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E:\nam 2025\chuong trinh MTQG 2025\bao cao\bao cao doan gs so tai chinh\"/>
    </mc:Choice>
  </mc:AlternateContent>
  <xr:revisionPtr revIDLastSave="0" documentId="13_ncr:1_{2E647035-3AF6-43D9-BE96-8738E0A9AF6E}" xr6:coauthVersionLast="46" xr6:coauthVersionMax="47" xr10:uidLastSave="{00000000-0000-0000-0000-000000000000}"/>
  <bookViews>
    <workbookView xWindow="-120" yWindow="-120" windowWidth="19440" windowHeight="15000" activeTab="3" xr2:uid="{00000000-000D-0000-FFFF-FFFF00000000}"/>
  </bookViews>
  <sheets>
    <sheet name="tong hop" sheetId="20" r:id="rId1"/>
    <sheet name="nam 2022" sheetId="2" r:id="rId2"/>
    <sheet name="nam 2023" sheetId="3" r:id="rId3"/>
    <sheet name="nam 2024" sheetId="4" r:id="rId4"/>
    <sheet name="nam 2025" sheetId="5" r:id="rId5"/>
    <sheet name="YT" sheetId="6" state="hidden" r:id="rId6"/>
    <sheet name="GDNN" sheetId="7" state="hidden" r:id="rId7"/>
    <sheet name="ktht" sheetId="8" state="hidden" r:id="rId8"/>
    <sheet name="nnptnt" sheetId="9" state="hidden" r:id="rId9"/>
    <sheet name="DRM" sheetId="10" state="hidden" r:id="rId10"/>
    <sheet name="Dakha" sheetId="11" state="hidden" r:id="rId11"/>
    <sheet name="QH" sheetId="12" state="hidden" r:id="rId12"/>
    <sheet name="DPL" sheetId="13" state="hidden" r:id="rId13"/>
    <sheet name="QS" sheetId="14" state="hidden" r:id="rId14"/>
    <sheet name="PL II.3" sheetId="15" state="hidden" r:id="rId15"/>
    <sheet name="PL2-2021-2025" sheetId="16" state="hidden" r:id="rId16"/>
    <sheet name="DM 2022" sheetId="17" state="hidden" r:id="rId17"/>
    <sheet name="DM-2021-2025" sheetId="18" state="hidden" r:id="rId18"/>
    <sheet name="Nhu cầu vốnCT KT-XH 2021-2025" sheetId="19" state="hidden" r:id="rId19"/>
  </sheets>
  <definedNames>
    <definedName name="_xlnm._FilterDatabase" localSheetId="15" hidden="1">'PL2-2021-2025'!$A$9:$T$127</definedName>
    <definedName name="_xlnm.Print_Area" localSheetId="1">'nam 2022'!$A$1:$U$99</definedName>
    <definedName name="_xlnm.Print_Area" localSheetId="2">'nam 2023'!$A$1:$U$171</definedName>
    <definedName name="_xlnm.Print_Area" localSheetId="3">'nam 2024'!$A$1:$U$158</definedName>
    <definedName name="_xlnm.Print_Area" localSheetId="0">'tong hop'!$A$1:$U$31</definedName>
    <definedName name="_xlnm.Print_Titles" localSheetId="1">'nam 2022'!$5:$8</definedName>
    <definedName name="_xlnm.Print_Titles" localSheetId="2">'nam 2023'!$5:$8</definedName>
    <definedName name="_xlnm.Print_Titles" localSheetId="3">'nam 2024'!$5:$8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23" roundtripDataChecksum="ITPGsq2T/p8z7uuhk73GXwjB8/yrULPiCmzFHEPiECw="/>
    </ext>
  </extLst>
</workbook>
</file>

<file path=xl/calcChain.xml><?xml version="1.0" encoding="utf-8"?>
<calcChain xmlns="http://schemas.openxmlformats.org/spreadsheetml/2006/main">
  <c r="V9" i="2" l="1"/>
  <c r="L39" i="2" l="1"/>
  <c r="V40" i="3"/>
  <c r="D11" i="4" l="1"/>
  <c r="E11" i="4"/>
  <c r="F11" i="4"/>
  <c r="G11" i="4"/>
  <c r="H11" i="4"/>
  <c r="I11" i="4"/>
  <c r="J11" i="4"/>
  <c r="K11" i="4"/>
  <c r="M11" i="4"/>
  <c r="N11" i="4"/>
  <c r="O11" i="4"/>
  <c r="P11" i="4"/>
  <c r="S11" i="4"/>
  <c r="T11" i="4"/>
  <c r="C11" i="4"/>
  <c r="D22" i="4"/>
  <c r="E22" i="4"/>
  <c r="F22" i="4"/>
  <c r="G22" i="4"/>
  <c r="H22" i="4"/>
  <c r="I22" i="4"/>
  <c r="J22" i="4"/>
  <c r="K22" i="4"/>
  <c r="L22" i="4"/>
  <c r="M22" i="4"/>
  <c r="N22" i="4"/>
  <c r="O22" i="4"/>
  <c r="P22" i="4"/>
  <c r="Q22" i="4"/>
  <c r="R22" i="4"/>
  <c r="S22" i="4"/>
  <c r="T22" i="4"/>
  <c r="C22" i="4"/>
  <c r="D11" i="2"/>
  <c r="E11" i="2"/>
  <c r="F11" i="2"/>
  <c r="G11" i="2"/>
  <c r="H11" i="2"/>
  <c r="I11" i="2"/>
  <c r="J11" i="2"/>
  <c r="K11" i="2"/>
  <c r="L11" i="2"/>
  <c r="M11" i="2"/>
  <c r="N11" i="2"/>
  <c r="O11" i="2"/>
  <c r="P11" i="2"/>
  <c r="Q11" i="2"/>
  <c r="R11" i="2"/>
  <c r="S11" i="2"/>
  <c r="T11" i="2"/>
  <c r="C11" i="2"/>
  <c r="U22" i="2"/>
  <c r="D22" i="2"/>
  <c r="E22" i="2"/>
  <c r="F22" i="2"/>
  <c r="G22" i="2"/>
  <c r="H22" i="2"/>
  <c r="I22" i="2"/>
  <c r="J22" i="2"/>
  <c r="K22" i="2"/>
  <c r="L22" i="2"/>
  <c r="M22" i="2"/>
  <c r="N22" i="2"/>
  <c r="O22" i="2"/>
  <c r="P22" i="2"/>
  <c r="Q22" i="2"/>
  <c r="R22" i="2"/>
  <c r="S22" i="2"/>
  <c r="T22" i="2"/>
  <c r="C22" i="2"/>
  <c r="U22" i="4" l="1"/>
  <c r="N42" i="4" l="1"/>
  <c r="T146" i="4" l="1"/>
  <c r="S146" i="4"/>
  <c r="R146" i="4"/>
  <c r="Q158" i="3"/>
  <c r="T144" i="4"/>
  <c r="S144" i="4"/>
  <c r="R144" i="4"/>
  <c r="T142" i="4"/>
  <c r="S142" i="4"/>
  <c r="R142" i="4"/>
  <c r="T141" i="4"/>
  <c r="S141" i="4"/>
  <c r="R141" i="4"/>
  <c r="D29" i="2" l="1"/>
  <c r="E44" i="5"/>
  <c r="F44" i="5"/>
  <c r="G44" i="5"/>
  <c r="H44" i="5"/>
  <c r="I44" i="5"/>
  <c r="J44" i="5"/>
  <c r="K44" i="5"/>
  <c r="N44" i="5"/>
  <c r="O44" i="5"/>
  <c r="P44" i="5"/>
  <c r="R44" i="5"/>
  <c r="S44" i="5"/>
  <c r="T44" i="5"/>
  <c r="D44" i="5"/>
  <c r="C44" i="5" s="1"/>
  <c r="E42" i="5"/>
  <c r="F42" i="5"/>
  <c r="G42" i="5"/>
  <c r="H42" i="5"/>
  <c r="I42" i="5"/>
  <c r="J42" i="5"/>
  <c r="K42" i="5"/>
  <c r="N42" i="5"/>
  <c r="O42" i="5"/>
  <c r="P42" i="5"/>
  <c r="R42" i="5"/>
  <c r="D19" i="5"/>
  <c r="C19" i="5" s="1"/>
  <c r="D20" i="5"/>
  <c r="C20" i="5" s="1"/>
  <c r="D21" i="5"/>
  <c r="C21" i="5" s="1"/>
  <c r="D22" i="5"/>
  <c r="C22" i="5" s="1"/>
  <c r="D23" i="5"/>
  <c r="C23" i="5" s="1"/>
  <c r="D24" i="5"/>
  <c r="C24" i="5" s="1"/>
  <c r="D25" i="5"/>
  <c r="C25" i="5" s="1"/>
  <c r="D26" i="5"/>
  <c r="C26" i="5" s="1"/>
  <c r="D27" i="5"/>
  <c r="C27" i="5" s="1"/>
  <c r="D28" i="5"/>
  <c r="C28" i="5" s="1"/>
  <c r="D29" i="5"/>
  <c r="C29" i="5" s="1"/>
  <c r="D30" i="5"/>
  <c r="D31" i="5"/>
  <c r="C31" i="5" s="1"/>
  <c r="D32" i="5"/>
  <c r="C32" i="5" s="1"/>
  <c r="D33" i="5"/>
  <c r="C33" i="5" s="1"/>
  <c r="D34" i="5"/>
  <c r="C34" i="5" s="1"/>
  <c r="D36" i="5"/>
  <c r="D37" i="5"/>
  <c r="D38" i="5"/>
  <c r="D39" i="5"/>
  <c r="C39" i="5" s="1"/>
  <c r="D40" i="5"/>
  <c r="C40" i="5" s="1"/>
  <c r="D41" i="5"/>
  <c r="C41" i="5" s="1"/>
  <c r="C12" i="5" s="1"/>
  <c r="D45" i="5"/>
  <c r="C45" i="5" s="1"/>
  <c r="C42" i="5" s="1"/>
  <c r="D50" i="5"/>
  <c r="D18" i="5"/>
  <c r="C18" i="5" s="1"/>
  <c r="S16" i="5"/>
  <c r="S15" i="5" s="1"/>
  <c r="S14" i="5" s="1"/>
  <c r="E17" i="5"/>
  <c r="E16" i="5" s="1"/>
  <c r="E15" i="5" s="1"/>
  <c r="E14" i="5" s="1"/>
  <c r="F17" i="5"/>
  <c r="F10" i="5" s="1"/>
  <c r="G17" i="5"/>
  <c r="G16" i="5" s="1"/>
  <c r="G15" i="5" s="1"/>
  <c r="G14" i="5" s="1"/>
  <c r="I17" i="5"/>
  <c r="I16" i="5" s="1"/>
  <c r="I15" i="5" s="1"/>
  <c r="I14" i="5" s="1"/>
  <c r="J17" i="5"/>
  <c r="J16" i="5" s="1"/>
  <c r="J15" i="5" s="1"/>
  <c r="J14" i="5" s="1"/>
  <c r="K17" i="5"/>
  <c r="K16" i="5" s="1"/>
  <c r="K15" i="5" s="1"/>
  <c r="K14" i="5" s="1"/>
  <c r="N17" i="5"/>
  <c r="N16" i="5" s="1"/>
  <c r="N15" i="5" s="1"/>
  <c r="N14" i="5" s="1"/>
  <c r="O17" i="5"/>
  <c r="O16" i="5" s="1"/>
  <c r="O15" i="5" s="1"/>
  <c r="O14" i="5" s="1"/>
  <c r="P17" i="5"/>
  <c r="F12" i="5"/>
  <c r="G12" i="5"/>
  <c r="F16" i="5" l="1"/>
  <c r="F15" i="5" s="1"/>
  <c r="F14" i="5" s="1"/>
  <c r="D42" i="5"/>
  <c r="D17" i="5"/>
  <c r="D10" i="5" s="1"/>
  <c r="F49" i="5"/>
  <c r="F47" i="5" s="1"/>
  <c r="F46" i="5" s="1"/>
  <c r="F48" i="5" l="1"/>
  <c r="F11" i="5" s="1"/>
  <c r="F13" i="5"/>
  <c r="D114" i="3"/>
  <c r="Q114" i="3"/>
  <c r="L114" i="3" s="1"/>
  <c r="P114" i="3"/>
  <c r="N114" i="3"/>
  <c r="H114" i="3"/>
  <c r="Q68" i="2"/>
  <c r="L68" i="2" s="1"/>
  <c r="H68" i="2"/>
  <c r="C68" i="2" s="1"/>
  <c r="F9" i="5" l="1"/>
  <c r="C114" i="3"/>
  <c r="U114" i="3" s="1"/>
  <c r="U68" i="2"/>
  <c r="K92" i="4" l="1"/>
  <c r="J92" i="4"/>
  <c r="I92" i="4"/>
  <c r="Q74" i="4"/>
  <c r="M74" i="4"/>
  <c r="H74" i="4"/>
  <c r="D74" i="4"/>
  <c r="Q83" i="4"/>
  <c r="M83" i="4"/>
  <c r="H83" i="4"/>
  <c r="D83" i="4"/>
  <c r="Q68" i="4"/>
  <c r="M68" i="4"/>
  <c r="H68" i="4"/>
  <c r="D68" i="4"/>
  <c r="Q69" i="4"/>
  <c r="L69" i="4" s="1"/>
  <c r="M69" i="4"/>
  <c r="H69" i="4"/>
  <c r="D69" i="4"/>
  <c r="Q61" i="4"/>
  <c r="M61" i="4"/>
  <c r="H61" i="4"/>
  <c r="D61" i="4"/>
  <c r="Q62" i="4"/>
  <c r="L62" i="4" s="1"/>
  <c r="U62" i="4" s="1"/>
  <c r="M62" i="4"/>
  <c r="H62" i="4"/>
  <c r="D62" i="4"/>
  <c r="Q53" i="4"/>
  <c r="M53" i="4"/>
  <c r="H53" i="4"/>
  <c r="D53" i="4"/>
  <c r="J151" i="4"/>
  <c r="J150" i="4" s="1"/>
  <c r="I151" i="4"/>
  <c r="I147" i="4"/>
  <c r="H147" i="4" s="1"/>
  <c r="I146" i="4"/>
  <c r="I144" i="4"/>
  <c r="I142" i="4"/>
  <c r="I141" i="4"/>
  <c r="H141" i="4" s="1"/>
  <c r="J134" i="4"/>
  <c r="J133" i="4" s="1"/>
  <c r="J132" i="4" s="1"/>
  <c r="I134" i="4"/>
  <c r="I133" i="4" s="1"/>
  <c r="J130" i="4"/>
  <c r="J129" i="4"/>
  <c r="I130" i="4"/>
  <c r="I129" i="4"/>
  <c r="Q38" i="4"/>
  <c r="M38" i="4"/>
  <c r="H38" i="4"/>
  <c r="C38" i="4" s="1"/>
  <c r="D38" i="4"/>
  <c r="R52" i="3"/>
  <c r="J164" i="3"/>
  <c r="I164" i="3"/>
  <c r="J147" i="3"/>
  <c r="I147" i="3"/>
  <c r="I146" i="3" s="1"/>
  <c r="I144" i="3"/>
  <c r="I143" i="3"/>
  <c r="I142" i="3"/>
  <c r="I160" i="3"/>
  <c r="I157" i="3"/>
  <c r="I156" i="3"/>
  <c r="I155" i="3"/>
  <c r="I154" i="3"/>
  <c r="I153" i="3"/>
  <c r="D38" i="3"/>
  <c r="E87" i="3"/>
  <c r="E17" i="3" s="1"/>
  <c r="F87" i="3"/>
  <c r="F17" i="3" s="1"/>
  <c r="G87" i="3"/>
  <c r="G17" i="3" s="1"/>
  <c r="I87" i="3"/>
  <c r="J87" i="3"/>
  <c r="J17" i="3" s="1"/>
  <c r="K87" i="3"/>
  <c r="K17" i="3" s="1"/>
  <c r="L87" i="3"/>
  <c r="N87" i="3"/>
  <c r="N17" i="3" s="1"/>
  <c r="O87" i="3"/>
  <c r="O17" i="3" s="1"/>
  <c r="P87" i="3"/>
  <c r="P17" i="3" s="1"/>
  <c r="R87" i="3"/>
  <c r="R17" i="3" s="1"/>
  <c r="S87" i="3"/>
  <c r="S17" i="3" s="1"/>
  <c r="T87" i="3"/>
  <c r="T17" i="3" s="1"/>
  <c r="Q88" i="3"/>
  <c r="M88" i="3"/>
  <c r="H88" i="3"/>
  <c r="D88" i="3"/>
  <c r="E77" i="3"/>
  <c r="F77" i="3"/>
  <c r="G77" i="3"/>
  <c r="I77" i="3"/>
  <c r="J77" i="3"/>
  <c r="K77" i="3"/>
  <c r="N77" i="3"/>
  <c r="O77" i="3"/>
  <c r="P77" i="3"/>
  <c r="R77" i="3"/>
  <c r="S77" i="3"/>
  <c r="T77" i="3"/>
  <c r="Q78" i="3"/>
  <c r="M78" i="3"/>
  <c r="H78" i="3"/>
  <c r="D78" i="3"/>
  <c r="Q73" i="3"/>
  <c r="M73" i="3"/>
  <c r="H73" i="3"/>
  <c r="D73" i="3"/>
  <c r="I53" i="3"/>
  <c r="I52" i="3"/>
  <c r="I51" i="3"/>
  <c r="R53" i="3"/>
  <c r="R51" i="3"/>
  <c r="Q70" i="3"/>
  <c r="M70" i="3"/>
  <c r="H70" i="3"/>
  <c r="D70" i="3"/>
  <c r="D63" i="3"/>
  <c r="H63" i="3"/>
  <c r="N63" i="3"/>
  <c r="P63" i="3"/>
  <c r="Q63" i="3"/>
  <c r="Q54" i="3"/>
  <c r="M54" i="3"/>
  <c r="D54" i="3"/>
  <c r="H54" i="3"/>
  <c r="E91" i="4"/>
  <c r="F91" i="4"/>
  <c r="F90" i="4" s="1"/>
  <c r="G91" i="4"/>
  <c r="G90" i="4" s="1"/>
  <c r="J91" i="4"/>
  <c r="J90" i="4" s="1"/>
  <c r="K91" i="4"/>
  <c r="K90" i="4" s="1"/>
  <c r="M30" i="4"/>
  <c r="M31" i="4"/>
  <c r="M32" i="4"/>
  <c r="M33" i="4"/>
  <c r="M34" i="4"/>
  <c r="M35" i="4"/>
  <c r="M36" i="4"/>
  <c r="M37" i="4"/>
  <c r="M39" i="4"/>
  <c r="M40" i="4"/>
  <c r="M41" i="4"/>
  <c r="M42" i="4"/>
  <c r="M43" i="4"/>
  <c r="M44" i="4"/>
  <c r="M45" i="4"/>
  <c r="M49" i="4"/>
  <c r="M50" i="4"/>
  <c r="M51" i="4"/>
  <c r="M52" i="4"/>
  <c r="M54" i="4"/>
  <c r="M55" i="4"/>
  <c r="M56" i="4"/>
  <c r="M57" i="4"/>
  <c r="M58" i="4"/>
  <c r="M59" i="4"/>
  <c r="M63" i="4"/>
  <c r="M64" i="4"/>
  <c r="M66" i="4"/>
  <c r="M70" i="4"/>
  <c r="M72" i="4"/>
  <c r="M75" i="4"/>
  <c r="M76" i="4"/>
  <c r="M77" i="4"/>
  <c r="M78" i="4"/>
  <c r="M79" i="4"/>
  <c r="M80" i="4"/>
  <c r="M81" i="4"/>
  <c r="M88" i="4"/>
  <c r="M89" i="4"/>
  <c r="M95" i="4"/>
  <c r="M96" i="4"/>
  <c r="M101" i="4"/>
  <c r="M104" i="4"/>
  <c r="M105" i="4"/>
  <c r="M112" i="4"/>
  <c r="M115" i="4"/>
  <c r="M118" i="4"/>
  <c r="M119" i="4"/>
  <c r="M129" i="4"/>
  <c r="M130" i="4"/>
  <c r="M131" i="4"/>
  <c r="M134" i="4"/>
  <c r="M137" i="4"/>
  <c r="M138" i="4"/>
  <c r="M140" i="4"/>
  <c r="M141" i="4"/>
  <c r="M142" i="4"/>
  <c r="M149" i="4"/>
  <c r="M151" i="4"/>
  <c r="M152" i="4"/>
  <c r="M153" i="4"/>
  <c r="M29" i="4"/>
  <c r="M87" i="4"/>
  <c r="E13" i="4"/>
  <c r="F13" i="4"/>
  <c r="G13" i="4"/>
  <c r="I13" i="4"/>
  <c r="J13" i="4"/>
  <c r="K13" i="4"/>
  <c r="R13" i="4"/>
  <c r="S13" i="4"/>
  <c r="T13" i="4"/>
  <c r="T139" i="4"/>
  <c r="S112" i="4"/>
  <c r="T112" i="4"/>
  <c r="Q29" i="4"/>
  <c r="Q30" i="4"/>
  <c r="Q31" i="4"/>
  <c r="Q32" i="4"/>
  <c r="Q33" i="4"/>
  <c r="Q34" i="4"/>
  <c r="Q35" i="4"/>
  <c r="Q36" i="4"/>
  <c r="L36" i="4" s="1"/>
  <c r="Q37" i="4"/>
  <c r="Q39" i="4"/>
  <c r="Q40" i="4"/>
  <c r="Q41" i="4"/>
  <c r="Q42" i="4"/>
  <c r="Q43" i="4"/>
  <c r="Q44" i="4"/>
  <c r="Q48" i="4"/>
  <c r="Q49" i="4"/>
  <c r="Q50" i="4"/>
  <c r="Q51" i="4"/>
  <c r="Q52" i="4"/>
  <c r="Q54" i="4"/>
  <c r="Q55" i="4"/>
  <c r="Q56" i="4"/>
  <c r="Q57" i="4"/>
  <c r="L57" i="4" s="1"/>
  <c r="Q58" i="4"/>
  <c r="Q59" i="4"/>
  <c r="Q63" i="4"/>
  <c r="Q64" i="4"/>
  <c r="Q66" i="4"/>
  <c r="Q70" i="4"/>
  <c r="Q72" i="4"/>
  <c r="Q75" i="4"/>
  <c r="Q76" i="4"/>
  <c r="L76" i="4" s="1"/>
  <c r="Q77" i="4"/>
  <c r="Q78" i="4"/>
  <c r="Q79" i="4"/>
  <c r="Q80" i="4"/>
  <c r="Q81" i="4"/>
  <c r="Q87" i="4"/>
  <c r="Q88" i="4"/>
  <c r="Q89" i="4"/>
  <c r="L89" i="4" s="1"/>
  <c r="Q99" i="4"/>
  <c r="Q101" i="4"/>
  <c r="Q103" i="4"/>
  <c r="Q104" i="4"/>
  <c r="Q105" i="4"/>
  <c r="Q107" i="4"/>
  <c r="Q113" i="4"/>
  <c r="Q115" i="4"/>
  <c r="Q117" i="4"/>
  <c r="Q118" i="4"/>
  <c r="Q119" i="4"/>
  <c r="Q120" i="4"/>
  <c r="Q121" i="4"/>
  <c r="Q125" i="4"/>
  <c r="Q129" i="4"/>
  <c r="Q130" i="4"/>
  <c r="Q131" i="4"/>
  <c r="Q134" i="4"/>
  <c r="Q137" i="4"/>
  <c r="Q138" i="4"/>
  <c r="Q140" i="4"/>
  <c r="Q141" i="4"/>
  <c r="Q142" i="4"/>
  <c r="Q143" i="4"/>
  <c r="Q144" i="4"/>
  <c r="Q145" i="4"/>
  <c r="Q146" i="4"/>
  <c r="Q147" i="4"/>
  <c r="Q149" i="4"/>
  <c r="Q152" i="4"/>
  <c r="Q153" i="4"/>
  <c r="Q154" i="4"/>
  <c r="Q155" i="4"/>
  <c r="Q156" i="4"/>
  <c r="Q157" i="4"/>
  <c r="Q158" i="4"/>
  <c r="D29" i="4"/>
  <c r="D30" i="4"/>
  <c r="D31" i="4"/>
  <c r="D32" i="4"/>
  <c r="D33" i="4"/>
  <c r="D34" i="4"/>
  <c r="D35" i="4"/>
  <c r="D36" i="4"/>
  <c r="D37" i="4"/>
  <c r="D39" i="4"/>
  <c r="D40" i="4"/>
  <c r="D41" i="4"/>
  <c r="D42" i="4"/>
  <c r="D43" i="4"/>
  <c r="D44" i="4"/>
  <c r="D45" i="4"/>
  <c r="D48" i="4"/>
  <c r="D49" i="4"/>
  <c r="D50" i="4"/>
  <c r="D51" i="4"/>
  <c r="D52" i="4"/>
  <c r="D54" i="4"/>
  <c r="D55" i="4"/>
  <c r="D56" i="4"/>
  <c r="D57" i="4"/>
  <c r="D58" i="4"/>
  <c r="D59" i="4"/>
  <c r="D63" i="4"/>
  <c r="D64" i="4"/>
  <c r="D66" i="4"/>
  <c r="D70" i="4"/>
  <c r="D72" i="4"/>
  <c r="D75" i="4"/>
  <c r="D76" i="4"/>
  <c r="D77" i="4"/>
  <c r="D78" i="4"/>
  <c r="D79" i="4"/>
  <c r="D80" i="4"/>
  <c r="D81" i="4"/>
  <c r="D87" i="4"/>
  <c r="D88" i="4"/>
  <c r="D89" i="4"/>
  <c r="D92" i="4"/>
  <c r="D93" i="4"/>
  <c r="D94" i="4"/>
  <c r="D95" i="4"/>
  <c r="D96" i="4"/>
  <c r="D99" i="4"/>
  <c r="D101" i="4"/>
  <c r="D103" i="4"/>
  <c r="D104" i="4"/>
  <c r="D105" i="4"/>
  <c r="D106" i="4"/>
  <c r="D107" i="4"/>
  <c r="D108" i="4"/>
  <c r="D109" i="4"/>
  <c r="D113" i="4"/>
  <c r="D115" i="4"/>
  <c r="D117" i="4"/>
  <c r="D118" i="4"/>
  <c r="D119" i="4"/>
  <c r="D120" i="4"/>
  <c r="D121" i="4"/>
  <c r="D122" i="4"/>
  <c r="D123" i="4"/>
  <c r="D124" i="4"/>
  <c r="D125" i="4"/>
  <c r="D129" i="4"/>
  <c r="D130" i="4"/>
  <c r="D131" i="4"/>
  <c r="D134" i="4"/>
  <c r="D137" i="4"/>
  <c r="D138" i="4"/>
  <c r="D140" i="4"/>
  <c r="D141" i="4"/>
  <c r="D142" i="4"/>
  <c r="D143" i="4"/>
  <c r="D144" i="4"/>
  <c r="D145" i="4"/>
  <c r="D146" i="4"/>
  <c r="D147" i="4"/>
  <c r="D149" i="4"/>
  <c r="D151" i="4"/>
  <c r="D152" i="4"/>
  <c r="D153" i="4"/>
  <c r="D154" i="4"/>
  <c r="D155" i="4"/>
  <c r="D156" i="4"/>
  <c r="D157" i="4"/>
  <c r="D158" i="4"/>
  <c r="H29" i="4"/>
  <c r="H30" i="4"/>
  <c r="H31" i="4"/>
  <c r="H32" i="4"/>
  <c r="H33" i="4"/>
  <c r="H34" i="4"/>
  <c r="H35" i="4"/>
  <c r="H36" i="4"/>
  <c r="H37" i="4"/>
  <c r="H39" i="4"/>
  <c r="H40" i="4"/>
  <c r="H41" i="4"/>
  <c r="H42" i="4"/>
  <c r="H43" i="4"/>
  <c r="H44" i="4"/>
  <c r="H45" i="4"/>
  <c r="H48" i="4"/>
  <c r="H49" i="4"/>
  <c r="H50" i="4"/>
  <c r="H51" i="4"/>
  <c r="H52" i="4"/>
  <c r="H54" i="4"/>
  <c r="H55" i="4"/>
  <c r="H56" i="4"/>
  <c r="H57" i="4"/>
  <c r="H58" i="4"/>
  <c r="H59" i="4"/>
  <c r="H63" i="4"/>
  <c r="H64" i="4"/>
  <c r="H66" i="4"/>
  <c r="H70" i="4"/>
  <c r="H72" i="4"/>
  <c r="H75" i="4"/>
  <c r="H76" i="4"/>
  <c r="H77" i="4"/>
  <c r="H78" i="4"/>
  <c r="H79" i="4"/>
  <c r="H80" i="4"/>
  <c r="H81" i="4"/>
  <c r="H87" i="4"/>
  <c r="H88" i="4"/>
  <c r="H89" i="4"/>
  <c r="H92" i="4"/>
  <c r="H99" i="4"/>
  <c r="H101" i="4"/>
  <c r="H103" i="4"/>
  <c r="H104" i="4"/>
  <c r="H105" i="4"/>
  <c r="H106" i="4"/>
  <c r="H107" i="4"/>
  <c r="H108" i="4"/>
  <c r="H109" i="4"/>
  <c r="H113" i="4"/>
  <c r="H115" i="4"/>
  <c r="H117" i="4"/>
  <c r="H118" i="4"/>
  <c r="H119" i="4"/>
  <c r="H120" i="4"/>
  <c r="H121" i="4"/>
  <c r="H122" i="4"/>
  <c r="H123" i="4"/>
  <c r="H124" i="4"/>
  <c r="H125" i="4"/>
  <c r="H129" i="4"/>
  <c r="H131" i="4"/>
  <c r="H137" i="4"/>
  <c r="H138" i="4"/>
  <c r="H140" i="4"/>
  <c r="H143" i="4"/>
  <c r="H144" i="4"/>
  <c r="H145" i="4"/>
  <c r="H149" i="4"/>
  <c r="H152" i="4"/>
  <c r="H153" i="4"/>
  <c r="H154" i="4"/>
  <c r="H155" i="4"/>
  <c r="H156" i="4"/>
  <c r="H157" i="4"/>
  <c r="H158" i="4"/>
  <c r="E73" i="4"/>
  <c r="E15" i="4" s="1"/>
  <c r="F73" i="4"/>
  <c r="F15" i="4" s="1"/>
  <c r="G73" i="4"/>
  <c r="G15" i="4" s="1"/>
  <c r="I73" i="4"/>
  <c r="J73" i="4"/>
  <c r="J15" i="4" s="1"/>
  <c r="K73" i="4"/>
  <c r="K15" i="4" s="1"/>
  <c r="N73" i="4"/>
  <c r="O73" i="4"/>
  <c r="O15" i="4" s="1"/>
  <c r="P73" i="4"/>
  <c r="P15" i="4" s="1"/>
  <c r="R73" i="4"/>
  <c r="S73" i="4"/>
  <c r="S15" i="4" s="1"/>
  <c r="T73" i="4"/>
  <c r="T15" i="4" s="1"/>
  <c r="E67" i="4"/>
  <c r="E16" i="4" s="1"/>
  <c r="F67" i="4"/>
  <c r="F16" i="4" s="1"/>
  <c r="G67" i="4"/>
  <c r="G16" i="4" s="1"/>
  <c r="I67" i="4"/>
  <c r="I16" i="4" s="1"/>
  <c r="J67" i="4"/>
  <c r="J16" i="4" s="1"/>
  <c r="K67" i="4"/>
  <c r="K16" i="4" s="1"/>
  <c r="N67" i="4"/>
  <c r="O67" i="4"/>
  <c r="P67" i="4"/>
  <c r="R67" i="4"/>
  <c r="R16" i="4" s="1"/>
  <c r="S67" i="4"/>
  <c r="S16" i="4" s="1"/>
  <c r="T67" i="4"/>
  <c r="T16" i="4" s="1"/>
  <c r="E65" i="4"/>
  <c r="E18" i="4" s="1"/>
  <c r="F65" i="4"/>
  <c r="F18" i="4" s="1"/>
  <c r="G65" i="4"/>
  <c r="G18" i="4" s="1"/>
  <c r="I65" i="4"/>
  <c r="J65" i="4"/>
  <c r="J18" i="4" s="1"/>
  <c r="K65" i="4"/>
  <c r="K18" i="4" s="1"/>
  <c r="N65" i="4"/>
  <c r="O65" i="4"/>
  <c r="P65" i="4"/>
  <c r="R65" i="4"/>
  <c r="S65" i="4"/>
  <c r="T65" i="4"/>
  <c r="E60" i="4"/>
  <c r="E20" i="4" s="1"/>
  <c r="F60" i="4"/>
  <c r="F20" i="4" s="1"/>
  <c r="G60" i="4"/>
  <c r="G20" i="4" s="1"/>
  <c r="I60" i="4"/>
  <c r="J60" i="4"/>
  <c r="J20" i="4" s="1"/>
  <c r="K60" i="4"/>
  <c r="K20" i="4" s="1"/>
  <c r="N60" i="4"/>
  <c r="O60" i="4"/>
  <c r="P60" i="4"/>
  <c r="R60" i="4"/>
  <c r="S60" i="4"/>
  <c r="T60" i="4"/>
  <c r="E47" i="4"/>
  <c r="E21" i="4" s="1"/>
  <c r="F47" i="4"/>
  <c r="F21" i="4" s="1"/>
  <c r="G47" i="4"/>
  <c r="G21" i="4" s="1"/>
  <c r="I47" i="4"/>
  <c r="J47" i="4"/>
  <c r="J21" i="4" s="1"/>
  <c r="K47" i="4"/>
  <c r="K21" i="4" s="1"/>
  <c r="R47" i="4"/>
  <c r="R21" i="4" s="1"/>
  <c r="S47" i="4"/>
  <c r="S21" i="4" s="1"/>
  <c r="T47" i="4"/>
  <c r="T21" i="4" s="1"/>
  <c r="K150" i="4"/>
  <c r="E150" i="4"/>
  <c r="F150" i="4"/>
  <c r="G150" i="4"/>
  <c r="I150" i="4"/>
  <c r="S150" i="4"/>
  <c r="T150" i="4"/>
  <c r="E148" i="4"/>
  <c r="F148" i="4"/>
  <c r="G148" i="4"/>
  <c r="I148" i="4"/>
  <c r="J148" i="4"/>
  <c r="K148" i="4"/>
  <c r="N148" i="4"/>
  <c r="O148" i="4"/>
  <c r="P148" i="4"/>
  <c r="R148" i="4"/>
  <c r="S148" i="4"/>
  <c r="T148" i="4"/>
  <c r="E139" i="4"/>
  <c r="F139" i="4"/>
  <c r="G139" i="4"/>
  <c r="J139" i="4"/>
  <c r="K139" i="4"/>
  <c r="R139" i="4"/>
  <c r="S139" i="4"/>
  <c r="E128" i="4"/>
  <c r="F128" i="4"/>
  <c r="F14" i="4" s="1"/>
  <c r="G128" i="4"/>
  <c r="G127" i="4" s="1"/>
  <c r="K128" i="4"/>
  <c r="K127" i="4" s="1"/>
  <c r="N128" i="4"/>
  <c r="N127" i="4" s="1"/>
  <c r="O128" i="4"/>
  <c r="O127" i="4" s="1"/>
  <c r="P128" i="4"/>
  <c r="P127" i="4" s="1"/>
  <c r="R128" i="4"/>
  <c r="R127" i="4" s="1"/>
  <c r="S128" i="4"/>
  <c r="S14" i="4" s="1"/>
  <c r="T128" i="4"/>
  <c r="T127" i="4" s="1"/>
  <c r="E133" i="4"/>
  <c r="F133" i="4"/>
  <c r="F132" i="4" s="1"/>
  <c r="G133" i="4"/>
  <c r="G132" i="4" s="1"/>
  <c r="K133" i="4"/>
  <c r="K132" i="4" s="1"/>
  <c r="N133" i="4"/>
  <c r="O133" i="4"/>
  <c r="O132" i="4" s="1"/>
  <c r="P133" i="4"/>
  <c r="P132" i="4" s="1"/>
  <c r="R133" i="4"/>
  <c r="R132" i="4" s="1"/>
  <c r="S133" i="4"/>
  <c r="S132" i="4" s="1"/>
  <c r="T133" i="4"/>
  <c r="T132" i="4" s="1"/>
  <c r="E136" i="4"/>
  <c r="E135" i="4" s="1"/>
  <c r="F136" i="4"/>
  <c r="F135" i="4" s="1"/>
  <c r="G136" i="4"/>
  <c r="G135" i="4" s="1"/>
  <c r="I136" i="4"/>
  <c r="J136" i="4"/>
  <c r="J135" i="4" s="1"/>
  <c r="K136" i="4"/>
  <c r="K135" i="4" s="1"/>
  <c r="N136" i="4"/>
  <c r="N135" i="4" s="1"/>
  <c r="O136" i="4"/>
  <c r="O135" i="4" s="1"/>
  <c r="P136" i="4"/>
  <c r="P135" i="4" s="1"/>
  <c r="R136" i="4"/>
  <c r="R135" i="4" s="1"/>
  <c r="S136" i="4"/>
  <c r="S135" i="4" s="1"/>
  <c r="T136" i="4"/>
  <c r="T135" i="4" s="1"/>
  <c r="E116" i="4"/>
  <c r="F116" i="4"/>
  <c r="G116" i="4"/>
  <c r="I116" i="4"/>
  <c r="J116" i="4"/>
  <c r="K116" i="4"/>
  <c r="E102" i="4"/>
  <c r="F102" i="4"/>
  <c r="G102" i="4"/>
  <c r="I102" i="4"/>
  <c r="J102" i="4"/>
  <c r="K102" i="4"/>
  <c r="E98" i="4"/>
  <c r="F98" i="4"/>
  <c r="G98" i="4"/>
  <c r="I98" i="4"/>
  <c r="J98" i="4"/>
  <c r="K98" i="4"/>
  <c r="R98" i="4"/>
  <c r="S98" i="4"/>
  <c r="T98" i="4"/>
  <c r="E100" i="4"/>
  <c r="F100" i="4"/>
  <c r="G100" i="4"/>
  <c r="I100" i="4"/>
  <c r="J100" i="4"/>
  <c r="K100" i="4"/>
  <c r="N100" i="4"/>
  <c r="O100" i="4"/>
  <c r="P100" i="4"/>
  <c r="R100" i="4"/>
  <c r="S100" i="4"/>
  <c r="T100" i="4"/>
  <c r="F28" i="4"/>
  <c r="F27" i="4" s="1"/>
  <c r="G28" i="4"/>
  <c r="I28" i="4"/>
  <c r="J28" i="4"/>
  <c r="J27" i="4" s="1"/>
  <c r="K28" i="4"/>
  <c r="K27" i="4" s="1"/>
  <c r="N28" i="4"/>
  <c r="N27" i="4" s="1"/>
  <c r="O28" i="4"/>
  <c r="P28" i="4"/>
  <c r="P27" i="4" s="1"/>
  <c r="R28" i="4"/>
  <c r="S28" i="4"/>
  <c r="T28" i="4"/>
  <c r="R93" i="4"/>
  <c r="R96" i="4"/>
  <c r="Q96" i="4" s="1"/>
  <c r="R95" i="4"/>
  <c r="Q95" i="4" s="1"/>
  <c r="L95" i="4" s="1"/>
  <c r="R94" i="4"/>
  <c r="E71" i="4"/>
  <c r="E19" i="4" s="1"/>
  <c r="F71" i="4"/>
  <c r="F19" i="4" s="1"/>
  <c r="G71" i="4"/>
  <c r="G19" i="4" s="1"/>
  <c r="I71" i="4"/>
  <c r="I19" i="4" s="1"/>
  <c r="J71" i="4"/>
  <c r="J19" i="4" s="1"/>
  <c r="K71" i="4"/>
  <c r="K19" i="4" s="1"/>
  <c r="N71" i="4"/>
  <c r="O71" i="4"/>
  <c r="P71" i="4"/>
  <c r="R71" i="4"/>
  <c r="S71" i="4"/>
  <c r="S19" i="4" s="1"/>
  <c r="T71" i="4"/>
  <c r="T19" i="4" s="1"/>
  <c r="E82" i="4"/>
  <c r="E17" i="4" s="1"/>
  <c r="F82" i="4"/>
  <c r="F17" i="4" s="1"/>
  <c r="G82" i="4"/>
  <c r="G17" i="4" s="1"/>
  <c r="I82" i="4"/>
  <c r="J82" i="4"/>
  <c r="J17" i="4" s="1"/>
  <c r="K82" i="4"/>
  <c r="K17" i="4" s="1"/>
  <c r="N82" i="4"/>
  <c r="N17" i="4" s="1"/>
  <c r="O82" i="4"/>
  <c r="O17" i="4" s="1"/>
  <c r="P82" i="4"/>
  <c r="P17" i="4" s="1"/>
  <c r="R82" i="4"/>
  <c r="R17" i="4" s="1"/>
  <c r="S82" i="4"/>
  <c r="S17" i="4" s="1"/>
  <c r="T82" i="4"/>
  <c r="T17" i="4" s="1"/>
  <c r="Q39" i="3"/>
  <c r="M39" i="3"/>
  <c r="H39" i="3"/>
  <c r="C39" i="3" s="1"/>
  <c r="D39" i="3"/>
  <c r="E40" i="2"/>
  <c r="S124" i="4"/>
  <c r="S123" i="4"/>
  <c r="S122" i="4"/>
  <c r="S114" i="4"/>
  <c r="S109" i="4"/>
  <c r="S108" i="4"/>
  <c r="S86" i="4"/>
  <c r="S85" i="4" s="1"/>
  <c r="S45" i="4"/>
  <c r="S23" i="4"/>
  <c r="S12" i="4"/>
  <c r="O158" i="4"/>
  <c r="O157" i="4"/>
  <c r="O156" i="4"/>
  <c r="O155" i="4"/>
  <c r="O154" i="4"/>
  <c r="O147" i="4"/>
  <c r="O146" i="4"/>
  <c r="O145" i="4"/>
  <c r="O144" i="4"/>
  <c r="O143" i="4"/>
  <c r="O125" i="4"/>
  <c r="O124" i="4" s="1"/>
  <c r="O123" i="4"/>
  <c r="O122" i="4"/>
  <c r="O121" i="4"/>
  <c r="O120" i="4"/>
  <c r="O117" i="4"/>
  <c r="O114" i="4"/>
  <c r="O113" i="4"/>
  <c r="O109" i="4"/>
  <c r="O108" i="4"/>
  <c r="O107" i="4"/>
  <c r="O106" i="4"/>
  <c r="O103" i="4"/>
  <c r="O99" i="4"/>
  <c r="O93" i="4"/>
  <c r="O86" i="4"/>
  <c r="O85" i="4" s="1"/>
  <c r="O48" i="4"/>
  <c r="O47" i="4" s="1"/>
  <c r="O23" i="4"/>
  <c r="J114" i="4"/>
  <c r="J112" i="4"/>
  <c r="J86" i="4"/>
  <c r="J85" i="4" s="1"/>
  <c r="J23" i="4"/>
  <c r="J12" i="4"/>
  <c r="F114" i="4"/>
  <c r="F112" i="4"/>
  <c r="F86" i="4"/>
  <c r="F85" i="4" s="1"/>
  <c r="F23" i="4"/>
  <c r="F12" i="4"/>
  <c r="H151" i="4" l="1"/>
  <c r="I17" i="4"/>
  <c r="C69" i="4"/>
  <c r="L141" i="4"/>
  <c r="L38" i="4"/>
  <c r="U38" i="4" s="1"/>
  <c r="L104" i="4"/>
  <c r="L80" i="4"/>
  <c r="D139" i="4"/>
  <c r="H142" i="4"/>
  <c r="L52" i="4"/>
  <c r="L41" i="4"/>
  <c r="L63" i="4"/>
  <c r="U63" i="4" s="1"/>
  <c r="J128" i="4"/>
  <c r="J14" i="4" s="1"/>
  <c r="M17" i="4"/>
  <c r="L32" i="4"/>
  <c r="H130" i="4"/>
  <c r="I17" i="3"/>
  <c r="C78" i="3"/>
  <c r="C74" i="4"/>
  <c r="C83" i="4"/>
  <c r="C68" i="4"/>
  <c r="U69" i="4"/>
  <c r="L88" i="4"/>
  <c r="I139" i="4"/>
  <c r="C61" i="4"/>
  <c r="L96" i="4"/>
  <c r="M82" i="4"/>
  <c r="O21" i="4"/>
  <c r="O150" i="4"/>
  <c r="L101" i="4"/>
  <c r="L79" i="4"/>
  <c r="L75" i="4"/>
  <c r="L56" i="4"/>
  <c r="L51" i="4"/>
  <c r="U51" i="4" s="1"/>
  <c r="L44" i="4"/>
  <c r="L40" i="4"/>
  <c r="L31" i="4"/>
  <c r="L149" i="4"/>
  <c r="H146" i="4"/>
  <c r="L130" i="4"/>
  <c r="L115" i="4"/>
  <c r="I128" i="4"/>
  <c r="I127" i="4" s="1"/>
  <c r="L137" i="4"/>
  <c r="L129" i="4"/>
  <c r="L119" i="4"/>
  <c r="L77" i="4"/>
  <c r="L42" i="4"/>
  <c r="J84" i="4"/>
  <c r="S18" i="4"/>
  <c r="H98" i="4"/>
  <c r="S27" i="4"/>
  <c r="D135" i="4"/>
  <c r="H150" i="4"/>
  <c r="L78" i="4"/>
  <c r="L66" i="4"/>
  <c r="L43" i="4"/>
  <c r="L39" i="4"/>
  <c r="L30" i="4"/>
  <c r="C53" i="4"/>
  <c r="L59" i="4"/>
  <c r="Q82" i="4"/>
  <c r="L82" i="4" s="1"/>
  <c r="Q65" i="4"/>
  <c r="H134" i="4"/>
  <c r="D67" i="4"/>
  <c r="D16" i="4" s="1"/>
  <c r="L105" i="4"/>
  <c r="L131" i="4"/>
  <c r="D116" i="4"/>
  <c r="Q132" i="4"/>
  <c r="Q148" i="4"/>
  <c r="L81" i="4"/>
  <c r="L72" i="4"/>
  <c r="L64" i="4"/>
  <c r="L58" i="4"/>
  <c r="L54" i="4"/>
  <c r="L37" i="4"/>
  <c r="L33" i="4"/>
  <c r="S10" i="4"/>
  <c r="Q133" i="4"/>
  <c r="M100" i="4"/>
  <c r="H102" i="4"/>
  <c r="H116" i="4"/>
  <c r="C101" i="4"/>
  <c r="C100" i="4" s="1"/>
  <c r="L134" i="4"/>
  <c r="M136" i="4"/>
  <c r="L50" i="4"/>
  <c r="U50" i="4" s="1"/>
  <c r="H139" i="4"/>
  <c r="H28" i="4"/>
  <c r="I27" i="4"/>
  <c r="H27" i="4" s="1"/>
  <c r="J10" i="4"/>
  <c r="F10" i="4"/>
  <c r="O98" i="4"/>
  <c r="O13" i="4"/>
  <c r="O18" i="4"/>
  <c r="M71" i="4"/>
  <c r="I21" i="4"/>
  <c r="H47" i="4"/>
  <c r="H21" i="4" s="1"/>
  <c r="I20" i="4"/>
  <c r="H60" i="4"/>
  <c r="I18" i="4"/>
  <c r="H65" i="4"/>
  <c r="H18" i="4" s="1"/>
  <c r="O16" i="4"/>
  <c r="I135" i="4"/>
  <c r="H135" i="4" s="1"/>
  <c r="H136" i="4"/>
  <c r="E132" i="4"/>
  <c r="D132" i="4" s="1"/>
  <c r="D133" i="4"/>
  <c r="Q60" i="4"/>
  <c r="M60" i="4"/>
  <c r="M65" i="4"/>
  <c r="H67" i="4"/>
  <c r="H16" i="4" s="1"/>
  <c r="D13" i="4"/>
  <c r="C99" i="4"/>
  <c r="F84" i="4"/>
  <c r="Q100" i="4"/>
  <c r="D102" i="4"/>
  <c r="M135" i="4"/>
  <c r="I132" i="4"/>
  <c r="H132" i="4" s="1"/>
  <c r="H133" i="4"/>
  <c r="M127" i="4"/>
  <c r="D148" i="4"/>
  <c r="H71" i="4"/>
  <c r="H19" i="4" s="1"/>
  <c r="L138" i="4"/>
  <c r="L49" i="4"/>
  <c r="U49" i="4" s="1"/>
  <c r="M128" i="4"/>
  <c r="I15" i="4"/>
  <c r="H73" i="4"/>
  <c r="H15" i="4" s="1"/>
  <c r="Q71" i="4"/>
  <c r="E127" i="4"/>
  <c r="D128" i="4"/>
  <c r="M67" i="4"/>
  <c r="N15" i="4"/>
  <c r="M73" i="4"/>
  <c r="M15" i="4" s="1"/>
  <c r="D71" i="4"/>
  <c r="D19" i="4" s="1"/>
  <c r="D82" i="4"/>
  <c r="D17" i="4" s="1"/>
  <c r="H82" i="4"/>
  <c r="Q28" i="4"/>
  <c r="D100" i="4"/>
  <c r="G27" i="4"/>
  <c r="D91" i="4"/>
  <c r="L153" i="4"/>
  <c r="L70" i="4"/>
  <c r="Q135" i="4"/>
  <c r="N132" i="4"/>
  <c r="M132" i="4" s="1"/>
  <c r="M133" i="4"/>
  <c r="H148" i="4"/>
  <c r="R15" i="4"/>
  <c r="Q73" i="4"/>
  <c r="D65" i="4"/>
  <c r="D18" i="4" s="1"/>
  <c r="D60" i="4"/>
  <c r="D20" i="4" s="1"/>
  <c r="D47" i="4"/>
  <c r="D21" i="4" s="1"/>
  <c r="L142" i="4"/>
  <c r="Q128" i="4"/>
  <c r="L118" i="4"/>
  <c r="Q67" i="4"/>
  <c r="Q16" i="4" s="1"/>
  <c r="S116" i="4"/>
  <c r="S111" i="4" s="1"/>
  <c r="S110" i="4" s="1"/>
  <c r="E90" i="4"/>
  <c r="O20" i="4"/>
  <c r="S20" i="4"/>
  <c r="O19" i="4"/>
  <c r="O10" i="4"/>
  <c r="H100" i="4"/>
  <c r="D98" i="4"/>
  <c r="R126" i="4"/>
  <c r="Q139" i="4"/>
  <c r="M148" i="4"/>
  <c r="D150" i="4"/>
  <c r="H13" i="4"/>
  <c r="D136" i="4"/>
  <c r="Q136" i="4"/>
  <c r="Q13" i="4"/>
  <c r="L55" i="4"/>
  <c r="L34" i="4"/>
  <c r="D73" i="4"/>
  <c r="D15" i="4" s="1"/>
  <c r="L152" i="4"/>
  <c r="L140" i="4"/>
  <c r="L87" i="4"/>
  <c r="L35" i="4"/>
  <c r="C88" i="3"/>
  <c r="C87" i="3" s="1"/>
  <c r="C63" i="3"/>
  <c r="C70" i="3"/>
  <c r="L39" i="3"/>
  <c r="C73" i="3"/>
  <c r="M63" i="3"/>
  <c r="L63" i="3" s="1"/>
  <c r="C54" i="3"/>
  <c r="Q93" i="4"/>
  <c r="O27" i="4"/>
  <c r="Q98" i="4"/>
  <c r="Q47" i="4"/>
  <c r="G126" i="4"/>
  <c r="P126" i="4"/>
  <c r="K126" i="4"/>
  <c r="O139" i="4"/>
  <c r="T126" i="4"/>
  <c r="O126" i="4"/>
  <c r="F127" i="4"/>
  <c r="F126" i="4" s="1"/>
  <c r="C149" i="4"/>
  <c r="C148" i="4" s="1"/>
  <c r="E46" i="4"/>
  <c r="S127" i="4"/>
  <c r="S126" i="4" s="1"/>
  <c r="J111" i="4"/>
  <c r="J110" i="4" s="1"/>
  <c r="O116" i="4"/>
  <c r="O111" i="4" s="1"/>
  <c r="O110" i="4" s="1"/>
  <c r="I97" i="4"/>
  <c r="K97" i="4"/>
  <c r="G97" i="4"/>
  <c r="E97" i="4"/>
  <c r="S102" i="4"/>
  <c r="S97" i="4" s="1"/>
  <c r="O102" i="4"/>
  <c r="O97" i="4" s="1"/>
  <c r="F97" i="4"/>
  <c r="F111" i="4"/>
  <c r="F110" i="4" s="1"/>
  <c r="F46" i="4"/>
  <c r="F26" i="4" s="1"/>
  <c r="J97" i="4"/>
  <c r="S46" i="4"/>
  <c r="O46" i="4"/>
  <c r="G46" i="4"/>
  <c r="J46" i="4"/>
  <c r="J26" i="4" s="1"/>
  <c r="O14" i="4"/>
  <c r="O12" i="4"/>
  <c r="H17" i="4" l="1"/>
  <c r="H20" i="4"/>
  <c r="U63" i="3"/>
  <c r="L136" i="4"/>
  <c r="L17" i="4"/>
  <c r="L135" i="4"/>
  <c r="J127" i="4"/>
  <c r="J126" i="4" s="1"/>
  <c r="Q17" i="4"/>
  <c r="L100" i="4"/>
  <c r="S26" i="4"/>
  <c r="H128" i="4"/>
  <c r="L65" i="4"/>
  <c r="N126" i="4"/>
  <c r="M126" i="4" s="1"/>
  <c r="L132" i="4"/>
  <c r="L148" i="4"/>
  <c r="U148" i="4" s="1"/>
  <c r="E126" i="4"/>
  <c r="D126" i="4" s="1"/>
  <c r="L133" i="4"/>
  <c r="L67" i="4"/>
  <c r="I126" i="4"/>
  <c r="H97" i="4"/>
  <c r="Q21" i="4"/>
  <c r="Q126" i="4"/>
  <c r="D127" i="4"/>
  <c r="D97" i="4"/>
  <c r="L128" i="4"/>
  <c r="H127" i="4"/>
  <c r="L60" i="4"/>
  <c r="Q127" i="4"/>
  <c r="L127" i="4" s="1"/>
  <c r="D46" i="4"/>
  <c r="U149" i="4"/>
  <c r="L73" i="4"/>
  <c r="Q15" i="4"/>
  <c r="D90" i="4"/>
  <c r="L71" i="4"/>
  <c r="O26" i="4"/>
  <c r="F9" i="4"/>
  <c r="F25" i="4"/>
  <c r="F24" i="4" s="1"/>
  <c r="J25" i="4"/>
  <c r="J9" i="4"/>
  <c r="H126" i="4" l="1"/>
  <c r="J24" i="4"/>
  <c r="L126" i="4"/>
  <c r="Q50" i="3"/>
  <c r="Q64" i="3"/>
  <c r="U41" i="3"/>
  <c r="U56" i="3"/>
  <c r="U57" i="3"/>
  <c r="U58" i="3"/>
  <c r="U59" i="3"/>
  <c r="U60" i="3"/>
  <c r="U61" i="3"/>
  <c r="U89" i="3"/>
  <c r="H67" i="3"/>
  <c r="H142" i="3"/>
  <c r="J104" i="3"/>
  <c r="F12" i="3"/>
  <c r="G12" i="3"/>
  <c r="I12" i="3"/>
  <c r="J12" i="3"/>
  <c r="K12" i="3"/>
  <c r="O12" i="3"/>
  <c r="R12" i="3"/>
  <c r="S12" i="3"/>
  <c r="T12" i="3"/>
  <c r="F13" i="3"/>
  <c r="F21" i="20" s="1"/>
  <c r="G13" i="3"/>
  <c r="G21" i="20" s="1"/>
  <c r="I13" i="3"/>
  <c r="I21" i="20" s="1"/>
  <c r="J13" i="3"/>
  <c r="J21" i="20" s="1"/>
  <c r="K13" i="3"/>
  <c r="K21" i="20" s="1"/>
  <c r="O13" i="3"/>
  <c r="O21" i="20" s="1"/>
  <c r="S13" i="3"/>
  <c r="S21" i="20" s="1"/>
  <c r="T13" i="3"/>
  <c r="T21" i="20" s="1"/>
  <c r="F23" i="3"/>
  <c r="F30" i="20" s="1"/>
  <c r="G23" i="3"/>
  <c r="I23" i="3"/>
  <c r="I30" i="20" s="1"/>
  <c r="J23" i="3"/>
  <c r="J30" i="20" s="1"/>
  <c r="K23" i="3"/>
  <c r="N23" i="3"/>
  <c r="O23" i="3"/>
  <c r="O30" i="20" s="1"/>
  <c r="P23" i="3"/>
  <c r="R23" i="3"/>
  <c r="S23" i="3"/>
  <c r="S30" i="20" s="1"/>
  <c r="T23" i="3"/>
  <c r="E163" i="3" l="1"/>
  <c r="E16" i="20" s="1"/>
  <c r="F163" i="3"/>
  <c r="F16" i="20" s="1"/>
  <c r="G163" i="3"/>
  <c r="G16" i="20" s="1"/>
  <c r="I163" i="3"/>
  <c r="I16" i="20" s="1"/>
  <c r="J163" i="3"/>
  <c r="K163" i="3"/>
  <c r="O163" i="3"/>
  <c r="O16" i="20" s="1"/>
  <c r="S163" i="3"/>
  <c r="S16" i="20" s="1"/>
  <c r="T163" i="3"/>
  <c r="T16" i="20" s="1"/>
  <c r="E161" i="3"/>
  <c r="E15" i="20" s="1"/>
  <c r="F161" i="3"/>
  <c r="F15" i="20" s="1"/>
  <c r="G161" i="3"/>
  <c r="G15" i="20" s="1"/>
  <c r="I161" i="3"/>
  <c r="I15" i="20" s="1"/>
  <c r="J161" i="3"/>
  <c r="J15" i="20" s="1"/>
  <c r="K161" i="3"/>
  <c r="K15" i="20" s="1"/>
  <c r="N161" i="3"/>
  <c r="N15" i="20" s="1"/>
  <c r="O161" i="3"/>
  <c r="O15" i="20" s="1"/>
  <c r="P161" i="3"/>
  <c r="P15" i="20" s="1"/>
  <c r="R161" i="3"/>
  <c r="R15" i="20" s="1"/>
  <c r="S161" i="3"/>
  <c r="S15" i="20" s="1"/>
  <c r="T161" i="3"/>
  <c r="T15" i="20" s="1"/>
  <c r="E152" i="3"/>
  <c r="E14" i="20" s="1"/>
  <c r="F152" i="3"/>
  <c r="F14" i="20" s="1"/>
  <c r="G152" i="3"/>
  <c r="G14" i="20" s="1"/>
  <c r="I152" i="3"/>
  <c r="I14" i="20" s="1"/>
  <c r="J152" i="3"/>
  <c r="J14" i="20" s="1"/>
  <c r="K152" i="3"/>
  <c r="K14" i="20" s="1"/>
  <c r="O152" i="3"/>
  <c r="O14" i="20" s="1"/>
  <c r="S152" i="3"/>
  <c r="T152" i="3"/>
  <c r="E149" i="3"/>
  <c r="E148" i="3" s="1"/>
  <c r="F149" i="3"/>
  <c r="G149" i="3"/>
  <c r="I149" i="3"/>
  <c r="I148" i="3" s="1"/>
  <c r="J149" i="3"/>
  <c r="J148" i="3" s="1"/>
  <c r="K149" i="3"/>
  <c r="K148" i="3" s="1"/>
  <c r="N149" i="3"/>
  <c r="N148" i="3" s="1"/>
  <c r="O149" i="3"/>
  <c r="O148" i="3" s="1"/>
  <c r="P149" i="3"/>
  <c r="P148" i="3" s="1"/>
  <c r="R149" i="3"/>
  <c r="R148" i="3" s="1"/>
  <c r="S149" i="3"/>
  <c r="S148" i="3" s="1"/>
  <c r="T149" i="3"/>
  <c r="T148" i="3" s="1"/>
  <c r="E146" i="3"/>
  <c r="F146" i="3"/>
  <c r="G146" i="3"/>
  <c r="G145" i="3" s="1"/>
  <c r="I145" i="3"/>
  <c r="J146" i="3"/>
  <c r="J145" i="3" s="1"/>
  <c r="J133" i="3" s="1"/>
  <c r="K146" i="3"/>
  <c r="K145" i="3" s="1"/>
  <c r="N146" i="3"/>
  <c r="N145" i="3" s="1"/>
  <c r="O146" i="3"/>
  <c r="O145" i="3" s="1"/>
  <c r="P146" i="3"/>
  <c r="P145" i="3" s="1"/>
  <c r="R146" i="3"/>
  <c r="R145" i="3" s="1"/>
  <c r="S146" i="3"/>
  <c r="S145" i="3" s="1"/>
  <c r="T146" i="3"/>
  <c r="T145" i="3" s="1"/>
  <c r="E145" i="3"/>
  <c r="F145" i="3"/>
  <c r="E141" i="3"/>
  <c r="F141" i="3"/>
  <c r="F14" i="3" s="1"/>
  <c r="G141" i="3"/>
  <c r="G14" i="3" s="1"/>
  <c r="I141" i="3"/>
  <c r="I14" i="3" s="1"/>
  <c r="J141" i="3"/>
  <c r="J14" i="3" s="1"/>
  <c r="K141" i="3"/>
  <c r="K14" i="3" s="1"/>
  <c r="N141" i="3"/>
  <c r="N14" i="3" s="1"/>
  <c r="O141" i="3"/>
  <c r="O14" i="3" s="1"/>
  <c r="P141" i="3"/>
  <c r="P14" i="3" s="1"/>
  <c r="S141" i="3"/>
  <c r="S14" i="3" s="1"/>
  <c r="T141" i="3"/>
  <c r="T14" i="3" s="1"/>
  <c r="E137" i="3"/>
  <c r="F137" i="3"/>
  <c r="G137" i="3"/>
  <c r="G22" i="3" s="1"/>
  <c r="G31" i="20" s="1"/>
  <c r="I137" i="3"/>
  <c r="I22" i="3" s="1"/>
  <c r="I31" i="20" s="1"/>
  <c r="J137" i="3"/>
  <c r="K137" i="3"/>
  <c r="N137" i="3"/>
  <c r="N22" i="3" s="1"/>
  <c r="N31" i="20" s="1"/>
  <c r="O137" i="3"/>
  <c r="O22" i="3" s="1"/>
  <c r="O31" i="20" s="1"/>
  <c r="P137" i="3"/>
  <c r="R137" i="3"/>
  <c r="S137" i="3"/>
  <c r="S22" i="3" s="1"/>
  <c r="S31" i="20" s="1"/>
  <c r="T137" i="3"/>
  <c r="T22" i="3" s="1"/>
  <c r="T31" i="20" s="1"/>
  <c r="E135" i="3"/>
  <c r="F135" i="3"/>
  <c r="F134" i="3" s="1"/>
  <c r="G135" i="3"/>
  <c r="I135" i="3"/>
  <c r="J135" i="3"/>
  <c r="K135" i="3"/>
  <c r="N135" i="3"/>
  <c r="O135" i="3"/>
  <c r="P135" i="3"/>
  <c r="R135" i="3"/>
  <c r="S135" i="3"/>
  <c r="T135" i="3"/>
  <c r="E131" i="3"/>
  <c r="F131" i="3"/>
  <c r="G131" i="3"/>
  <c r="I131" i="3"/>
  <c r="J131" i="3"/>
  <c r="K131" i="3"/>
  <c r="O131" i="3"/>
  <c r="R131" i="3"/>
  <c r="S131" i="3"/>
  <c r="T131" i="3"/>
  <c r="E123" i="3"/>
  <c r="F123" i="3"/>
  <c r="G123" i="3"/>
  <c r="I123" i="3"/>
  <c r="J123" i="3"/>
  <c r="K123" i="3"/>
  <c r="O123" i="3"/>
  <c r="S123" i="3"/>
  <c r="T123" i="3"/>
  <c r="E121" i="3"/>
  <c r="F121" i="3"/>
  <c r="G121" i="3"/>
  <c r="I121" i="3"/>
  <c r="J121" i="3"/>
  <c r="K121" i="3"/>
  <c r="N121" i="3"/>
  <c r="O121" i="3"/>
  <c r="P121" i="3"/>
  <c r="R121" i="3"/>
  <c r="S121" i="3"/>
  <c r="T121" i="3"/>
  <c r="C121" i="3"/>
  <c r="E119" i="3"/>
  <c r="F119" i="3"/>
  <c r="G119" i="3"/>
  <c r="I119" i="3"/>
  <c r="J119" i="3"/>
  <c r="K119" i="3"/>
  <c r="O119" i="3"/>
  <c r="S119" i="3"/>
  <c r="T119" i="3"/>
  <c r="E108" i="3"/>
  <c r="F108" i="3"/>
  <c r="F103" i="3" s="1"/>
  <c r="G108" i="3"/>
  <c r="I108" i="3"/>
  <c r="J108" i="3"/>
  <c r="J103" i="3" s="1"/>
  <c r="K108" i="3"/>
  <c r="O108" i="3"/>
  <c r="O103" i="3" s="1"/>
  <c r="S108" i="3"/>
  <c r="S103" i="3" s="1"/>
  <c r="E97" i="3"/>
  <c r="E96" i="3" s="1"/>
  <c r="F97" i="3"/>
  <c r="F96" i="3" s="1"/>
  <c r="G97" i="3"/>
  <c r="G96" i="3" s="1"/>
  <c r="I97" i="3"/>
  <c r="I96" i="3" s="1"/>
  <c r="J97" i="3"/>
  <c r="K97" i="3"/>
  <c r="O97" i="3"/>
  <c r="O96" i="3" s="1"/>
  <c r="S97" i="3"/>
  <c r="E92" i="3"/>
  <c r="E91" i="3" s="1"/>
  <c r="F92" i="3"/>
  <c r="F91" i="3" s="1"/>
  <c r="G92" i="3"/>
  <c r="G91" i="3" s="1"/>
  <c r="I92" i="3"/>
  <c r="I91" i="3" s="1"/>
  <c r="J92" i="3"/>
  <c r="J91" i="3" s="1"/>
  <c r="K92" i="3"/>
  <c r="K91" i="3" s="1"/>
  <c r="N92" i="3"/>
  <c r="O92" i="3"/>
  <c r="P92" i="3"/>
  <c r="P91" i="3" s="1"/>
  <c r="R92" i="3"/>
  <c r="R91" i="3" s="1"/>
  <c r="S92" i="3"/>
  <c r="S91" i="3" s="1"/>
  <c r="T92" i="3"/>
  <c r="T91" i="3" s="1"/>
  <c r="E15" i="3"/>
  <c r="F15" i="3"/>
  <c r="G15" i="3"/>
  <c r="I15" i="3"/>
  <c r="J15" i="3"/>
  <c r="K15" i="3"/>
  <c r="N15" i="3"/>
  <c r="O15" i="3"/>
  <c r="P15" i="3"/>
  <c r="R15" i="3"/>
  <c r="S15" i="3"/>
  <c r="T15" i="3"/>
  <c r="E75" i="3"/>
  <c r="F75" i="3"/>
  <c r="F19" i="3" s="1"/>
  <c r="G75" i="3"/>
  <c r="G19" i="3" s="1"/>
  <c r="I75" i="3"/>
  <c r="I19" i="3" s="1"/>
  <c r="J75" i="3"/>
  <c r="J19" i="3" s="1"/>
  <c r="K75" i="3"/>
  <c r="K19" i="3" s="1"/>
  <c r="N75" i="3"/>
  <c r="O75" i="3"/>
  <c r="O19" i="3" s="1"/>
  <c r="P75" i="3"/>
  <c r="R75" i="3"/>
  <c r="R19" i="3" s="1"/>
  <c r="S75" i="3"/>
  <c r="S19" i="3" s="1"/>
  <c r="T75" i="3"/>
  <c r="E72" i="3"/>
  <c r="E16" i="3" s="1"/>
  <c r="F72" i="3"/>
  <c r="F16" i="3" s="1"/>
  <c r="G72" i="3"/>
  <c r="G16" i="3" s="1"/>
  <c r="I72" i="3"/>
  <c r="I16" i="3" s="1"/>
  <c r="J72" i="3"/>
  <c r="J16" i="3" s="1"/>
  <c r="K72" i="3"/>
  <c r="K16" i="3" s="1"/>
  <c r="N72" i="3"/>
  <c r="O72" i="3"/>
  <c r="O16" i="3" s="1"/>
  <c r="P72" i="3"/>
  <c r="R72" i="3"/>
  <c r="S72" i="3"/>
  <c r="S16" i="3" s="1"/>
  <c r="T72" i="3"/>
  <c r="T16" i="3" s="1"/>
  <c r="C72" i="3"/>
  <c r="E68" i="3"/>
  <c r="F68" i="3"/>
  <c r="F18" i="3" s="1"/>
  <c r="G68" i="3"/>
  <c r="G18" i="3" s="1"/>
  <c r="I68" i="3"/>
  <c r="I18" i="3" s="1"/>
  <c r="J68" i="3"/>
  <c r="J18" i="3" s="1"/>
  <c r="K68" i="3"/>
  <c r="K18" i="3" s="1"/>
  <c r="N68" i="3"/>
  <c r="O68" i="3"/>
  <c r="O18" i="3" s="1"/>
  <c r="P68" i="3"/>
  <c r="R68" i="3"/>
  <c r="S68" i="3"/>
  <c r="S18" i="3" s="1"/>
  <c r="T68" i="3"/>
  <c r="E66" i="3"/>
  <c r="E11" i="3" s="1"/>
  <c r="F66" i="3"/>
  <c r="F11" i="3" s="1"/>
  <c r="G66" i="3"/>
  <c r="H66" i="3"/>
  <c r="I66" i="3"/>
  <c r="I11" i="3" s="1"/>
  <c r="J66" i="3"/>
  <c r="J11" i="3" s="1"/>
  <c r="K66" i="3"/>
  <c r="K11" i="3" s="1"/>
  <c r="N66" i="3"/>
  <c r="O66" i="3"/>
  <c r="O11" i="3" s="1"/>
  <c r="P66" i="3"/>
  <c r="R66" i="3"/>
  <c r="S66" i="3"/>
  <c r="S11" i="3" s="1"/>
  <c r="T66" i="3"/>
  <c r="E62" i="3"/>
  <c r="F62" i="3"/>
  <c r="F20" i="3" s="1"/>
  <c r="G62" i="3"/>
  <c r="G20" i="3" s="1"/>
  <c r="I62" i="3"/>
  <c r="I20" i="3" s="1"/>
  <c r="J62" i="3"/>
  <c r="J20" i="3" s="1"/>
  <c r="K62" i="3"/>
  <c r="K20" i="3" s="1"/>
  <c r="O62" i="3"/>
  <c r="O20" i="3" s="1"/>
  <c r="R62" i="3"/>
  <c r="S62" i="3"/>
  <c r="S20" i="3" s="1"/>
  <c r="T62" i="3"/>
  <c r="T20" i="3" s="1"/>
  <c r="E49" i="3"/>
  <c r="E21" i="3" s="1"/>
  <c r="F49" i="3"/>
  <c r="F21" i="3" s="1"/>
  <c r="G49" i="3"/>
  <c r="G21" i="3" s="1"/>
  <c r="I49" i="3"/>
  <c r="I21" i="3" s="1"/>
  <c r="J49" i="3"/>
  <c r="J21" i="3" s="1"/>
  <c r="K49" i="3"/>
  <c r="K21" i="3" s="1"/>
  <c r="N49" i="3"/>
  <c r="O49" i="3"/>
  <c r="O21" i="3" s="1"/>
  <c r="P49" i="3"/>
  <c r="R49" i="3"/>
  <c r="S49" i="3"/>
  <c r="S21" i="3" s="1"/>
  <c r="T49" i="3"/>
  <c r="T21" i="3" s="1"/>
  <c r="E28" i="3"/>
  <c r="F28" i="3"/>
  <c r="G28" i="3"/>
  <c r="I28" i="3"/>
  <c r="J28" i="3"/>
  <c r="K28" i="3"/>
  <c r="K10" i="3" s="1"/>
  <c r="N28" i="3"/>
  <c r="O28" i="3"/>
  <c r="O27" i="3" s="1"/>
  <c r="P28" i="3"/>
  <c r="R28" i="3"/>
  <c r="S28" i="3"/>
  <c r="T28" i="3"/>
  <c r="Q169" i="3"/>
  <c r="Q168" i="3"/>
  <c r="Q166" i="3"/>
  <c r="Q165" i="3"/>
  <c r="Q164" i="3"/>
  <c r="Q162" i="3"/>
  <c r="Q161" i="3" s="1"/>
  <c r="Q15" i="20" s="1"/>
  <c r="Q160" i="3"/>
  <c r="Q157" i="3"/>
  <c r="Q155" i="3"/>
  <c r="Q154" i="3"/>
  <c r="Q153" i="3"/>
  <c r="Q23" i="3" s="1"/>
  <c r="Q151" i="3"/>
  <c r="Q150" i="3"/>
  <c r="Q147" i="3"/>
  <c r="Q146" i="3" s="1"/>
  <c r="Q145" i="3" s="1"/>
  <c r="Q143" i="3"/>
  <c r="Q142" i="3"/>
  <c r="Q140" i="3"/>
  <c r="Q139" i="3"/>
  <c r="Q138" i="3"/>
  <c r="Q136" i="3"/>
  <c r="Q135" i="3" s="1"/>
  <c r="Q132" i="3"/>
  <c r="Q12" i="3" s="1"/>
  <c r="Q130" i="3"/>
  <c r="Q129" i="3"/>
  <c r="Q128" i="3"/>
  <c r="Q127" i="3"/>
  <c r="Q126" i="3"/>
  <c r="Q125" i="3"/>
  <c r="Q122" i="3"/>
  <c r="Q121" i="3" s="1"/>
  <c r="Q113" i="3"/>
  <c r="Q111" i="3"/>
  <c r="Q110" i="3"/>
  <c r="Q109" i="3"/>
  <c r="Q107" i="3"/>
  <c r="Q102" i="3"/>
  <c r="Q101" i="3"/>
  <c r="Q95" i="3"/>
  <c r="Q94" i="3"/>
  <c r="Q93" i="3"/>
  <c r="Q83" i="3"/>
  <c r="Q82" i="3"/>
  <c r="Q81" i="3"/>
  <c r="Q80" i="3"/>
  <c r="Q79" i="3"/>
  <c r="Q76" i="3"/>
  <c r="Q75" i="3" s="1"/>
  <c r="Q74" i="3"/>
  <c r="Q71" i="3"/>
  <c r="Q69" i="3"/>
  <c r="Q67" i="3"/>
  <c r="Q66" i="3" s="1"/>
  <c r="Q65" i="3"/>
  <c r="Q62" i="3" s="1"/>
  <c r="Q61" i="3"/>
  <c r="Q60" i="3"/>
  <c r="Q59" i="3"/>
  <c r="Q58" i="3"/>
  <c r="Q57" i="3"/>
  <c r="Q56" i="3"/>
  <c r="Q55" i="3"/>
  <c r="Q53" i="3"/>
  <c r="Q52" i="3"/>
  <c r="V52" i="3" s="1"/>
  <c r="Q51" i="3"/>
  <c r="Q46" i="3"/>
  <c r="Q45" i="3"/>
  <c r="Q86" i="3"/>
  <c r="Q85" i="3"/>
  <c r="Q84" i="3"/>
  <c r="Q44" i="3"/>
  <c r="Q43" i="3"/>
  <c r="Q42" i="3"/>
  <c r="Q41" i="3"/>
  <c r="Q89" i="3"/>
  <c r="Q87" i="3" s="1"/>
  <c r="Q40" i="3"/>
  <c r="Q38" i="3"/>
  <c r="Q37" i="3"/>
  <c r="Q36" i="3"/>
  <c r="Q35" i="3"/>
  <c r="Q34" i="3"/>
  <c r="Q33" i="3"/>
  <c r="Q32" i="3"/>
  <c r="Q31" i="3"/>
  <c r="Q30" i="3"/>
  <c r="Q29" i="3"/>
  <c r="M168" i="3"/>
  <c r="M166" i="3"/>
  <c r="M165" i="3"/>
  <c r="M164" i="3"/>
  <c r="M162" i="3"/>
  <c r="M157" i="3"/>
  <c r="M155" i="3"/>
  <c r="L155" i="3" s="1"/>
  <c r="M154" i="3"/>
  <c r="M153" i="3"/>
  <c r="M151" i="3"/>
  <c r="M150" i="3"/>
  <c r="M147" i="3"/>
  <c r="M146" i="3" s="1"/>
  <c r="M145" i="3" s="1"/>
  <c r="M144" i="3"/>
  <c r="M143" i="3"/>
  <c r="L143" i="3" s="1"/>
  <c r="M142" i="3"/>
  <c r="M140" i="3"/>
  <c r="M139" i="3"/>
  <c r="M138" i="3"/>
  <c r="L138" i="3" s="1"/>
  <c r="M136" i="3"/>
  <c r="M126" i="3"/>
  <c r="M125" i="3"/>
  <c r="M122" i="3"/>
  <c r="M121" i="3" s="1"/>
  <c r="M111" i="3"/>
  <c r="M110" i="3"/>
  <c r="M107" i="3"/>
  <c r="M102" i="3"/>
  <c r="M101" i="3"/>
  <c r="M95" i="3"/>
  <c r="M94" i="3"/>
  <c r="M93" i="3"/>
  <c r="M83" i="3"/>
  <c r="M82" i="3"/>
  <c r="M81" i="3"/>
  <c r="M80" i="3"/>
  <c r="M79" i="3"/>
  <c r="M76" i="3"/>
  <c r="M75" i="3" s="1"/>
  <c r="M74" i="3"/>
  <c r="M71" i="3"/>
  <c r="M69" i="3"/>
  <c r="M67" i="3"/>
  <c r="M65" i="3"/>
  <c r="M64" i="3"/>
  <c r="M61" i="3"/>
  <c r="M60" i="3"/>
  <c r="M59" i="3"/>
  <c r="M58" i="3"/>
  <c r="M57" i="3"/>
  <c r="M56" i="3"/>
  <c r="M55" i="3"/>
  <c r="M53" i="3"/>
  <c r="M52" i="3"/>
  <c r="M51" i="3"/>
  <c r="M50" i="3"/>
  <c r="M46" i="3"/>
  <c r="M45" i="3"/>
  <c r="L45" i="3" s="1"/>
  <c r="U45" i="3" s="1"/>
  <c r="M86" i="3"/>
  <c r="M85" i="3"/>
  <c r="M84" i="3"/>
  <c r="M44" i="3"/>
  <c r="M43" i="3"/>
  <c r="M42" i="3"/>
  <c r="M41" i="3"/>
  <c r="M89" i="3"/>
  <c r="M87" i="3" s="1"/>
  <c r="M40" i="3"/>
  <c r="L40" i="3" s="1"/>
  <c r="M38" i="3"/>
  <c r="M37" i="3"/>
  <c r="M36" i="3"/>
  <c r="L36" i="3" s="1"/>
  <c r="M35" i="3"/>
  <c r="M34" i="3"/>
  <c r="M33" i="3"/>
  <c r="L33" i="3" s="1"/>
  <c r="M32" i="3"/>
  <c r="L32" i="3" s="1"/>
  <c r="M31" i="3"/>
  <c r="M30" i="3"/>
  <c r="M29" i="3"/>
  <c r="L125" i="3"/>
  <c r="H171" i="3"/>
  <c r="H170" i="3"/>
  <c r="H169" i="3"/>
  <c r="H168" i="3"/>
  <c r="H167" i="3"/>
  <c r="H166" i="3"/>
  <c r="H165" i="3"/>
  <c r="H164" i="3"/>
  <c r="H162" i="3"/>
  <c r="H161" i="3" s="1"/>
  <c r="H15" i="20" s="1"/>
  <c r="H159" i="3"/>
  <c r="H158" i="3"/>
  <c r="H157" i="3"/>
  <c r="H156" i="3"/>
  <c r="H155" i="3"/>
  <c r="H154" i="3"/>
  <c r="H153" i="3"/>
  <c r="H23" i="3" s="1"/>
  <c r="H151" i="3"/>
  <c r="H150" i="3"/>
  <c r="H147" i="3"/>
  <c r="H146" i="3" s="1"/>
  <c r="H145" i="3" s="1"/>
  <c r="H144" i="3"/>
  <c r="H143" i="3"/>
  <c r="H140" i="3"/>
  <c r="H139" i="3"/>
  <c r="H138" i="3"/>
  <c r="H136" i="3"/>
  <c r="H135" i="3" s="1"/>
  <c r="H132" i="3"/>
  <c r="H12" i="3" s="1"/>
  <c r="H130" i="3"/>
  <c r="H129" i="3"/>
  <c r="H128" i="3"/>
  <c r="H127" i="3"/>
  <c r="H126" i="3"/>
  <c r="H125" i="3"/>
  <c r="H124" i="3"/>
  <c r="H122" i="3"/>
  <c r="H121" i="3" s="1"/>
  <c r="H120" i="3"/>
  <c r="H119" i="3" s="1"/>
  <c r="H116" i="3"/>
  <c r="H115" i="3"/>
  <c r="H113" i="3"/>
  <c r="H112" i="3"/>
  <c r="H111" i="3"/>
  <c r="H110" i="3"/>
  <c r="H109" i="3"/>
  <c r="H107" i="3"/>
  <c r="H105" i="3"/>
  <c r="H102" i="3"/>
  <c r="H101" i="3"/>
  <c r="H100" i="3"/>
  <c r="H99" i="3"/>
  <c r="H98" i="3"/>
  <c r="H95" i="3"/>
  <c r="H94" i="3"/>
  <c r="H93" i="3"/>
  <c r="H83" i="3"/>
  <c r="H82" i="3"/>
  <c r="H81" i="3"/>
  <c r="H80" i="3"/>
  <c r="H79" i="3"/>
  <c r="H76" i="3"/>
  <c r="H75" i="3" s="1"/>
  <c r="H74" i="3"/>
  <c r="H71" i="3"/>
  <c r="H69" i="3"/>
  <c r="H65" i="3"/>
  <c r="H64" i="3"/>
  <c r="H61" i="3"/>
  <c r="H60" i="3"/>
  <c r="H59" i="3"/>
  <c r="H58" i="3"/>
  <c r="H57" i="3"/>
  <c r="H56" i="3"/>
  <c r="H55" i="3"/>
  <c r="H50" i="3"/>
  <c r="H47" i="3"/>
  <c r="H46" i="3"/>
  <c r="H45" i="3"/>
  <c r="H86" i="3"/>
  <c r="H85" i="3"/>
  <c r="H84" i="3"/>
  <c r="H44" i="3"/>
  <c r="H43" i="3"/>
  <c r="H42" i="3"/>
  <c r="H41" i="3"/>
  <c r="H89" i="3"/>
  <c r="H87" i="3" s="1"/>
  <c r="H40" i="3"/>
  <c r="H38" i="3"/>
  <c r="C38" i="3" s="1"/>
  <c r="H37" i="3"/>
  <c r="H36" i="3"/>
  <c r="H35" i="3"/>
  <c r="H34" i="3"/>
  <c r="H33" i="3"/>
  <c r="H32" i="3"/>
  <c r="H31" i="3"/>
  <c r="H30" i="3"/>
  <c r="H29" i="3"/>
  <c r="D30" i="3"/>
  <c r="D31" i="3"/>
  <c r="D32" i="3"/>
  <c r="D33" i="3"/>
  <c r="D34" i="3"/>
  <c r="D35" i="3"/>
  <c r="D36" i="3"/>
  <c r="D37" i="3"/>
  <c r="D40" i="3"/>
  <c r="D89" i="3"/>
  <c r="D87" i="3" s="1"/>
  <c r="D41" i="3"/>
  <c r="D42" i="3"/>
  <c r="D43" i="3"/>
  <c r="D44" i="3"/>
  <c r="D84" i="3"/>
  <c r="D85" i="3"/>
  <c r="D86" i="3"/>
  <c r="D45" i="3"/>
  <c r="D46" i="3"/>
  <c r="D47" i="3"/>
  <c r="D50" i="3"/>
  <c r="D51" i="3"/>
  <c r="D52" i="3"/>
  <c r="D53" i="3"/>
  <c r="D55" i="3"/>
  <c r="D56" i="3"/>
  <c r="D57" i="3"/>
  <c r="D58" i="3"/>
  <c r="D59" i="3"/>
  <c r="D60" i="3"/>
  <c r="D61" i="3"/>
  <c r="D64" i="3"/>
  <c r="D65" i="3"/>
  <c r="D67" i="3"/>
  <c r="D66" i="3" s="1"/>
  <c r="D69" i="3"/>
  <c r="D71" i="3"/>
  <c r="D74" i="3"/>
  <c r="D76" i="3"/>
  <c r="D75" i="3" s="1"/>
  <c r="D79" i="3"/>
  <c r="D80" i="3"/>
  <c r="D81" i="3"/>
  <c r="D82" i="3"/>
  <c r="D83" i="3"/>
  <c r="D93" i="3"/>
  <c r="D94" i="3"/>
  <c r="D95" i="3"/>
  <c r="D98" i="3"/>
  <c r="D99" i="3"/>
  <c r="D100" i="3"/>
  <c r="D101" i="3"/>
  <c r="D102" i="3"/>
  <c r="D105" i="3"/>
  <c r="D107" i="3"/>
  <c r="D109" i="3"/>
  <c r="D110" i="3"/>
  <c r="D111" i="3"/>
  <c r="D112" i="3"/>
  <c r="D113" i="3"/>
  <c r="D115" i="3"/>
  <c r="D116" i="3"/>
  <c r="D120" i="3"/>
  <c r="D119" i="3" s="1"/>
  <c r="D122" i="3"/>
  <c r="D121" i="3" s="1"/>
  <c r="D124" i="3"/>
  <c r="D125" i="3"/>
  <c r="D126" i="3"/>
  <c r="D127" i="3"/>
  <c r="D128" i="3"/>
  <c r="D129" i="3"/>
  <c r="D130" i="3"/>
  <c r="D132" i="3"/>
  <c r="D131" i="3" s="1"/>
  <c r="D136" i="3"/>
  <c r="D135" i="3" s="1"/>
  <c r="D138" i="3"/>
  <c r="D139" i="3"/>
  <c r="D140" i="3"/>
  <c r="D142" i="3"/>
  <c r="D143" i="3"/>
  <c r="D144" i="3"/>
  <c r="D147" i="3"/>
  <c r="D146" i="3" s="1"/>
  <c r="D145" i="3" s="1"/>
  <c r="D150" i="3"/>
  <c r="D151" i="3"/>
  <c r="D153" i="3"/>
  <c r="D154" i="3"/>
  <c r="D155" i="3"/>
  <c r="D156" i="3"/>
  <c r="D157" i="3"/>
  <c r="D158" i="3"/>
  <c r="D159" i="3"/>
  <c r="D160" i="3"/>
  <c r="D162" i="3"/>
  <c r="D161" i="3" s="1"/>
  <c r="D15" i="20" s="1"/>
  <c r="D164" i="3"/>
  <c r="D165" i="3"/>
  <c r="D166" i="3"/>
  <c r="D167" i="3"/>
  <c r="D168" i="3"/>
  <c r="D169" i="3"/>
  <c r="D170" i="3"/>
  <c r="D171" i="3"/>
  <c r="D29" i="3"/>
  <c r="G28" i="2"/>
  <c r="G10" i="2" s="1"/>
  <c r="M30" i="2"/>
  <c r="M31" i="2"/>
  <c r="M32" i="2"/>
  <c r="M33" i="2"/>
  <c r="M34" i="2"/>
  <c r="M35" i="2"/>
  <c r="M36" i="2"/>
  <c r="M37" i="2"/>
  <c r="M38" i="2"/>
  <c r="M39" i="2"/>
  <c r="M40" i="2"/>
  <c r="M41" i="2"/>
  <c r="M42" i="2"/>
  <c r="M43" i="2"/>
  <c r="M44" i="2"/>
  <c r="M45" i="2"/>
  <c r="M46" i="2"/>
  <c r="M29" i="2"/>
  <c r="K87" i="2"/>
  <c r="J87" i="2"/>
  <c r="J85" i="2" s="1"/>
  <c r="J84" i="2" s="1"/>
  <c r="I87" i="2"/>
  <c r="I85" i="2" s="1"/>
  <c r="K98" i="2"/>
  <c r="J98" i="2"/>
  <c r="J16" i="20" s="1"/>
  <c r="E28" i="2"/>
  <c r="E49" i="2"/>
  <c r="E21" i="2" s="1"/>
  <c r="E29" i="20" s="1"/>
  <c r="F49" i="2"/>
  <c r="F21" i="2" s="1"/>
  <c r="F29" i="20" s="1"/>
  <c r="G49" i="2"/>
  <c r="G21" i="2" s="1"/>
  <c r="G29" i="20" s="1"/>
  <c r="M49" i="2"/>
  <c r="M21" i="2" s="1"/>
  <c r="N49" i="2"/>
  <c r="O49" i="2"/>
  <c r="O21" i="2" s="1"/>
  <c r="P49" i="2"/>
  <c r="S49" i="2"/>
  <c r="S21" i="2" s="1"/>
  <c r="S29" i="20" s="1"/>
  <c r="T49" i="2"/>
  <c r="T21" i="2" s="1"/>
  <c r="T29" i="20" s="1"/>
  <c r="Q51" i="2"/>
  <c r="L51" i="2" s="1"/>
  <c r="Q52" i="2"/>
  <c r="L52" i="2" s="1"/>
  <c r="H51" i="2"/>
  <c r="C51" i="2" s="1"/>
  <c r="K52" i="2"/>
  <c r="J52" i="2"/>
  <c r="I50" i="2"/>
  <c r="I49" i="2" s="1"/>
  <c r="I21" i="2" s="1"/>
  <c r="I29" i="20" s="1"/>
  <c r="R50" i="2"/>
  <c r="Q50" i="2" s="1"/>
  <c r="L50" i="2" s="1"/>
  <c r="D19" i="2"/>
  <c r="E19" i="2"/>
  <c r="F19" i="2"/>
  <c r="F27" i="20" s="1"/>
  <c r="G19" i="2"/>
  <c r="I19" i="2"/>
  <c r="J19" i="2"/>
  <c r="K19" i="2"/>
  <c r="K27" i="20" s="1"/>
  <c r="M19" i="2"/>
  <c r="O19" i="2"/>
  <c r="O27" i="20" s="1"/>
  <c r="S19" i="2"/>
  <c r="T19" i="2"/>
  <c r="D17" i="2"/>
  <c r="E17" i="2"/>
  <c r="E25" i="20" s="1"/>
  <c r="F17" i="2"/>
  <c r="F25" i="20" s="1"/>
  <c r="G17" i="2"/>
  <c r="G25" i="20" s="1"/>
  <c r="I17" i="2"/>
  <c r="I25" i="20" s="1"/>
  <c r="J17" i="2"/>
  <c r="J25" i="20" s="1"/>
  <c r="K17" i="2"/>
  <c r="K25" i="20" s="1"/>
  <c r="M17" i="2"/>
  <c r="N17" i="2"/>
  <c r="N25" i="20" s="1"/>
  <c r="O17" i="2"/>
  <c r="O25" i="20" s="1"/>
  <c r="P17" i="2"/>
  <c r="P25" i="20" s="1"/>
  <c r="R17" i="2"/>
  <c r="R25" i="20" s="1"/>
  <c r="S17" i="2"/>
  <c r="S25" i="20" s="1"/>
  <c r="T17" i="2"/>
  <c r="T25" i="20" s="1"/>
  <c r="U13" i="2"/>
  <c r="D30" i="2"/>
  <c r="D31" i="2"/>
  <c r="D32" i="2"/>
  <c r="D33" i="2"/>
  <c r="D34" i="2"/>
  <c r="D35" i="2"/>
  <c r="D36" i="2"/>
  <c r="D37" i="2"/>
  <c r="D38" i="2"/>
  <c r="D39" i="2"/>
  <c r="D43" i="2"/>
  <c r="D44" i="2"/>
  <c r="D45" i="2"/>
  <c r="D46" i="2"/>
  <c r="D47" i="2"/>
  <c r="D42" i="2"/>
  <c r="C39" i="2"/>
  <c r="F28" i="2"/>
  <c r="I28" i="2"/>
  <c r="J28" i="2"/>
  <c r="J10" i="2" s="1"/>
  <c r="K28" i="2"/>
  <c r="N28" i="2"/>
  <c r="O28" i="2"/>
  <c r="P28" i="2"/>
  <c r="R28" i="2"/>
  <c r="S28" i="2"/>
  <c r="T28" i="2"/>
  <c r="E94" i="2"/>
  <c r="E93" i="2" s="1"/>
  <c r="F94" i="2"/>
  <c r="F93" i="2" s="1"/>
  <c r="G94" i="2"/>
  <c r="G93" i="2" s="1"/>
  <c r="I94" i="2"/>
  <c r="I93" i="2" s="1"/>
  <c r="J94" i="2"/>
  <c r="J93" i="2" s="1"/>
  <c r="K94" i="2"/>
  <c r="K93" i="2" s="1"/>
  <c r="N94" i="2"/>
  <c r="N93" i="2" s="1"/>
  <c r="O94" i="2"/>
  <c r="O93" i="2" s="1"/>
  <c r="P94" i="2"/>
  <c r="P93" i="2" s="1"/>
  <c r="R94" i="2"/>
  <c r="R93" i="2" s="1"/>
  <c r="S94" i="2"/>
  <c r="S93" i="2" s="1"/>
  <c r="T94" i="2"/>
  <c r="T93" i="2" s="1"/>
  <c r="E91" i="2"/>
  <c r="E90" i="2" s="1"/>
  <c r="F91" i="2"/>
  <c r="F90" i="2" s="1"/>
  <c r="G91" i="2"/>
  <c r="G90" i="2" s="1"/>
  <c r="I91" i="2"/>
  <c r="I90" i="2" s="1"/>
  <c r="J91" i="2"/>
  <c r="J90" i="2" s="1"/>
  <c r="K91" i="2"/>
  <c r="K90" i="2" s="1"/>
  <c r="M91" i="2"/>
  <c r="M90" i="2" s="1"/>
  <c r="N91" i="2"/>
  <c r="N90" i="2" s="1"/>
  <c r="O91" i="2"/>
  <c r="O90" i="2" s="1"/>
  <c r="P91" i="2"/>
  <c r="P90" i="2" s="1"/>
  <c r="R91" i="2"/>
  <c r="R90" i="2" s="1"/>
  <c r="S91" i="2"/>
  <c r="S90" i="2" s="1"/>
  <c r="T91" i="2"/>
  <c r="T90" i="2" s="1"/>
  <c r="D86" i="2"/>
  <c r="E85" i="2"/>
  <c r="E84" i="2" s="1"/>
  <c r="F85" i="2"/>
  <c r="F84" i="2" s="1"/>
  <c r="G85" i="2"/>
  <c r="G84" i="2" s="1"/>
  <c r="K85" i="2"/>
  <c r="K84" i="2" s="1"/>
  <c r="M85" i="2"/>
  <c r="M84" i="2" s="1"/>
  <c r="N85" i="2"/>
  <c r="N84" i="2" s="1"/>
  <c r="O85" i="2"/>
  <c r="O84" i="2" s="1"/>
  <c r="P85" i="2"/>
  <c r="P84" i="2" s="1"/>
  <c r="R85" i="2"/>
  <c r="R84" i="2" s="1"/>
  <c r="S85" i="2"/>
  <c r="S84" i="2" s="1"/>
  <c r="T85" i="2"/>
  <c r="T84" i="2" s="1"/>
  <c r="Q87" i="2"/>
  <c r="L87" i="2" s="1"/>
  <c r="E88" i="2"/>
  <c r="F88" i="2"/>
  <c r="F14" i="2" s="1"/>
  <c r="F22" i="20" s="1"/>
  <c r="G88" i="2"/>
  <c r="G14" i="2" s="1"/>
  <c r="I88" i="2"/>
  <c r="I14" i="2" s="1"/>
  <c r="J88" i="2"/>
  <c r="J14" i="2" s="1"/>
  <c r="J22" i="20" s="1"/>
  <c r="K88" i="2"/>
  <c r="K14" i="2" s="1"/>
  <c r="M88" i="2"/>
  <c r="M14" i="2" s="1"/>
  <c r="N88" i="2"/>
  <c r="O88" i="2"/>
  <c r="P88" i="2"/>
  <c r="R88" i="2"/>
  <c r="S88" i="2"/>
  <c r="T88" i="2"/>
  <c r="T14" i="2" s="1"/>
  <c r="H89" i="2"/>
  <c r="H88" i="2" s="1"/>
  <c r="E97" i="2"/>
  <c r="F97" i="2"/>
  <c r="G97" i="2"/>
  <c r="I97" i="2"/>
  <c r="J97" i="2"/>
  <c r="M97" i="2"/>
  <c r="N97" i="2"/>
  <c r="O97" i="2"/>
  <c r="P97" i="2"/>
  <c r="R97" i="2"/>
  <c r="S97" i="2"/>
  <c r="T97" i="2"/>
  <c r="M96" i="2"/>
  <c r="M94" i="2" s="1"/>
  <c r="M93" i="2" s="1"/>
  <c r="Q96" i="2"/>
  <c r="Q94" i="2" s="1"/>
  <c r="Q93" i="2" s="1"/>
  <c r="D96" i="2"/>
  <c r="D94" i="2" s="1"/>
  <c r="D93" i="2" s="1"/>
  <c r="H96" i="2"/>
  <c r="H94" i="2" s="1"/>
  <c r="H93" i="2" s="1"/>
  <c r="H92" i="2"/>
  <c r="H91" i="2" s="1"/>
  <c r="H90" i="2" s="1"/>
  <c r="C81" i="2"/>
  <c r="E81" i="2"/>
  <c r="J81" i="2"/>
  <c r="K81" i="2"/>
  <c r="T81" i="2"/>
  <c r="C82" i="2"/>
  <c r="N82" i="2"/>
  <c r="N81" i="2" s="1"/>
  <c r="P82" i="2"/>
  <c r="P81" i="2" s="1"/>
  <c r="R82" i="2"/>
  <c r="R81" i="2" s="1"/>
  <c r="Q81" i="2" s="1"/>
  <c r="L81" i="2" s="1"/>
  <c r="U81" i="2" s="1"/>
  <c r="Q80" i="2"/>
  <c r="L80" i="2" s="1"/>
  <c r="Q79" i="2"/>
  <c r="L79" i="2" s="1"/>
  <c r="Q76" i="2"/>
  <c r="L76" i="2" s="1"/>
  <c r="Q75" i="2"/>
  <c r="L75" i="2" s="1"/>
  <c r="H80" i="2"/>
  <c r="H79" i="2"/>
  <c r="H78" i="2"/>
  <c r="H77" i="2"/>
  <c r="H76" i="2"/>
  <c r="H75" i="2"/>
  <c r="H74" i="2"/>
  <c r="J73" i="2"/>
  <c r="J72" i="2" s="1"/>
  <c r="J71" i="2" s="1"/>
  <c r="K73" i="2"/>
  <c r="K72" i="2" s="1"/>
  <c r="K71" i="2" s="1"/>
  <c r="O73" i="2"/>
  <c r="O72" i="2" s="1"/>
  <c r="O71" i="2" s="1"/>
  <c r="S73" i="2"/>
  <c r="S72" i="2" s="1"/>
  <c r="S71" i="2" s="1"/>
  <c r="T73" i="2"/>
  <c r="T72" i="2" s="1"/>
  <c r="T71" i="2" s="1"/>
  <c r="D73" i="2"/>
  <c r="D72" i="2" s="1"/>
  <c r="D71" i="2" s="1"/>
  <c r="E73" i="2"/>
  <c r="E72" i="2" s="1"/>
  <c r="E71" i="2" s="1"/>
  <c r="F73" i="2"/>
  <c r="F72" i="2" s="1"/>
  <c r="F71" i="2" s="1"/>
  <c r="G73" i="2"/>
  <c r="G72" i="2" s="1"/>
  <c r="G71" i="2" s="1"/>
  <c r="R66" i="2"/>
  <c r="Q66" i="2" s="1"/>
  <c r="R67" i="2"/>
  <c r="Q67" i="2" s="1"/>
  <c r="R69" i="2"/>
  <c r="Q69" i="2" s="1"/>
  <c r="Q70" i="2"/>
  <c r="Q65" i="2"/>
  <c r="Q64" i="2"/>
  <c r="Q63" i="2"/>
  <c r="I62" i="2"/>
  <c r="I61" i="2" s="1"/>
  <c r="J62" i="2"/>
  <c r="J61" i="2" s="1"/>
  <c r="K62" i="2"/>
  <c r="K61" i="2" s="1"/>
  <c r="M62" i="2"/>
  <c r="M61" i="2" s="1"/>
  <c r="O62" i="2"/>
  <c r="O61" i="2" s="1"/>
  <c r="O11" i="20" s="1"/>
  <c r="S62" i="2"/>
  <c r="S61" i="2" s="1"/>
  <c r="S11" i="20" s="1"/>
  <c r="T62" i="2"/>
  <c r="T61" i="2" s="1"/>
  <c r="D62" i="2"/>
  <c r="D61" i="2" s="1"/>
  <c r="E62" i="2"/>
  <c r="E61" i="2" s="1"/>
  <c r="F62" i="2"/>
  <c r="F61" i="2" s="1"/>
  <c r="F11" i="20" s="1"/>
  <c r="G62" i="2"/>
  <c r="G61" i="2" s="1"/>
  <c r="H70" i="2"/>
  <c r="C70" i="2" s="1"/>
  <c r="H69" i="2"/>
  <c r="C69" i="2" s="1"/>
  <c r="H67" i="2"/>
  <c r="C67" i="2" s="1"/>
  <c r="H66" i="2"/>
  <c r="H65" i="2"/>
  <c r="C65" i="2" s="1"/>
  <c r="H64" i="2"/>
  <c r="C64" i="2" s="1"/>
  <c r="H63" i="2"/>
  <c r="H58" i="2"/>
  <c r="H57" i="2" s="1"/>
  <c r="H60" i="2"/>
  <c r="H59" i="2" s="1"/>
  <c r="T59" i="2"/>
  <c r="T15" i="2" s="1"/>
  <c r="T23" i="20" s="1"/>
  <c r="S59" i="2"/>
  <c r="S15" i="2" s="1"/>
  <c r="S23" i="20" s="1"/>
  <c r="R59" i="2"/>
  <c r="R15" i="2" s="1"/>
  <c r="R23" i="20" s="1"/>
  <c r="P59" i="2"/>
  <c r="P15" i="2" s="1"/>
  <c r="P23" i="20" s="1"/>
  <c r="O59" i="2"/>
  <c r="O15" i="2" s="1"/>
  <c r="N59" i="2"/>
  <c r="N15" i="2" s="1"/>
  <c r="K59" i="2"/>
  <c r="K15" i="2" s="1"/>
  <c r="K23" i="20" s="1"/>
  <c r="J59" i="2"/>
  <c r="J15" i="2" s="1"/>
  <c r="J23" i="20" s="1"/>
  <c r="I59" i="2"/>
  <c r="I15" i="2" s="1"/>
  <c r="I23" i="20" s="1"/>
  <c r="G59" i="2"/>
  <c r="G15" i="2" s="1"/>
  <c r="G23" i="20" s="1"/>
  <c r="F59" i="2"/>
  <c r="F15" i="2" s="1"/>
  <c r="F23" i="20" s="1"/>
  <c r="E59" i="2"/>
  <c r="E15" i="2" s="1"/>
  <c r="E23" i="20" s="1"/>
  <c r="T57" i="2"/>
  <c r="T16" i="2" s="1"/>
  <c r="S57" i="2"/>
  <c r="S16" i="2" s="1"/>
  <c r="S24" i="20" s="1"/>
  <c r="R57" i="2"/>
  <c r="P57" i="2"/>
  <c r="O57" i="2"/>
  <c r="O16" i="2" s="1"/>
  <c r="N57" i="2"/>
  <c r="M57" i="2"/>
  <c r="K57" i="2"/>
  <c r="K16" i="2" s="1"/>
  <c r="K24" i="20" s="1"/>
  <c r="J57" i="2"/>
  <c r="J16" i="2" s="1"/>
  <c r="J24" i="20" s="1"/>
  <c r="I57" i="2"/>
  <c r="I16" i="2" s="1"/>
  <c r="I24" i="20" s="1"/>
  <c r="G57" i="2"/>
  <c r="G16" i="2" s="1"/>
  <c r="G24" i="20" s="1"/>
  <c r="F57" i="2"/>
  <c r="F16" i="2" s="1"/>
  <c r="F24" i="20" s="1"/>
  <c r="E57" i="2"/>
  <c r="E16" i="2" s="1"/>
  <c r="D57" i="2"/>
  <c r="D16" i="2" s="1"/>
  <c r="T55" i="2"/>
  <c r="S55" i="2"/>
  <c r="S18" i="2" s="1"/>
  <c r="S26" i="20" s="1"/>
  <c r="R55" i="2"/>
  <c r="P55" i="2"/>
  <c r="O55" i="2"/>
  <c r="O18" i="2" s="1"/>
  <c r="O26" i="20" s="1"/>
  <c r="N55" i="2"/>
  <c r="M55" i="2"/>
  <c r="K55" i="2"/>
  <c r="K18" i="2" s="1"/>
  <c r="J55" i="2"/>
  <c r="J18" i="2" s="1"/>
  <c r="J26" i="20" s="1"/>
  <c r="I55" i="2"/>
  <c r="I18" i="2" s="1"/>
  <c r="G55" i="2"/>
  <c r="G18" i="2" s="1"/>
  <c r="F55" i="2"/>
  <c r="F18" i="2" s="1"/>
  <c r="E55" i="2"/>
  <c r="E18" i="2" s="1"/>
  <c r="H56" i="2"/>
  <c r="H55" i="2" s="1"/>
  <c r="I53" i="2"/>
  <c r="I20" i="2" s="1"/>
  <c r="I28" i="20" s="1"/>
  <c r="J53" i="2"/>
  <c r="J20" i="2" s="1"/>
  <c r="J28" i="20" s="1"/>
  <c r="K53" i="2"/>
  <c r="K20" i="2" s="1"/>
  <c r="K28" i="20" s="1"/>
  <c r="M53" i="2"/>
  <c r="M20" i="2" s="1"/>
  <c r="O53" i="2"/>
  <c r="O20" i="2" s="1"/>
  <c r="O28" i="20" s="1"/>
  <c r="S53" i="2"/>
  <c r="S20" i="2" s="1"/>
  <c r="T53" i="2"/>
  <c r="T20" i="2" s="1"/>
  <c r="E53" i="2"/>
  <c r="E20" i="2" s="1"/>
  <c r="F53" i="2"/>
  <c r="F20" i="2" s="1"/>
  <c r="G53" i="2"/>
  <c r="G20" i="2" s="1"/>
  <c r="G28" i="20" s="1"/>
  <c r="H54" i="2"/>
  <c r="H53" i="2" s="1"/>
  <c r="J50" i="2"/>
  <c r="H50" i="2" s="1"/>
  <c r="J12" i="2"/>
  <c r="J20" i="20" s="1"/>
  <c r="F12" i="2"/>
  <c r="F20" i="20" s="1"/>
  <c r="G12" i="2"/>
  <c r="H12" i="2"/>
  <c r="I12" i="2"/>
  <c r="K12" i="2"/>
  <c r="M12" i="2"/>
  <c r="O12" i="2"/>
  <c r="O20" i="20" s="1"/>
  <c r="S12" i="2"/>
  <c r="S20" i="20" s="1"/>
  <c r="T12" i="2"/>
  <c r="R22" i="3" l="1"/>
  <c r="R31" i="20" s="1"/>
  <c r="F22" i="3"/>
  <c r="F31" i="20" s="1"/>
  <c r="G11" i="3"/>
  <c r="P22" i="3"/>
  <c r="P31" i="20" s="1"/>
  <c r="E22" i="3"/>
  <c r="E31" i="20" s="1"/>
  <c r="K22" i="3"/>
  <c r="K31" i="20" s="1"/>
  <c r="O133" i="3"/>
  <c r="J22" i="3"/>
  <c r="J31" i="20" s="1"/>
  <c r="L35" i="3"/>
  <c r="L42" i="3"/>
  <c r="L74" i="3"/>
  <c r="U74" i="3" s="1"/>
  <c r="L38" i="3"/>
  <c r="U38" i="3" s="1"/>
  <c r="F28" i="20"/>
  <c r="E24" i="20"/>
  <c r="O24" i="20"/>
  <c r="J27" i="20"/>
  <c r="O29" i="20"/>
  <c r="H98" i="2"/>
  <c r="K16" i="20"/>
  <c r="C15" i="20"/>
  <c r="I27" i="20"/>
  <c r="T14" i="20"/>
  <c r="G27" i="20"/>
  <c r="L29" i="3"/>
  <c r="L37" i="3"/>
  <c r="L44" i="3"/>
  <c r="T24" i="20"/>
  <c r="S133" i="3"/>
  <c r="S14" i="20"/>
  <c r="S28" i="20"/>
  <c r="F26" i="20"/>
  <c r="N23" i="20"/>
  <c r="J11" i="20"/>
  <c r="G26" i="20"/>
  <c r="O23" i="20"/>
  <c r="S27" i="20"/>
  <c r="L31" i="3"/>
  <c r="H62" i="2"/>
  <c r="H52" i="2"/>
  <c r="C52" i="2" s="1"/>
  <c r="K97" i="2"/>
  <c r="Q17" i="3"/>
  <c r="D17" i="3"/>
  <c r="D25" i="20" s="1"/>
  <c r="H17" i="3"/>
  <c r="M77" i="3"/>
  <c r="M17" i="3"/>
  <c r="M25" i="20" s="1"/>
  <c r="L49" i="2"/>
  <c r="K49" i="2"/>
  <c r="K21" i="2" s="1"/>
  <c r="K29" i="20" s="1"/>
  <c r="R49" i="2"/>
  <c r="J49" i="2"/>
  <c r="J21" i="2" s="1"/>
  <c r="J29" i="20" s="1"/>
  <c r="Q49" i="2"/>
  <c r="H77" i="3"/>
  <c r="H15" i="3" s="1"/>
  <c r="Q77" i="3"/>
  <c r="D77" i="3"/>
  <c r="D15" i="3" s="1"/>
  <c r="L85" i="3"/>
  <c r="L86" i="3"/>
  <c r="L84" i="3"/>
  <c r="Q68" i="3"/>
  <c r="M149" i="3"/>
  <c r="M148" i="3" s="1"/>
  <c r="D68" i="3"/>
  <c r="L93" i="3"/>
  <c r="L102" i="3"/>
  <c r="L154" i="3"/>
  <c r="L53" i="3"/>
  <c r="M68" i="3"/>
  <c r="L111" i="3"/>
  <c r="L157" i="3"/>
  <c r="L126" i="3"/>
  <c r="H149" i="3"/>
  <c r="H148" i="3" s="1"/>
  <c r="L52" i="3"/>
  <c r="Q131" i="3"/>
  <c r="D72" i="3"/>
  <c r="D16" i="3" s="1"/>
  <c r="D24" i="20" s="1"/>
  <c r="L164" i="3"/>
  <c r="L69" i="3"/>
  <c r="L68" i="3" s="1"/>
  <c r="L136" i="3"/>
  <c r="L135" i="3" s="1"/>
  <c r="L142" i="3"/>
  <c r="Q49" i="3"/>
  <c r="L139" i="3"/>
  <c r="S10" i="3"/>
  <c r="G10" i="3"/>
  <c r="E118" i="3"/>
  <c r="E117" i="3" s="1"/>
  <c r="H19" i="3"/>
  <c r="M72" i="3"/>
  <c r="L80" i="3"/>
  <c r="L151" i="3"/>
  <c r="Q149" i="3"/>
  <c r="Q148" i="3" s="1"/>
  <c r="H123" i="3"/>
  <c r="H118" i="3" s="1"/>
  <c r="L55" i="3"/>
  <c r="I118" i="3"/>
  <c r="I117" i="3" s="1"/>
  <c r="D123" i="3"/>
  <c r="D118" i="3" s="1"/>
  <c r="D117" i="3" s="1"/>
  <c r="L122" i="3"/>
  <c r="L51" i="3"/>
  <c r="L81" i="3"/>
  <c r="L94" i="3"/>
  <c r="L107" i="3"/>
  <c r="U107" i="3" s="1"/>
  <c r="L162" i="3"/>
  <c r="L161" i="3" s="1"/>
  <c r="L15" i="20" s="1"/>
  <c r="F118" i="3"/>
  <c r="F117" i="3" s="1"/>
  <c r="F12" i="20" s="1"/>
  <c r="T48" i="3"/>
  <c r="H72" i="3"/>
  <c r="H16" i="3" s="1"/>
  <c r="L140" i="3"/>
  <c r="Q28" i="3"/>
  <c r="I48" i="3"/>
  <c r="J48" i="3"/>
  <c r="T118" i="3"/>
  <c r="T117" i="3" s="1"/>
  <c r="L34" i="3"/>
  <c r="L30" i="3"/>
  <c r="L46" i="3"/>
  <c r="D137" i="3"/>
  <c r="D141" i="3"/>
  <c r="H28" i="3"/>
  <c r="L50" i="3"/>
  <c r="M49" i="3"/>
  <c r="M15" i="3"/>
  <c r="D152" i="3"/>
  <c r="D14" i="20" s="1"/>
  <c r="D97" i="3"/>
  <c r="D96" i="3" s="1"/>
  <c r="D163" i="3"/>
  <c r="D108" i="3"/>
  <c r="D49" i="3"/>
  <c r="D21" i="3" s="1"/>
  <c r="H92" i="3"/>
  <c r="H91" i="3" s="1"/>
  <c r="H137" i="3"/>
  <c r="H22" i="3" s="1"/>
  <c r="H31" i="20" s="1"/>
  <c r="M135" i="3"/>
  <c r="L67" i="3"/>
  <c r="R10" i="3"/>
  <c r="J27" i="3"/>
  <c r="J10" i="3"/>
  <c r="F27" i="3"/>
  <c r="F10" i="3"/>
  <c r="K27" i="3"/>
  <c r="K9" i="3"/>
  <c r="G19" i="20"/>
  <c r="N10" i="3"/>
  <c r="G118" i="3"/>
  <c r="G117" i="3" s="1"/>
  <c r="L166" i="3"/>
  <c r="D149" i="3"/>
  <c r="D148" i="3" s="1"/>
  <c r="L153" i="3"/>
  <c r="M23" i="3"/>
  <c r="L168" i="3"/>
  <c r="L82" i="3"/>
  <c r="M28" i="3"/>
  <c r="I27" i="3"/>
  <c r="I10" i="3"/>
  <c r="E27" i="3"/>
  <c r="E10" i="3"/>
  <c r="G27" i="3"/>
  <c r="J19" i="20"/>
  <c r="F19" i="20"/>
  <c r="U87" i="3"/>
  <c r="Q92" i="3"/>
  <c r="Q91" i="3" s="1"/>
  <c r="N91" i="3"/>
  <c r="S118" i="3"/>
  <c r="S117" i="3" s="1"/>
  <c r="S12" i="20" s="1"/>
  <c r="M141" i="3"/>
  <c r="M14" i="3" s="1"/>
  <c r="M161" i="3"/>
  <c r="M15" i="20" s="1"/>
  <c r="H68" i="3"/>
  <c r="H18" i="3" s="1"/>
  <c r="H163" i="3"/>
  <c r="L150" i="3"/>
  <c r="L147" i="3"/>
  <c r="L79" i="3"/>
  <c r="L83" i="3"/>
  <c r="L101" i="3"/>
  <c r="L110" i="3"/>
  <c r="L165" i="3"/>
  <c r="T10" i="3"/>
  <c r="P10" i="3"/>
  <c r="S27" i="3"/>
  <c r="E48" i="3"/>
  <c r="M66" i="3"/>
  <c r="E19" i="20"/>
  <c r="Q15" i="3"/>
  <c r="F90" i="3"/>
  <c r="J118" i="3"/>
  <c r="J117" i="3" s="1"/>
  <c r="J12" i="20" s="1"/>
  <c r="O91" i="3"/>
  <c r="O90" i="3" s="1"/>
  <c r="O10" i="3"/>
  <c r="M92" i="3"/>
  <c r="L72" i="3"/>
  <c r="U72" i="3" s="1"/>
  <c r="Q72" i="3"/>
  <c r="H62" i="3"/>
  <c r="H20" i="3" s="1"/>
  <c r="D62" i="3"/>
  <c r="L65" i="3"/>
  <c r="F48" i="3"/>
  <c r="R48" i="3"/>
  <c r="M137" i="3"/>
  <c r="M22" i="3" s="1"/>
  <c r="M31" i="20" s="1"/>
  <c r="Q137" i="3"/>
  <c r="Q22" i="3" s="1"/>
  <c r="Q31" i="20" s="1"/>
  <c r="S96" i="3"/>
  <c r="S90" i="3" s="1"/>
  <c r="H131" i="3"/>
  <c r="K118" i="3"/>
  <c r="K117" i="3" s="1"/>
  <c r="H13" i="3"/>
  <c r="H21" i="20" s="1"/>
  <c r="H141" i="3"/>
  <c r="H14" i="3" s="1"/>
  <c r="H108" i="3"/>
  <c r="H97" i="3"/>
  <c r="H11" i="3" s="1"/>
  <c r="K96" i="3"/>
  <c r="J96" i="3"/>
  <c r="J90" i="3" s="1"/>
  <c r="F148" i="3"/>
  <c r="F133" i="3" s="1"/>
  <c r="G148" i="3"/>
  <c r="D92" i="3"/>
  <c r="D91" i="3" s="1"/>
  <c r="D28" i="3"/>
  <c r="O118" i="3"/>
  <c r="O117" i="3" s="1"/>
  <c r="O12" i="20" s="1"/>
  <c r="S48" i="3"/>
  <c r="O48" i="3"/>
  <c r="O26" i="3" s="1"/>
  <c r="K48" i="3"/>
  <c r="G48" i="3"/>
  <c r="L76" i="3"/>
  <c r="L95" i="3"/>
  <c r="L43" i="3"/>
  <c r="L64" i="3"/>
  <c r="I84" i="2"/>
  <c r="I83" i="2" s="1"/>
  <c r="H19" i="2"/>
  <c r="H17" i="2"/>
  <c r="H25" i="20" s="1"/>
  <c r="H16" i="2"/>
  <c r="H15" i="2"/>
  <c r="H20" i="2"/>
  <c r="Q17" i="2"/>
  <c r="H87" i="2"/>
  <c r="S83" i="2"/>
  <c r="S13" i="20" s="1"/>
  <c r="R83" i="2"/>
  <c r="N83" i="2"/>
  <c r="J83" i="2"/>
  <c r="J13" i="20" s="1"/>
  <c r="F83" i="2"/>
  <c r="O83" i="2"/>
  <c r="O13" i="20" s="1"/>
  <c r="M83" i="2"/>
  <c r="E83" i="2"/>
  <c r="K83" i="2"/>
  <c r="T83" i="2"/>
  <c r="P83" i="2"/>
  <c r="G83" i="2"/>
  <c r="S14" i="2"/>
  <c r="S22" i="20" s="1"/>
  <c r="O14" i="2"/>
  <c r="O22" i="20" s="1"/>
  <c r="Q82" i="2"/>
  <c r="L82" i="2" s="1"/>
  <c r="U82" i="2" s="1"/>
  <c r="O48" i="2"/>
  <c r="G48" i="2"/>
  <c r="H73" i="2"/>
  <c r="H72" i="2" s="1"/>
  <c r="H71" i="2" s="1"/>
  <c r="J27" i="2"/>
  <c r="R62" i="2"/>
  <c r="R61" i="2" s="1"/>
  <c r="E48" i="2"/>
  <c r="C66" i="2"/>
  <c r="Q62" i="2"/>
  <c r="Q61" i="2" s="1"/>
  <c r="H61" i="2"/>
  <c r="F48" i="2"/>
  <c r="S48" i="2"/>
  <c r="D22" i="3" l="1"/>
  <c r="D31" i="20" s="1"/>
  <c r="D11" i="3"/>
  <c r="H28" i="20"/>
  <c r="L137" i="3"/>
  <c r="I9" i="3"/>
  <c r="S9" i="3"/>
  <c r="F9" i="3"/>
  <c r="O9" i="3"/>
  <c r="C25" i="20"/>
  <c r="H24" i="20"/>
  <c r="C24" i="20" s="1"/>
  <c r="Q25" i="20"/>
  <c r="U15" i="20"/>
  <c r="J9" i="3"/>
  <c r="G9" i="3"/>
  <c r="H49" i="2"/>
  <c r="H21" i="2" s="1"/>
  <c r="H23" i="20"/>
  <c r="H16" i="20"/>
  <c r="F13" i="20"/>
  <c r="K19" i="20"/>
  <c r="H27" i="20"/>
  <c r="J18" i="20"/>
  <c r="J17" i="20" s="1"/>
  <c r="L17" i="3"/>
  <c r="L77" i="3"/>
  <c r="L49" i="3"/>
  <c r="I26" i="3"/>
  <c r="Q48" i="3"/>
  <c r="D48" i="3"/>
  <c r="L92" i="3"/>
  <c r="L91" i="3" s="1"/>
  <c r="J26" i="3"/>
  <c r="J25" i="3" s="1"/>
  <c r="J24" i="3" s="1"/>
  <c r="E26" i="3"/>
  <c r="G26" i="3"/>
  <c r="K26" i="3"/>
  <c r="U122" i="3"/>
  <c r="L121" i="3"/>
  <c r="U121" i="3" s="1"/>
  <c r="O25" i="3"/>
  <c r="O24" i="3" s="1"/>
  <c r="H96" i="3"/>
  <c r="L149" i="3"/>
  <c r="L23" i="3"/>
  <c r="L28" i="3"/>
  <c r="D27" i="3"/>
  <c r="D10" i="3"/>
  <c r="F26" i="3"/>
  <c r="F25" i="3" s="1"/>
  <c r="F24" i="3" s="1"/>
  <c r="M10" i="3"/>
  <c r="L146" i="3"/>
  <c r="Q10" i="3"/>
  <c r="L66" i="3"/>
  <c r="L75" i="3"/>
  <c r="S26" i="3"/>
  <c r="S25" i="3" s="1"/>
  <c r="S24" i="3" s="1"/>
  <c r="H27" i="3"/>
  <c r="H10" i="3"/>
  <c r="M91" i="3"/>
  <c r="H117" i="3"/>
  <c r="J48" i="2"/>
  <c r="J26" i="2" s="1"/>
  <c r="J25" i="2" s="1"/>
  <c r="J9" i="2"/>
  <c r="L22" i="3" l="1"/>
  <c r="L31" i="20" s="1"/>
  <c r="J24" i="2"/>
  <c r="J10" i="20"/>
  <c r="J9" i="20" s="1"/>
  <c r="J32" i="20" s="1"/>
  <c r="L10" i="3"/>
  <c r="D26" i="3"/>
  <c r="L145" i="3"/>
  <c r="L148" i="3"/>
  <c r="L15" i="3"/>
  <c r="U38" i="2"/>
  <c r="U39" i="2"/>
  <c r="U41" i="2"/>
  <c r="S27" i="2" l="1"/>
  <c r="S26" i="2" s="1"/>
  <c r="S25" i="2" s="1"/>
  <c r="S10" i="2"/>
  <c r="F27" i="2"/>
  <c r="F26" i="2" s="1"/>
  <c r="F10" i="2"/>
  <c r="O27" i="2"/>
  <c r="O26" i="2" s="1"/>
  <c r="O25" i="2" s="1"/>
  <c r="O10" i="2"/>
  <c r="O18" i="20" s="1"/>
  <c r="O24" i="2" l="1"/>
  <c r="F9" i="2"/>
  <c r="F18" i="20"/>
  <c r="F17" i="20" s="1"/>
  <c r="S9" i="2"/>
  <c r="S18" i="20"/>
  <c r="S24" i="2"/>
  <c r="F25" i="2"/>
  <c r="F24" i="2" l="1"/>
  <c r="F10" i="20"/>
  <c r="F9" i="20" s="1"/>
  <c r="F32" i="20" s="1"/>
  <c r="E18" i="19"/>
  <c r="D18" i="19" s="1"/>
  <c r="L17" i="19"/>
  <c r="K17" i="19"/>
  <c r="N17" i="19" s="1"/>
  <c r="N15" i="19" s="1"/>
  <c r="J17" i="19"/>
  <c r="M17" i="19" s="1"/>
  <c r="M15" i="19" s="1"/>
  <c r="I17" i="19"/>
  <c r="H17" i="19"/>
  <c r="G17" i="19"/>
  <c r="F17" i="19"/>
  <c r="E17" i="19"/>
  <c r="E16" i="19"/>
  <c r="L15" i="19"/>
  <c r="J15" i="19"/>
  <c r="I15" i="19"/>
  <c r="H15" i="19"/>
  <c r="F15" i="19"/>
  <c r="M11" i="19"/>
  <c r="L11" i="19"/>
  <c r="J11" i="19"/>
  <c r="D11" i="19" s="1"/>
  <c r="K10" i="19"/>
  <c r="H10" i="19"/>
  <c r="D10" i="19" s="1"/>
  <c r="F10" i="19"/>
  <c r="L9" i="19"/>
  <c r="K9" i="19"/>
  <c r="K7" i="19" s="1"/>
  <c r="J9" i="19"/>
  <c r="I9" i="19"/>
  <c r="I7" i="19" s="1"/>
  <c r="H9" i="19"/>
  <c r="H7" i="19" s="1"/>
  <c r="G9" i="19"/>
  <c r="G7" i="19" s="1"/>
  <c r="E9" i="19"/>
  <c r="F8" i="19"/>
  <c r="E8" i="19"/>
  <c r="N7" i="19"/>
  <c r="M7" i="19"/>
  <c r="F7" i="19"/>
  <c r="D5" i="19"/>
  <c r="M104" i="18"/>
  <c r="M103" i="18" s="1"/>
  <c r="H104" i="18"/>
  <c r="H103" i="18" s="1"/>
  <c r="Q103" i="18"/>
  <c r="P103" i="18"/>
  <c r="O103" i="18"/>
  <c r="N103" i="18"/>
  <c r="L103" i="18"/>
  <c r="K103" i="18"/>
  <c r="J103" i="18"/>
  <c r="I103" i="18"/>
  <c r="M102" i="18"/>
  <c r="M101" i="18" s="1"/>
  <c r="H102" i="18"/>
  <c r="H101" i="18" s="1"/>
  <c r="Q101" i="18"/>
  <c r="P101" i="18"/>
  <c r="O101" i="18"/>
  <c r="O95" i="18" s="1"/>
  <c r="N101" i="18"/>
  <c r="L101" i="18"/>
  <c r="L95" i="18" s="1"/>
  <c r="K101" i="18"/>
  <c r="K95" i="18" s="1"/>
  <c r="J101" i="18"/>
  <c r="I101" i="18"/>
  <c r="M100" i="18"/>
  <c r="H100" i="18"/>
  <c r="M99" i="18"/>
  <c r="H99" i="18"/>
  <c r="M98" i="18"/>
  <c r="M96" i="18" s="1"/>
  <c r="M95" i="18" s="1"/>
  <c r="H98" i="18"/>
  <c r="M97" i="18"/>
  <c r="H97" i="18"/>
  <c r="Q96" i="18"/>
  <c r="P96" i="18"/>
  <c r="O96" i="18"/>
  <c r="N96" i="18"/>
  <c r="N95" i="18" s="1"/>
  <c r="L96" i="18"/>
  <c r="K96" i="18"/>
  <c r="J96" i="18"/>
  <c r="J95" i="18" s="1"/>
  <c r="I96" i="18"/>
  <c r="P95" i="18"/>
  <c r="M94" i="18"/>
  <c r="M93" i="18" s="1"/>
  <c r="M92" i="18" s="1"/>
  <c r="I94" i="18"/>
  <c r="P93" i="18"/>
  <c r="O93" i="18"/>
  <c r="O92" i="18" s="1"/>
  <c r="N93" i="18"/>
  <c r="N92" i="18" s="1"/>
  <c r="K93" i="18"/>
  <c r="K92" i="18" s="1"/>
  <c r="J93" i="18"/>
  <c r="I93" i="18"/>
  <c r="I92" i="18" s="1"/>
  <c r="H93" i="18"/>
  <c r="H92" i="18" s="1"/>
  <c r="P92" i="18"/>
  <c r="J92" i="18"/>
  <c r="M91" i="18"/>
  <c r="M90" i="18" s="1"/>
  <c r="M89" i="18" s="1"/>
  <c r="H91" i="18"/>
  <c r="P90" i="18"/>
  <c r="O90" i="18"/>
  <c r="N90" i="18"/>
  <c r="K90" i="18"/>
  <c r="J90" i="18"/>
  <c r="J89" i="18" s="1"/>
  <c r="I90" i="18"/>
  <c r="H90" i="18"/>
  <c r="P89" i="18"/>
  <c r="O89" i="18"/>
  <c r="N89" i="18"/>
  <c r="K89" i="18"/>
  <c r="I89" i="18"/>
  <c r="H89" i="18"/>
  <c r="M88" i="18"/>
  <c r="M87" i="18" s="1"/>
  <c r="M86" i="18" s="1"/>
  <c r="H88" i="18"/>
  <c r="P87" i="18"/>
  <c r="O87" i="18"/>
  <c r="O86" i="18" s="1"/>
  <c r="N87" i="18"/>
  <c r="K87" i="18"/>
  <c r="K86" i="18" s="1"/>
  <c r="J87" i="18"/>
  <c r="J86" i="18" s="1"/>
  <c r="I87" i="18"/>
  <c r="I86" i="18" s="1"/>
  <c r="H87" i="18"/>
  <c r="P86" i="18"/>
  <c r="N86" i="18"/>
  <c r="H86" i="18"/>
  <c r="M85" i="18"/>
  <c r="M84" i="18" s="1"/>
  <c r="M83" i="18" s="1"/>
  <c r="H85" i="18"/>
  <c r="P84" i="18"/>
  <c r="O84" i="18"/>
  <c r="N84" i="18"/>
  <c r="K84" i="18"/>
  <c r="J84" i="18"/>
  <c r="J83" i="18" s="1"/>
  <c r="I84" i="18"/>
  <c r="I83" i="18" s="1"/>
  <c r="H84" i="18"/>
  <c r="P83" i="18"/>
  <c r="O83" i="18"/>
  <c r="N83" i="18"/>
  <c r="K83" i="18"/>
  <c r="H83" i="18"/>
  <c r="M77" i="18"/>
  <c r="H77" i="18"/>
  <c r="P76" i="18"/>
  <c r="O76" i="18"/>
  <c r="N76" i="18"/>
  <c r="K76" i="18"/>
  <c r="J76" i="18"/>
  <c r="I76" i="18"/>
  <c r="H76" i="18"/>
  <c r="P75" i="18"/>
  <c r="O75" i="18"/>
  <c r="N75" i="18"/>
  <c r="K75" i="18"/>
  <c r="J75" i="18"/>
  <c r="I75" i="18"/>
  <c r="H75" i="18"/>
  <c r="M74" i="18"/>
  <c r="H74" i="18"/>
  <c r="M73" i="18"/>
  <c r="H73" i="18"/>
  <c r="M72" i="18"/>
  <c r="H72" i="18"/>
  <c r="H71" i="18" s="1"/>
  <c r="Q71" i="18"/>
  <c r="P71" i="18"/>
  <c r="O71" i="18"/>
  <c r="N71" i="18"/>
  <c r="M71" i="18"/>
  <c r="L71" i="18"/>
  <c r="K71" i="18"/>
  <c r="J71" i="18"/>
  <c r="I71" i="18"/>
  <c r="M64" i="18"/>
  <c r="H64" i="18"/>
  <c r="H63" i="18" s="1"/>
  <c r="Q63" i="18"/>
  <c r="P63" i="18"/>
  <c r="O63" i="18"/>
  <c r="N63" i="18"/>
  <c r="M63" i="18"/>
  <c r="L63" i="18"/>
  <c r="L58" i="18" s="1"/>
  <c r="K63" i="18"/>
  <c r="J63" i="18"/>
  <c r="I63" i="18"/>
  <c r="M62" i="18"/>
  <c r="M61" i="18" s="1"/>
  <c r="H62" i="18"/>
  <c r="H61" i="18" s="1"/>
  <c r="Q61" i="18"/>
  <c r="P61" i="18"/>
  <c r="P58" i="18" s="1"/>
  <c r="O61" i="18"/>
  <c r="O58" i="18" s="1"/>
  <c r="N61" i="18"/>
  <c r="L61" i="18"/>
  <c r="K61" i="18"/>
  <c r="J61" i="18"/>
  <c r="I61" i="18"/>
  <c r="M60" i="18"/>
  <c r="M59" i="18" s="1"/>
  <c r="H60" i="18"/>
  <c r="H59" i="18" s="1"/>
  <c r="H58" i="18" s="1"/>
  <c r="Q59" i="18"/>
  <c r="P59" i="18"/>
  <c r="O59" i="18"/>
  <c r="N59" i="18"/>
  <c r="L59" i="18"/>
  <c r="K59" i="18"/>
  <c r="K58" i="18" s="1"/>
  <c r="J59" i="18"/>
  <c r="I59" i="18"/>
  <c r="M51" i="18"/>
  <c r="M50" i="18" s="1"/>
  <c r="H51" i="18"/>
  <c r="Q50" i="18"/>
  <c r="P50" i="18"/>
  <c r="O50" i="18"/>
  <c r="N50" i="18"/>
  <c r="L50" i="18"/>
  <c r="K50" i="18"/>
  <c r="J50" i="18"/>
  <c r="I50" i="18"/>
  <c r="H50" i="18"/>
  <c r="M49" i="18"/>
  <c r="M48" i="18" s="1"/>
  <c r="H49" i="18"/>
  <c r="H48" i="18" s="1"/>
  <c r="Q48" i="18"/>
  <c r="P48" i="18"/>
  <c r="O48" i="18"/>
  <c r="N48" i="18"/>
  <c r="L48" i="18"/>
  <c r="L42" i="18" s="1"/>
  <c r="K48" i="18"/>
  <c r="K42" i="18" s="1"/>
  <c r="J48" i="18"/>
  <c r="I48" i="18"/>
  <c r="M47" i="18"/>
  <c r="H47" i="18"/>
  <c r="M46" i="18"/>
  <c r="H46" i="18"/>
  <c r="M45" i="18"/>
  <c r="H45" i="18"/>
  <c r="M44" i="18"/>
  <c r="H44" i="18"/>
  <c r="Q43" i="18"/>
  <c r="P43" i="18"/>
  <c r="O43" i="18"/>
  <c r="N43" i="18"/>
  <c r="N42" i="18" s="1"/>
  <c r="M43" i="18"/>
  <c r="L43" i="18"/>
  <c r="K43" i="18"/>
  <c r="J43" i="18"/>
  <c r="J42" i="18" s="1"/>
  <c r="I43" i="18"/>
  <c r="P42" i="18"/>
  <c r="O42" i="18"/>
  <c r="M34" i="18"/>
  <c r="H34" i="18"/>
  <c r="M33" i="18"/>
  <c r="H33" i="18"/>
  <c r="M32" i="18"/>
  <c r="M31" i="18" s="1"/>
  <c r="M30" i="18" s="1"/>
  <c r="H32" i="18"/>
  <c r="Q31" i="18"/>
  <c r="P31" i="18"/>
  <c r="P30" i="18" s="1"/>
  <c r="O31" i="18"/>
  <c r="O30" i="18" s="1"/>
  <c r="N31" i="18"/>
  <c r="L31" i="18"/>
  <c r="L30" i="18" s="1"/>
  <c r="K31" i="18"/>
  <c r="K30" i="18" s="1"/>
  <c r="J31" i="18"/>
  <c r="J30" i="18" s="1"/>
  <c r="I31" i="18"/>
  <c r="H31" i="18"/>
  <c r="H30" i="18" s="1"/>
  <c r="Q30" i="18"/>
  <c r="N30" i="18"/>
  <c r="I30" i="18"/>
  <c r="M29" i="18"/>
  <c r="H29" i="18"/>
  <c r="M28" i="18"/>
  <c r="H28" i="18"/>
  <c r="M27" i="18"/>
  <c r="M26" i="18" s="1"/>
  <c r="M25" i="18" s="1"/>
  <c r="H27" i="18"/>
  <c r="Q26" i="18"/>
  <c r="Q25" i="18" s="1"/>
  <c r="P26" i="18"/>
  <c r="O26" i="18"/>
  <c r="N26" i="18"/>
  <c r="N25" i="18" s="1"/>
  <c r="L26" i="18"/>
  <c r="L25" i="18" s="1"/>
  <c r="K26" i="18"/>
  <c r="K25" i="18" s="1"/>
  <c r="J26" i="18"/>
  <c r="J25" i="18" s="1"/>
  <c r="I26" i="18"/>
  <c r="I25" i="18" s="1"/>
  <c r="P25" i="18"/>
  <c r="O25" i="18"/>
  <c r="R24" i="18"/>
  <c r="H23" i="18"/>
  <c r="P22" i="18"/>
  <c r="O22" i="18"/>
  <c r="N22" i="18"/>
  <c r="M22" i="18"/>
  <c r="K22" i="18"/>
  <c r="J22" i="18"/>
  <c r="I22" i="18"/>
  <c r="H22" i="18"/>
  <c r="P21" i="18"/>
  <c r="O21" i="18"/>
  <c r="N21" i="18"/>
  <c r="M21" i="18"/>
  <c r="K21" i="18"/>
  <c r="J21" i="18"/>
  <c r="I21" i="18"/>
  <c r="H21" i="18"/>
  <c r="P20" i="18"/>
  <c r="O20" i="18"/>
  <c r="N20" i="18"/>
  <c r="M20" i="18"/>
  <c r="K20" i="18"/>
  <c r="J20" i="18"/>
  <c r="I20" i="18"/>
  <c r="H20" i="18"/>
  <c r="T19" i="18"/>
  <c r="M19" i="18"/>
  <c r="P18" i="18"/>
  <c r="O18" i="18"/>
  <c r="N18" i="18"/>
  <c r="M18" i="18"/>
  <c r="K18" i="18"/>
  <c r="J18" i="18"/>
  <c r="I18" i="18"/>
  <c r="H18" i="18"/>
  <c r="M17" i="18"/>
  <c r="H17" i="18"/>
  <c r="M16" i="18"/>
  <c r="M15" i="18" s="1"/>
  <c r="H16" i="18"/>
  <c r="P15" i="18"/>
  <c r="O15" i="18"/>
  <c r="N15" i="18"/>
  <c r="K15" i="18"/>
  <c r="J15" i="18"/>
  <c r="I15" i="18"/>
  <c r="M14" i="18"/>
  <c r="M13" i="18" s="1"/>
  <c r="H14" i="18"/>
  <c r="H13" i="18" s="1"/>
  <c r="P13" i="18"/>
  <c r="O13" i="18"/>
  <c r="N13" i="18"/>
  <c r="K13" i="18"/>
  <c r="J13" i="18"/>
  <c r="I13" i="18"/>
  <c r="P12" i="18"/>
  <c r="P11" i="18" s="1"/>
  <c r="M104" i="17"/>
  <c r="M103" i="17" s="1"/>
  <c r="H104" i="17"/>
  <c r="Q103" i="17"/>
  <c r="P103" i="17"/>
  <c r="O103" i="17"/>
  <c r="O95" i="17" s="1"/>
  <c r="N103" i="17"/>
  <c r="L103" i="17"/>
  <c r="K103" i="17"/>
  <c r="J103" i="17"/>
  <c r="I103" i="17"/>
  <c r="H103" i="17"/>
  <c r="M102" i="17"/>
  <c r="M101" i="17" s="1"/>
  <c r="H102" i="17"/>
  <c r="Q101" i="17"/>
  <c r="P101" i="17"/>
  <c r="O101" i="17"/>
  <c r="N101" i="17"/>
  <c r="L101" i="17"/>
  <c r="K101" i="17"/>
  <c r="J101" i="17"/>
  <c r="I101" i="17"/>
  <c r="H101" i="17"/>
  <c r="M100" i="17"/>
  <c r="H100" i="17"/>
  <c r="M99" i="17"/>
  <c r="H99" i="17"/>
  <c r="M98" i="17"/>
  <c r="H98" i="17"/>
  <c r="M97" i="17"/>
  <c r="M96" i="17" s="1"/>
  <c r="H97" i="17"/>
  <c r="H96" i="17" s="1"/>
  <c r="H95" i="17" s="1"/>
  <c r="Q96" i="17"/>
  <c r="P96" i="17"/>
  <c r="O96" i="17"/>
  <c r="N96" i="17"/>
  <c r="L96" i="17"/>
  <c r="L95" i="17" s="1"/>
  <c r="K96" i="17"/>
  <c r="K95" i="17" s="1"/>
  <c r="J96" i="17"/>
  <c r="J95" i="17" s="1"/>
  <c r="I96" i="17"/>
  <c r="M94" i="17"/>
  <c r="M93" i="17" s="1"/>
  <c r="M92" i="17" s="1"/>
  <c r="I94" i="17"/>
  <c r="P93" i="17"/>
  <c r="P92" i="17" s="1"/>
  <c r="O93" i="17"/>
  <c r="N93" i="17"/>
  <c r="N92" i="17" s="1"/>
  <c r="K93" i="17"/>
  <c r="J93" i="17"/>
  <c r="J92" i="17" s="1"/>
  <c r="I93" i="17"/>
  <c r="H93" i="17"/>
  <c r="H92" i="17" s="1"/>
  <c r="O92" i="17"/>
  <c r="K92" i="17"/>
  <c r="I92" i="17"/>
  <c r="M91" i="17"/>
  <c r="H91" i="17"/>
  <c r="P90" i="17"/>
  <c r="O90" i="17"/>
  <c r="N90" i="17"/>
  <c r="M90" i="17"/>
  <c r="K90" i="17"/>
  <c r="J90" i="17"/>
  <c r="I90" i="17"/>
  <c r="H90" i="17"/>
  <c r="P89" i="17"/>
  <c r="O89" i="17"/>
  <c r="N89" i="17"/>
  <c r="M89" i="17"/>
  <c r="K89" i="17"/>
  <c r="J89" i="17"/>
  <c r="I89" i="17"/>
  <c r="H89" i="17"/>
  <c r="M88" i="17"/>
  <c r="M87" i="17" s="1"/>
  <c r="M86" i="17" s="1"/>
  <c r="H88" i="17"/>
  <c r="P87" i="17"/>
  <c r="P86" i="17" s="1"/>
  <c r="O87" i="17"/>
  <c r="N87" i="17"/>
  <c r="N86" i="17" s="1"/>
  <c r="K87" i="17"/>
  <c r="J87" i="17"/>
  <c r="J86" i="17" s="1"/>
  <c r="I87" i="17"/>
  <c r="H87" i="17"/>
  <c r="O86" i="17"/>
  <c r="K86" i="17"/>
  <c r="I86" i="17"/>
  <c r="H86" i="17"/>
  <c r="M85" i="17"/>
  <c r="H85" i="17"/>
  <c r="P84" i="17"/>
  <c r="O84" i="17"/>
  <c r="N84" i="17"/>
  <c r="M84" i="17"/>
  <c r="K84" i="17"/>
  <c r="J84" i="17"/>
  <c r="I84" i="17"/>
  <c r="H84" i="17"/>
  <c r="P83" i="17"/>
  <c r="O83" i="17"/>
  <c r="N83" i="17"/>
  <c r="M83" i="17"/>
  <c r="K83" i="17"/>
  <c r="J83" i="17"/>
  <c r="I83" i="17"/>
  <c r="H83" i="17"/>
  <c r="M77" i="17"/>
  <c r="H77" i="17"/>
  <c r="P76" i="17"/>
  <c r="O76" i="17"/>
  <c r="N76" i="17"/>
  <c r="K76" i="17"/>
  <c r="J76" i="17"/>
  <c r="I76" i="17"/>
  <c r="H76" i="17"/>
  <c r="P75" i="17"/>
  <c r="O75" i="17"/>
  <c r="N75" i="17"/>
  <c r="K75" i="17"/>
  <c r="J75" i="17"/>
  <c r="I75" i="17"/>
  <c r="H75" i="17"/>
  <c r="M74" i="17"/>
  <c r="H74" i="17"/>
  <c r="M73" i="17"/>
  <c r="H73" i="17"/>
  <c r="M72" i="17"/>
  <c r="H72" i="17"/>
  <c r="Q71" i="17"/>
  <c r="P71" i="17"/>
  <c r="O71" i="17"/>
  <c r="N71" i="17"/>
  <c r="M71" i="17"/>
  <c r="L71" i="17"/>
  <c r="L58" i="17" s="1"/>
  <c r="K71" i="17"/>
  <c r="J71" i="17"/>
  <c r="I71" i="17"/>
  <c r="M64" i="17"/>
  <c r="M63" i="17" s="1"/>
  <c r="H64" i="17"/>
  <c r="H63" i="17" s="1"/>
  <c r="Q63" i="17"/>
  <c r="P63" i="17"/>
  <c r="P58" i="17" s="1"/>
  <c r="O63" i="17"/>
  <c r="O58" i="17" s="1"/>
  <c r="N63" i="17"/>
  <c r="L63" i="17"/>
  <c r="K63" i="17"/>
  <c r="J63" i="17"/>
  <c r="I63" i="17"/>
  <c r="M62" i="17"/>
  <c r="M61" i="17" s="1"/>
  <c r="H62" i="17"/>
  <c r="H61" i="17" s="1"/>
  <c r="Q61" i="17"/>
  <c r="P61" i="17"/>
  <c r="O61" i="17"/>
  <c r="N61" i="17"/>
  <c r="L61" i="17"/>
  <c r="K61" i="17"/>
  <c r="K58" i="17" s="1"/>
  <c r="J61" i="17"/>
  <c r="I61" i="17"/>
  <c r="M60" i="17"/>
  <c r="H60" i="17"/>
  <c r="H59" i="17" s="1"/>
  <c r="Q59" i="17"/>
  <c r="P59" i="17"/>
  <c r="O59" i="17"/>
  <c r="N59" i="17"/>
  <c r="M59" i="17"/>
  <c r="L59" i="17"/>
  <c r="K59" i="17"/>
  <c r="J59" i="17"/>
  <c r="I59" i="17"/>
  <c r="M51" i="17"/>
  <c r="M50" i="17" s="1"/>
  <c r="H51" i="17"/>
  <c r="Q50" i="17"/>
  <c r="P50" i="17"/>
  <c r="O50" i="17"/>
  <c r="N50" i="17"/>
  <c r="L50" i="17"/>
  <c r="L42" i="17" s="1"/>
  <c r="K50" i="17"/>
  <c r="J50" i="17"/>
  <c r="I50" i="17"/>
  <c r="H50" i="17"/>
  <c r="M49" i="17"/>
  <c r="M48" i="17" s="1"/>
  <c r="H49" i="17"/>
  <c r="Q48" i="17"/>
  <c r="P48" i="17"/>
  <c r="P42" i="17" s="1"/>
  <c r="O48" i="17"/>
  <c r="N48" i="17"/>
  <c r="L48" i="17"/>
  <c r="K48" i="17"/>
  <c r="J48" i="17"/>
  <c r="I48" i="17"/>
  <c r="H48" i="17"/>
  <c r="M47" i="17"/>
  <c r="H47" i="17"/>
  <c r="M46" i="17"/>
  <c r="H46" i="17"/>
  <c r="M45" i="17"/>
  <c r="H45" i="17"/>
  <c r="M44" i="17"/>
  <c r="M43" i="17" s="1"/>
  <c r="H44" i="17"/>
  <c r="H43" i="17" s="1"/>
  <c r="H42" i="17" s="1"/>
  <c r="Q43" i="17"/>
  <c r="Q42" i="17" s="1"/>
  <c r="P43" i="17"/>
  <c r="O43" i="17"/>
  <c r="N43" i="17"/>
  <c r="L43" i="17"/>
  <c r="K43" i="17"/>
  <c r="J43" i="17"/>
  <c r="J42" i="17" s="1"/>
  <c r="I43" i="17"/>
  <c r="I42" i="17" s="1"/>
  <c r="M34" i="17"/>
  <c r="H34" i="17"/>
  <c r="M33" i="17"/>
  <c r="H33" i="17"/>
  <c r="H31" i="17" s="1"/>
  <c r="H30" i="17" s="1"/>
  <c r="M32" i="17"/>
  <c r="M31" i="17" s="1"/>
  <c r="M30" i="17" s="1"/>
  <c r="H32" i="17"/>
  <c r="Q31" i="17"/>
  <c r="P31" i="17"/>
  <c r="P30" i="17" s="1"/>
  <c r="O31" i="17"/>
  <c r="O30" i="17" s="1"/>
  <c r="N31" i="17"/>
  <c r="L31" i="17"/>
  <c r="L30" i="17" s="1"/>
  <c r="K31" i="17"/>
  <c r="K30" i="17" s="1"/>
  <c r="J31" i="17"/>
  <c r="J30" i="17" s="1"/>
  <c r="I31" i="17"/>
  <c r="Q30" i="17"/>
  <c r="N30" i="17"/>
  <c r="I30" i="17"/>
  <c r="M29" i="17"/>
  <c r="H29" i="17"/>
  <c r="H26" i="17" s="1"/>
  <c r="H25" i="17" s="1"/>
  <c r="M28" i="17"/>
  <c r="H28" i="17"/>
  <c r="M27" i="17"/>
  <c r="M26" i="17" s="1"/>
  <c r="M25" i="17" s="1"/>
  <c r="H27" i="17"/>
  <c r="Q26" i="17"/>
  <c r="Q25" i="17" s="1"/>
  <c r="P26" i="17"/>
  <c r="O26" i="17"/>
  <c r="O25" i="17" s="1"/>
  <c r="N26" i="17"/>
  <c r="N25" i="17" s="1"/>
  <c r="L26" i="17"/>
  <c r="K26" i="17"/>
  <c r="K25" i="17" s="1"/>
  <c r="J26" i="17"/>
  <c r="J25" i="17" s="1"/>
  <c r="I26" i="17"/>
  <c r="I25" i="17" s="1"/>
  <c r="P25" i="17"/>
  <c r="L25" i="17"/>
  <c r="R24" i="17"/>
  <c r="H23" i="17"/>
  <c r="P22" i="17"/>
  <c r="O22" i="17"/>
  <c r="N22" i="17"/>
  <c r="M22" i="17"/>
  <c r="K22" i="17"/>
  <c r="J22" i="17"/>
  <c r="I22" i="17"/>
  <c r="H22" i="17"/>
  <c r="P21" i="17"/>
  <c r="O21" i="17"/>
  <c r="N21" i="17"/>
  <c r="N20" i="17" s="1"/>
  <c r="M21" i="17"/>
  <c r="K21" i="17"/>
  <c r="J21" i="17"/>
  <c r="I21" i="17"/>
  <c r="H21" i="17"/>
  <c r="P20" i="17"/>
  <c r="O20" i="17"/>
  <c r="M20" i="17"/>
  <c r="K20" i="17"/>
  <c r="J20" i="17"/>
  <c r="I20" i="17"/>
  <c r="H20" i="17"/>
  <c r="T19" i="17"/>
  <c r="M19" i="17"/>
  <c r="M18" i="17" s="1"/>
  <c r="P18" i="17"/>
  <c r="P12" i="17" s="1"/>
  <c r="P11" i="17" s="1"/>
  <c r="O18" i="17"/>
  <c r="N18" i="17"/>
  <c r="K18" i="17"/>
  <c r="J18" i="17"/>
  <c r="I18" i="17"/>
  <c r="H18" i="17"/>
  <c r="M17" i="17"/>
  <c r="M15" i="17" s="1"/>
  <c r="H17" i="17"/>
  <c r="H15" i="17" s="1"/>
  <c r="M16" i="17"/>
  <c r="H16" i="17"/>
  <c r="P15" i="17"/>
  <c r="O15" i="17"/>
  <c r="N15" i="17"/>
  <c r="K15" i="17"/>
  <c r="K12" i="17" s="1"/>
  <c r="K11" i="17" s="1"/>
  <c r="J15" i="17"/>
  <c r="I15" i="17"/>
  <c r="I12" i="17" s="1"/>
  <c r="I11" i="17" s="1"/>
  <c r="M14" i="17"/>
  <c r="H14" i="17"/>
  <c r="P13" i="17"/>
  <c r="O13" i="17"/>
  <c r="N13" i="17"/>
  <c r="M13" i="17"/>
  <c r="K13" i="17"/>
  <c r="J13" i="17"/>
  <c r="I13" i="17"/>
  <c r="H13" i="17"/>
  <c r="I318" i="16"/>
  <c r="I302" i="16"/>
  <c r="I290" i="16"/>
  <c r="I284" i="16"/>
  <c r="I265" i="16"/>
  <c r="I253" i="16"/>
  <c r="I248" i="16"/>
  <c r="I221" i="16"/>
  <c r="I157" i="16"/>
  <c r="I151" i="16"/>
  <c r="I134" i="16" s="1"/>
  <c r="N132" i="16"/>
  <c r="N129" i="16" s="1"/>
  <c r="N128" i="16" s="1"/>
  <c r="M132" i="16"/>
  <c r="J131" i="16"/>
  <c r="I131" i="16" s="1"/>
  <c r="J130" i="16"/>
  <c r="I130" i="16" s="1"/>
  <c r="R129" i="16"/>
  <c r="Q129" i="16"/>
  <c r="P129" i="16"/>
  <c r="O129" i="16"/>
  <c r="O128" i="16" s="1"/>
  <c r="L129" i="16"/>
  <c r="L128" i="16" s="1"/>
  <c r="K129" i="16"/>
  <c r="K128" i="16" s="1"/>
  <c r="J127" i="16"/>
  <c r="I127" i="16" s="1"/>
  <c r="I126" i="16" s="1"/>
  <c r="Q126" i="16"/>
  <c r="P126" i="16"/>
  <c r="O126" i="16"/>
  <c r="N126" i="16"/>
  <c r="M126" i="16"/>
  <c r="L126" i="16"/>
  <c r="K126" i="16"/>
  <c r="J125" i="16"/>
  <c r="I125" i="16" s="1"/>
  <c r="I124" i="16" s="1"/>
  <c r="Q124" i="16"/>
  <c r="P124" i="16"/>
  <c r="O124" i="16"/>
  <c r="N124" i="16"/>
  <c r="M124" i="16"/>
  <c r="L124" i="16"/>
  <c r="K124" i="16"/>
  <c r="J124" i="16"/>
  <c r="J123" i="16"/>
  <c r="I123" i="16"/>
  <c r="J122" i="16"/>
  <c r="Q120" i="16"/>
  <c r="P120" i="16"/>
  <c r="O120" i="16"/>
  <c r="N120" i="16"/>
  <c r="M120" i="16"/>
  <c r="L120" i="16"/>
  <c r="K120" i="16"/>
  <c r="J119" i="16"/>
  <c r="K119" i="16" s="1"/>
  <c r="K118" i="16" s="1"/>
  <c r="Q118" i="16"/>
  <c r="P118" i="16"/>
  <c r="O118" i="16"/>
  <c r="N118" i="16"/>
  <c r="M118" i="16"/>
  <c r="L118" i="16"/>
  <c r="J118" i="16"/>
  <c r="I118" i="16"/>
  <c r="J117" i="16"/>
  <c r="K117" i="16" s="1"/>
  <c r="K116" i="16" s="1"/>
  <c r="Q116" i="16"/>
  <c r="P116" i="16"/>
  <c r="O116" i="16"/>
  <c r="N116" i="16"/>
  <c r="M116" i="16"/>
  <c r="L116" i="16"/>
  <c r="J116" i="16"/>
  <c r="I116" i="16"/>
  <c r="J115" i="16"/>
  <c r="Q114" i="16"/>
  <c r="P114" i="16"/>
  <c r="O114" i="16"/>
  <c r="N114" i="16"/>
  <c r="M114" i="16"/>
  <c r="L114" i="16"/>
  <c r="K114" i="16"/>
  <c r="J112" i="16"/>
  <c r="K112" i="16" s="1"/>
  <c r="K111" i="16" s="1"/>
  <c r="Q111" i="16"/>
  <c r="P111" i="16"/>
  <c r="O111" i="16"/>
  <c r="N111" i="16"/>
  <c r="M111" i="16"/>
  <c r="L111" i="16"/>
  <c r="J111" i="16"/>
  <c r="I111" i="16"/>
  <c r="K110" i="16"/>
  <c r="J110" i="16"/>
  <c r="J109" i="16"/>
  <c r="K109" i="16" s="1"/>
  <c r="Q108" i="16"/>
  <c r="P108" i="16"/>
  <c r="O108" i="16"/>
  <c r="N108" i="16"/>
  <c r="M108" i="16"/>
  <c r="L108" i="16"/>
  <c r="J108" i="16"/>
  <c r="I108" i="16"/>
  <c r="K107" i="16"/>
  <c r="K106" i="16"/>
  <c r="K105" i="16"/>
  <c r="I104" i="16"/>
  <c r="K103" i="16"/>
  <c r="J103" i="16"/>
  <c r="J102" i="16"/>
  <c r="K102" i="16" s="1"/>
  <c r="Q101" i="16"/>
  <c r="P101" i="16"/>
  <c r="O101" i="16"/>
  <c r="N101" i="16"/>
  <c r="M101" i="16"/>
  <c r="L101" i="16"/>
  <c r="J100" i="16"/>
  <c r="K100" i="16" s="1"/>
  <c r="K97" i="16" s="1"/>
  <c r="Q97" i="16"/>
  <c r="P97" i="16"/>
  <c r="O97" i="16"/>
  <c r="N97" i="16"/>
  <c r="M97" i="16"/>
  <c r="L97" i="16"/>
  <c r="J97" i="16"/>
  <c r="I97" i="16"/>
  <c r="J96" i="16"/>
  <c r="K95" i="16"/>
  <c r="J95" i="16"/>
  <c r="Q94" i="16"/>
  <c r="P94" i="16"/>
  <c r="O94" i="16"/>
  <c r="N94" i="16"/>
  <c r="M94" i="16"/>
  <c r="L94" i="16"/>
  <c r="I94" i="16"/>
  <c r="J93" i="16"/>
  <c r="J92" i="16"/>
  <c r="J91" i="16"/>
  <c r="J90" i="16"/>
  <c r="J89" i="16"/>
  <c r="K89" i="16" s="1"/>
  <c r="J88" i="16"/>
  <c r="K88" i="16" s="1"/>
  <c r="K87" i="16"/>
  <c r="J87" i="16"/>
  <c r="J86" i="16"/>
  <c r="J85" i="16"/>
  <c r="K85" i="16" s="1"/>
  <c r="Q84" i="16"/>
  <c r="P84" i="16"/>
  <c r="O84" i="16"/>
  <c r="N84" i="16"/>
  <c r="M84" i="16"/>
  <c r="L84" i="16"/>
  <c r="I84" i="16"/>
  <c r="J83" i="16"/>
  <c r="I83" i="16" s="1"/>
  <c r="J82" i="16"/>
  <c r="I82" i="16" s="1"/>
  <c r="J81" i="16"/>
  <c r="I81" i="16" s="1"/>
  <c r="J80" i="16"/>
  <c r="I80" i="16" s="1"/>
  <c r="J79" i="16"/>
  <c r="I79" i="16" s="1"/>
  <c r="J78" i="16"/>
  <c r="I78" i="16" s="1"/>
  <c r="J77" i="16"/>
  <c r="I77" i="16" s="1"/>
  <c r="J76" i="16"/>
  <c r="I76" i="16" s="1"/>
  <c r="J75" i="16"/>
  <c r="I75" i="16" s="1"/>
  <c r="J74" i="16"/>
  <c r="I74" i="16" s="1"/>
  <c r="J73" i="16"/>
  <c r="I73" i="16" s="1"/>
  <c r="J72" i="16"/>
  <c r="I72" i="16" s="1"/>
  <c r="J71" i="16"/>
  <c r="J70" i="16"/>
  <c r="I70" i="16" s="1"/>
  <c r="J69" i="16"/>
  <c r="I69" i="16" s="1"/>
  <c r="J68" i="16"/>
  <c r="I68" i="16" s="1"/>
  <c r="J67" i="16"/>
  <c r="I67" i="16" s="1"/>
  <c r="J66" i="16"/>
  <c r="I66" i="16" s="1"/>
  <c r="R65" i="16"/>
  <c r="Q65" i="16"/>
  <c r="P65" i="16"/>
  <c r="O65" i="16"/>
  <c r="N65" i="16"/>
  <c r="M65" i="16"/>
  <c r="L65" i="16"/>
  <c r="K65" i="16"/>
  <c r="J64" i="16"/>
  <c r="I64" i="16" s="1"/>
  <c r="K63" i="16"/>
  <c r="J63" i="16"/>
  <c r="J62" i="16"/>
  <c r="K62" i="16" s="1"/>
  <c r="J61" i="16"/>
  <c r="K61" i="16" s="1"/>
  <c r="J60" i="16"/>
  <c r="K60" i="16" s="1"/>
  <c r="K59" i="16"/>
  <c r="J59" i="16"/>
  <c r="J58" i="16"/>
  <c r="K58" i="16" s="1"/>
  <c r="J57" i="16"/>
  <c r="K57" i="16" s="1"/>
  <c r="J56" i="16"/>
  <c r="K56" i="16" s="1"/>
  <c r="J55" i="16"/>
  <c r="K55" i="16" s="1"/>
  <c r="J54" i="16"/>
  <c r="K54" i="16" s="1"/>
  <c r="J53" i="16"/>
  <c r="K53" i="16" s="1"/>
  <c r="J52" i="16"/>
  <c r="K52" i="16" s="1"/>
  <c r="J51" i="16"/>
  <c r="K51" i="16" s="1"/>
  <c r="J50" i="16"/>
  <c r="J49" i="16"/>
  <c r="J48" i="16"/>
  <c r="I48" i="16" s="1"/>
  <c r="J47" i="16"/>
  <c r="J46" i="16"/>
  <c r="K46" i="16" s="1"/>
  <c r="J45" i="16"/>
  <c r="K45" i="16" s="1"/>
  <c r="J44" i="16"/>
  <c r="I44" i="16"/>
  <c r="Q43" i="16"/>
  <c r="P43" i="16"/>
  <c r="O43" i="16"/>
  <c r="N43" i="16"/>
  <c r="M43" i="16"/>
  <c r="L43" i="16"/>
  <c r="J42" i="16"/>
  <c r="K42" i="16" s="1"/>
  <c r="J41" i="16"/>
  <c r="K41" i="16" s="1"/>
  <c r="J40" i="16"/>
  <c r="K40" i="16" s="1"/>
  <c r="J39" i="16"/>
  <c r="K39" i="16" s="1"/>
  <c r="J38" i="16"/>
  <c r="K38" i="16" s="1"/>
  <c r="K37" i="16"/>
  <c r="J37" i="16"/>
  <c r="J36" i="16"/>
  <c r="K36" i="16" s="1"/>
  <c r="Q35" i="16"/>
  <c r="P35" i="16"/>
  <c r="O35" i="16"/>
  <c r="N35" i="16"/>
  <c r="M35" i="16"/>
  <c r="L35" i="16"/>
  <c r="I35" i="16"/>
  <c r="J34" i="16"/>
  <c r="K34" i="16" s="1"/>
  <c r="J33" i="16"/>
  <c r="K33" i="16" s="1"/>
  <c r="K32" i="16"/>
  <c r="J31" i="16"/>
  <c r="K31" i="16" s="1"/>
  <c r="J30" i="16"/>
  <c r="K30" i="16" s="1"/>
  <c r="J29" i="16"/>
  <c r="K29" i="16" s="1"/>
  <c r="J28" i="16"/>
  <c r="K28" i="16" s="1"/>
  <c r="J27" i="16"/>
  <c r="K27" i="16" s="1"/>
  <c r="J26" i="16"/>
  <c r="K26" i="16" s="1"/>
  <c r="I25" i="16"/>
  <c r="Q24" i="16"/>
  <c r="P24" i="16"/>
  <c r="O24" i="16"/>
  <c r="N24" i="16"/>
  <c r="M24" i="16"/>
  <c r="L24" i="16"/>
  <c r="K20" i="16"/>
  <c r="J20" i="16"/>
  <c r="J19" i="16" s="1"/>
  <c r="Q19" i="16"/>
  <c r="O19" i="16"/>
  <c r="M19" i="16"/>
  <c r="L19" i="16"/>
  <c r="K19" i="16"/>
  <c r="I19" i="16"/>
  <c r="I18" i="16"/>
  <c r="I17" i="16"/>
  <c r="J17" i="16" s="1"/>
  <c r="K17" i="16" s="1"/>
  <c r="I16" i="16"/>
  <c r="J16" i="16" s="1"/>
  <c r="Q15" i="16"/>
  <c r="Q14" i="16" s="1"/>
  <c r="Q13" i="16" s="1"/>
  <c r="O15" i="16"/>
  <c r="M15" i="16"/>
  <c r="L15" i="16"/>
  <c r="P14" i="16"/>
  <c r="O14" i="16"/>
  <c r="O13" i="16" s="1"/>
  <c r="N14" i="16"/>
  <c r="N13" i="16" s="1"/>
  <c r="M14" i="16"/>
  <c r="M13" i="16" s="1"/>
  <c r="L14" i="16"/>
  <c r="P13" i="16"/>
  <c r="L13" i="16"/>
  <c r="AU90" i="15"/>
  <c r="AO90" i="15"/>
  <c r="AO89" i="15" s="1"/>
  <c r="AX89" i="15"/>
  <c r="AW89" i="15"/>
  <c r="AV89" i="15"/>
  <c r="AT89" i="15"/>
  <c r="AR89" i="15"/>
  <c r="AQ89" i="15"/>
  <c r="AP89" i="15"/>
  <c r="AU88" i="15"/>
  <c r="AT88" i="15"/>
  <c r="AR88" i="15" s="1"/>
  <c r="AR87" i="15" s="1"/>
  <c r="AO88" i="15"/>
  <c r="BF87" i="15"/>
  <c r="BE87" i="15"/>
  <c r="BE82" i="15" s="1"/>
  <c r="BE66" i="15" s="1"/>
  <c r="BD87" i="15"/>
  <c r="BD82" i="15" s="1"/>
  <c r="BD66" i="15" s="1"/>
  <c r="BC87" i="15"/>
  <c r="BB87" i="15"/>
  <c r="BA87" i="15"/>
  <c r="AZ87" i="15"/>
  <c r="AY87" i="15"/>
  <c r="AX87" i="15"/>
  <c r="AW87" i="15"/>
  <c r="AV87" i="15"/>
  <c r="AV82" i="15" s="1"/>
  <c r="AU87" i="15"/>
  <c r="AS87" i="15"/>
  <c r="AQ87" i="15"/>
  <c r="AP87" i="15"/>
  <c r="AO87" i="15"/>
  <c r="AU86" i="15"/>
  <c r="AN86" i="15" s="1"/>
  <c r="AO86" i="15"/>
  <c r="AO83" i="15" s="1"/>
  <c r="AO82" i="15" s="1"/>
  <c r="BC84" i="15"/>
  <c r="AZ84" i="15"/>
  <c r="AT84" i="15"/>
  <c r="AR84" i="15"/>
  <c r="AR83" i="15" s="1"/>
  <c r="AO84" i="15"/>
  <c r="AN84" i="15"/>
  <c r="AN83" i="15" s="1"/>
  <c r="AX83" i="15"/>
  <c r="AX82" i="15" s="1"/>
  <c r="AW83" i="15"/>
  <c r="AW82" i="15" s="1"/>
  <c r="AV83" i="15"/>
  <c r="AT83" i="15"/>
  <c r="AS83" i="15"/>
  <c r="AS82" i="15" s="1"/>
  <c r="AS66" i="15" s="1"/>
  <c r="AQ83" i="15"/>
  <c r="AQ82" i="15" s="1"/>
  <c r="AQ66" i="15" s="1"/>
  <c r="AP83" i="15"/>
  <c r="BF82" i="15"/>
  <c r="BF66" i="15" s="1"/>
  <c r="BC82" i="15"/>
  <c r="BB82" i="15"/>
  <c r="BB66" i="15" s="1"/>
  <c r="BA82" i="15"/>
  <c r="AZ82" i="15"/>
  <c r="AY82" i="15"/>
  <c r="AY66" i="15" s="1"/>
  <c r="AU69" i="15"/>
  <c r="AN69" i="15" s="1"/>
  <c r="AO69" i="15"/>
  <c r="AV68" i="15"/>
  <c r="AO68" i="15"/>
  <c r="AO67" i="15" s="1"/>
  <c r="AX67" i="15"/>
  <c r="AR67" i="15"/>
  <c r="AQ67" i="15"/>
  <c r="BC66" i="15"/>
  <c r="BA66" i="15"/>
  <c r="AZ66" i="15"/>
  <c r="BE65" i="15"/>
  <c r="BC65" i="15"/>
  <c r="BB65" i="15"/>
  <c r="AY65" i="15"/>
  <c r="BE64" i="15"/>
  <c r="BC64" i="15"/>
  <c r="AY64" i="15"/>
  <c r="AN64" i="15"/>
  <c r="BB64" i="15" s="1"/>
  <c r="BE63" i="15"/>
  <c r="BC63" i="15"/>
  <c r="AY63" i="15"/>
  <c r="AY62" i="15" s="1"/>
  <c r="BE62" i="15"/>
  <c r="BA62" i="15"/>
  <c r="AZ62" i="15"/>
  <c r="BC62" i="15" s="1"/>
  <c r="AP62" i="15"/>
  <c r="AN62" i="15"/>
  <c r="BE61" i="15"/>
  <c r="BC61" i="15"/>
  <c r="AY61" i="15"/>
  <c r="BE60" i="15"/>
  <c r="BE59" i="15" s="1"/>
  <c r="BC60" i="15"/>
  <c r="AY60" i="15"/>
  <c r="BB60" i="15" s="1"/>
  <c r="BC59" i="15"/>
  <c r="BA59" i="15"/>
  <c r="BE58" i="15"/>
  <c r="BC58" i="15"/>
  <c r="AY58" i="15"/>
  <c r="BB58" i="15" s="1"/>
  <c r="BE57" i="15"/>
  <c r="BC57" i="15"/>
  <c r="AY57" i="15"/>
  <c r="BB57" i="15" s="1"/>
  <c r="BE56" i="15"/>
  <c r="BC56" i="15"/>
  <c r="AY56" i="15"/>
  <c r="AN56" i="15"/>
  <c r="BE55" i="15"/>
  <c r="BC55" i="15"/>
  <c r="AY55" i="15"/>
  <c r="BB55" i="15" s="1"/>
  <c r="BE54" i="15"/>
  <c r="BC54" i="15"/>
  <c r="AY54" i="15"/>
  <c r="BB54" i="15" s="1"/>
  <c r="BE53" i="15"/>
  <c r="BC53" i="15"/>
  <c r="AY53" i="15"/>
  <c r="BB53" i="15" s="1"/>
  <c r="BE52" i="15"/>
  <c r="BE51" i="15" s="1"/>
  <c r="BC52" i="15"/>
  <c r="AY52" i="15"/>
  <c r="AN52" i="15"/>
  <c r="AH52" i="15"/>
  <c r="AG52" i="15"/>
  <c r="AF52" i="15"/>
  <c r="AE52" i="15"/>
  <c r="AD52" i="15"/>
  <c r="AC52" i="15"/>
  <c r="AB52" i="15"/>
  <c r="AA52" i="15"/>
  <c r="Z52" i="15"/>
  <c r="Y52" i="15"/>
  <c r="X52" i="15"/>
  <c r="W52" i="15"/>
  <c r="V52" i="15"/>
  <c r="U52" i="15"/>
  <c r="T52" i="15"/>
  <c r="S52" i="15"/>
  <c r="R52" i="15"/>
  <c r="Q52" i="15"/>
  <c r="P52" i="15"/>
  <c r="O52" i="15"/>
  <c r="N52" i="15"/>
  <c r="M52" i="15"/>
  <c r="L52" i="15"/>
  <c r="K52" i="15"/>
  <c r="J52" i="15"/>
  <c r="I52" i="15"/>
  <c r="H52" i="15"/>
  <c r="G52" i="15"/>
  <c r="F52" i="15"/>
  <c r="E52" i="15"/>
  <c r="D52" i="15"/>
  <c r="BA51" i="15"/>
  <c r="AZ51" i="15"/>
  <c r="AP51" i="15"/>
  <c r="BC51" i="15" s="1"/>
  <c r="BE50" i="15"/>
  <c r="BD50" i="15"/>
  <c r="BC50" i="15"/>
  <c r="BB50" i="15"/>
  <c r="BE49" i="15"/>
  <c r="BE48" i="15" s="1"/>
  <c r="BC49" i="15"/>
  <c r="AY49" i="15"/>
  <c r="AN49" i="15"/>
  <c r="BB49" i="15" s="1"/>
  <c r="BA48" i="15"/>
  <c r="AZ48" i="15"/>
  <c r="AY48" i="15"/>
  <c r="AP48" i="15"/>
  <c r="BC48" i="15" s="1"/>
  <c r="BE47" i="15"/>
  <c r="BD47" i="15"/>
  <c r="BC47" i="15"/>
  <c r="BB47" i="15"/>
  <c r="AK47" i="15"/>
  <c r="AJ47" i="15"/>
  <c r="AI47" i="15"/>
  <c r="AH47" i="15"/>
  <c r="AG47" i="15"/>
  <c r="AF47" i="15"/>
  <c r="AE47" i="15"/>
  <c r="AD47" i="15"/>
  <c r="AC47" i="15"/>
  <c r="AB47" i="15"/>
  <c r="AA47" i="15"/>
  <c r="Z47" i="15"/>
  <c r="Y47" i="15"/>
  <c r="X47" i="15"/>
  <c r="W47" i="15"/>
  <c r="V47" i="15"/>
  <c r="U47" i="15"/>
  <c r="T47" i="15"/>
  <c r="S47" i="15"/>
  <c r="R47" i="15"/>
  <c r="R10" i="15" s="1"/>
  <c r="Q47" i="15"/>
  <c r="P47" i="15"/>
  <c r="O47" i="15"/>
  <c r="N47" i="15"/>
  <c r="M47" i="15"/>
  <c r="L47" i="15"/>
  <c r="K47" i="15"/>
  <c r="J47" i="15"/>
  <c r="I47" i="15"/>
  <c r="H47" i="15"/>
  <c r="G47" i="15"/>
  <c r="F47" i="15"/>
  <c r="E47" i="15"/>
  <c r="D47" i="15"/>
  <c r="BE46" i="15"/>
  <c r="BC46" i="15"/>
  <c r="AY46" i="15"/>
  <c r="AN46" i="15"/>
  <c r="BE45" i="15"/>
  <c r="BE44" i="15" s="1"/>
  <c r="AY45" i="15"/>
  <c r="BA44" i="15"/>
  <c r="AZ44" i="15"/>
  <c r="AP44" i="15"/>
  <c r="AN44" i="15"/>
  <c r="AB44" i="15"/>
  <c r="AA44" i="15"/>
  <c r="Y44" i="15"/>
  <c r="X44" i="15"/>
  <c r="U44" i="15"/>
  <c r="T44" i="15"/>
  <c r="S44" i="15"/>
  <c r="L44" i="15" s="1"/>
  <c r="R44" i="15"/>
  <c r="P44" i="15"/>
  <c r="N44" i="15"/>
  <c r="J44" i="15"/>
  <c r="I44" i="15"/>
  <c r="H44" i="15"/>
  <c r="G44" i="15"/>
  <c r="F44" i="15"/>
  <c r="E44" i="15"/>
  <c r="C44" i="15"/>
  <c r="BE43" i="15"/>
  <c r="BD43" i="15"/>
  <c r="BD11" i="15" s="1"/>
  <c r="BD10" i="15" s="1"/>
  <c r="BC43" i="15"/>
  <c r="AY43" i="15"/>
  <c r="AN43" i="15"/>
  <c r="BB43" i="15" s="1"/>
  <c r="AK43" i="15"/>
  <c r="AJ43" i="15"/>
  <c r="AJ12" i="15" s="1"/>
  <c r="AJ10" i="15" s="1"/>
  <c r="AI43" i="15"/>
  <c r="AH43" i="15"/>
  <c r="AH12" i="15" s="1"/>
  <c r="AE43" i="15"/>
  <c r="AE12" i="15" s="1"/>
  <c r="AE10" i="15" s="1"/>
  <c r="AD43" i="15"/>
  <c r="AD12" i="15" s="1"/>
  <c r="AC43" i="15"/>
  <c r="AB43" i="15"/>
  <c r="AA43" i="15"/>
  <c r="Z43" i="15"/>
  <c r="Z12" i="15" s="1"/>
  <c r="Y43" i="15"/>
  <c r="X43" i="15"/>
  <c r="V43" i="15"/>
  <c r="V12" i="15" s="1"/>
  <c r="U43" i="15"/>
  <c r="U12" i="15" s="1"/>
  <c r="U10" i="15" s="1"/>
  <c r="T43" i="15"/>
  <c r="S43" i="15"/>
  <c r="R43" i="15"/>
  <c r="Q43" i="15"/>
  <c r="Q12" i="15" s="1"/>
  <c r="Q10" i="15" s="1"/>
  <c r="P43" i="15"/>
  <c r="O43" i="15"/>
  <c r="N43" i="15"/>
  <c r="N12" i="15" s="1"/>
  <c r="M43" i="15"/>
  <c r="M12" i="15" s="1"/>
  <c r="M10" i="15" s="1"/>
  <c r="L43" i="15"/>
  <c r="K43" i="15"/>
  <c r="J43" i="15"/>
  <c r="I43" i="15"/>
  <c r="I12" i="15" s="1"/>
  <c r="I10" i="15" s="1"/>
  <c r="H43" i="15"/>
  <c r="G43" i="15"/>
  <c r="G12" i="15" s="1"/>
  <c r="G10" i="15" s="1"/>
  <c r="F43" i="15"/>
  <c r="F12" i="15" s="1"/>
  <c r="E43" i="15"/>
  <c r="E12" i="15" s="1"/>
  <c r="E10" i="15" s="1"/>
  <c r="D43" i="15"/>
  <c r="C43" i="15"/>
  <c r="BC12" i="15"/>
  <c r="AY12" i="15"/>
  <c r="AN12" i="15"/>
  <c r="AM12" i="15"/>
  <c r="AL12" i="15"/>
  <c r="AK12" i="15"/>
  <c r="AK10" i="15" s="1"/>
  <c r="AI12" i="15"/>
  <c r="AI10" i="15" s="1"/>
  <c r="AG12" i="15"/>
  <c r="AG10" i="15" s="1"/>
  <c r="AC12" i="15"/>
  <c r="AB12" i="15"/>
  <c r="AB10" i="15" s="1"/>
  <c r="AA12" i="15"/>
  <c r="Y12" i="15"/>
  <c r="Y10" i="15" s="1"/>
  <c r="X12" i="15"/>
  <c r="X10" i="15" s="1"/>
  <c r="T12" i="15"/>
  <c r="T10" i="15" s="1"/>
  <c r="S12" i="15"/>
  <c r="S10" i="15" s="1"/>
  <c r="R12" i="15"/>
  <c r="P12" i="15"/>
  <c r="P10" i="15" s="1"/>
  <c r="O12" i="15"/>
  <c r="L12" i="15"/>
  <c r="L10" i="15" s="1"/>
  <c r="K12" i="15"/>
  <c r="K10" i="15" s="1"/>
  <c r="J12" i="15"/>
  <c r="H12" i="15"/>
  <c r="H10" i="15" s="1"/>
  <c r="D12" i="15"/>
  <c r="D10" i="15" s="1"/>
  <c r="C12" i="15"/>
  <c r="C10" i="15" s="1"/>
  <c r="AT11" i="15"/>
  <c r="AR11" i="15" s="1"/>
  <c r="AQ10" i="15"/>
  <c r="AF10" i="15"/>
  <c r="AC10" i="15"/>
  <c r="AA10" i="15"/>
  <c r="O10" i="15"/>
  <c r="AB91" i="14"/>
  <c r="W91" i="14"/>
  <c r="O91" i="14"/>
  <c r="I91" i="14"/>
  <c r="D91" i="14"/>
  <c r="AF90" i="14"/>
  <c r="AE90" i="14"/>
  <c r="AD90" i="14"/>
  <c r="AC90" i="14"/>
  <c r="AB90" i="14"/>
  <c r="AA90" i="14"/>
  <c r="Z90" i="14"/>
  <c r="Y90" i="14"/>
  <c r="X90" i="14"/>
  <c r="V90" i="14"/>
  <c r="U90" i="14"/>
  <c r="T90" i="14"/>
  <c r="R90" i="14"/>
  <c r="Q90" i="14"/>
  <c r="P90" i="14"/>
  <c r="M90" i="14"/>
  <c r="L90" i="14"/>
  <c r="K90" i="14"/>
  <c r="J90" i="14"/>
  <c r="H90" i="14"/>
  <c r="G90" i="14"/>
  <c r="F90" i="14"/>
  <c r="E90" i="14"/>
  <c r="D90" i="14"/>
  <c r="AB89" i="14"/>
  <c r="W89" i="14"/>
  <c r="W88" i="14" s="1"/>
  <c r="T89" i="14"/>
  <c r="O89" i="14"/>
  <c r="O88" i="14" s="1"/>
  <c r="N89" i="14"/>
  <c r="I89" i="14"/>
  <c r="D89" i="14"/>
  <c r="AF88" i="14"/>
  <c r="AE88" i="14"/>
  <c r="AD88" i="14"/>
  <c r="AC88" i="14"/>
  <c r="AB88" i="14"/>
  <c r="AA88" i="14"/>
  <c r="Z88" i="14"/>
  <c r="Y88" i="14"/>
  <c r="X88" i="14"/>
  <c r="V88" i="14"/>
  <c r="U88" i="14"/>
  <c r="T88" i="14"/>
  <c r="R88" i="14"/>
  <c r="Q88" i="14"/>
  <c r="P88" i="14"/>
  <c r="N88" i="14"/>
  <c r="M88" i="14"/>
  <c r="L88" i="14"/>
  <c r="K88" i="14"/>
  <c r="J88" i="14"/>
  <c r="H88" i="14"/>
  <c r="G88" i="14"/>
  <c r="F88" i="14"/>
  <c r="E88" i="14"/>
  <c r="D88" i="14"/>
  <c r="AB87" i="14"/>
  <c r="W87" i="14"/>
  <c r="T87" i="14"/>
  <c r="T85" i="14" s="1"/>
  <c r="T84" i="14" s="1"/>
  <c r="O87" i="14"/>
  <c r="N87" i="14" s="1"/>
  <c r="I87" i="14"/>
  <c r="D87" i="14"/>
  <c r="C87" i="14" s="1"/>
  <c r="AB86" i="14"/>
  <c r="W86" i="14"/>
  <c r="T86" i="14"/>
  <c r="S86" i="14" s="1"/>
  <c r="O86" i="14"/>
  <c r="N86" i="14" s="1"/>
  <c r="I86" i="14"/>
  <c r="D86" i="14"/>
  <c r="AF85" i="14"/>
  <c r="AF84" i="14" s="1"/>
  <c r="AF71" i="14" s="1"/>
  <c r="AE85" i="14"/>
  <c r="AD85" i="14"/>
  <c r="AD84" i="14" s="1"/>
  <c r="AC85" i="14"/>
  <c r="AB85" i="14"/>
  <c r="AB84" i="14" s="1"/>
  <c r="AA85" i="14"/>
  <c r="AA84" i="14" s="1"/>
  <c r="Z85" i="14"/>
  <c r="Z84" i="14" s="1"/>
  <c r="Y85" i="14"/>
  <c r="X85" i="14"/>
  <c r="X84" i="14" s="1"/>
  <c r="X71" i="14" s="1"/>
  <c r="V85" i="14"/>
  <c r="V84" i="14" s="1"/>
  <c r="V71" i="14" s="1"/>
  <c r="U85" i="14"/>
  <c r="Q85" i="14"/>
  <c r="Q84" i="14" s="1"/>
  <c r="P85" i="14"/>
  <c r="P84" i="14" s="1"/>
  <c r="M85" i="14"/>
  <c r="L85" i="14"/>
  <c r="K85" i="14"/>
  <c r="K84" i="14" s="1"/>
  <c r="J85" i="14"/>
  <c r="H85" i="14"/>
  <c r="G85" i="14"/>
  <c r="G84" i="14" s="1"/>
  <c r="F85" i="14"/>
  <c r="E85" i="14"/>
  <c r="E84" i="14" s="1"/>
  <c r="D85" i="14"/>
  <c r="AE84" i="14"/>
  <c r="AC84" i="14"/>
  <c r="Y84" i="14"/>
  <c r="U84" i="14"/>
  <c r="R84" i="14"/>
  <c r="M84" i="14"/>
  <c r="L84" i="14"/>
  <c r="J84" i="14"/>
  <c r="J71" i="14" s="1"/>
  <c r="H84" i="14"/>
  <c r="F84" i="14"/>
  <c r="F71" i="14" s="1"/>
  <c r="D84" i="14"/>
  <c r="AB83" i="14"/>
  <c r="W83" i="14"/>
  <c r="T83" i="14"/>
  <c r="S83" i="14"/>
  <c r="O83" i="14"/>
  <c r="N83" i="14" s="1"/>
  <c r="I83" i="14"/>
  <c r="I82" i="14" s="1"/>
  <c r="I81" i="14" s="1"/>
  <c r="D83" i="14"/>
  <c r="AB82" i="14"/>
  <c r="W82" i="14"/>
  <c r="W81" i="14" s="1"/>
  <c r="T82" i="14"/>
  <c r="S82" i="14" s="1"/>
  <c r="S81" i="14" s="1"/>
  <c r="O82" i="14"/>
  <c r="O81" i="14" s="1"/>
  <c r="N82" i="14"/>
  <c r="M82" i="14"/>
  <c r="L82" i="14"/>
  <c r="L81" i="14" s="1"/>
  <c r="K82" i="14"/>
  <c r="J82" i="14"/>
  <c r="J81" i="14" s="1"/>
  <c r="H82" i="14"/>
  <c r="G82" i="14"/>
  <c r="F82" i="14"/>
  <c r="F81" i="14" s="1"/>
  <c r="E82" i="14"/>
  <c r="AF81" i="14"/>
  <c r="AE81" i="14"/>
  <c r="AD81" i="14"/>
  <c r="AC81" i="14"/>
  <c r="AB81" i="14"/>
  <c r="AA81" i="14"/>
  <c r="Z81" i="14"/>
  <c r="Y81" i="14"/>
  <c r="X81" i="14"/>
  <c r="V81" i="14"/>
  <c r="U81" i="14"/>
  <c r="R81" i="14"/>
  <c r="Q81" i="14"/>
  <c r="Q71" i="14" s="1"/>
  <c r="P81" i="14"/>
  <c r="N81" i="14"/>
  <c r="M81" i="14"/>
  <c r="K81" i="14"/>
  <c r="H81" i="14"/>
  <c r="G81" i="14"/>
  <c r="E81" i="14"/>
  <c r="AB80" i="14"/>
  <c r="O80" i="14"/>
  <c r="I80" i="14"/>
  <c r="D80" i="14"/>
  <c r="C80" i="14"/>
  <c r="AB79" i="14"/>
  <c r="W79" i="14"/>
  <c r="T79" i="14"/>
  <c r="O79" i="14"/>
  <c r="I79" i="14"/>
  <c r="D79" i="14"/>
  <c r="AB78" i="14"/>
  <c r="W78" i="14"/>
  <c r="T78" i="14"/>
  <c r="S78" i="14" s="1"/>
  <c r="O78" i="14"/>
  <c r="N78" i="14" s="1"/>
  <c r="AG78" i="14" s="1"/>
  <c r="I78" i="14"/>
  <c r="D78" i="14"/>
  <c r="C78" i="14" s="1"/>
  <c r="AB77" i="14"/>
  <c r="W77" i="14"/>
  <c r="T77" i="14"/>
  <c r="O77" i="14"/>
  <c r="I77" i="14"/>
  <c r="D77" i="14"/>
  <c r="AB76" i="14"/>
  <c r="Q76" i="14"/>
  <c r="M76" i="14"/>
  <c r="L76" i="14"/>
  <c r="I76" i="14"/>
  <c r="D76" i="14"/>
  <c r="AB75" i="14"/>
  <c r="O75" i="14"/>
  <c r="I75" i="14"/>
  <c r="D75" i="14"/>
  <c r="AB74" i="14"/>
  <c r="W74" i="14"/>
  <c r="T74" i="14"/>
  <c r="T73" i="14" s="1"/>
  <c r="O74" i="14"/>
  <c r="N74" i="14"/>
  <c r="I74" i="14"/>
  <c r="D74" i="14"/>
  <c r="AB73" i="14"/>
  <c r="Y73" i="14"/>
  <c r="Y72" i="14" s="1"/>
  <c r="X73" i="14"/>
  <c r="X72" i="14" s="1"/>
  <c r="W73" i="14"/>
  <c r="V73" i="14"/>
  <c r="U73" i="14"/>
  <c r="R73" i="14"/>
  <c r="Q73" i="14"/>
  <c r="M73" i="14"/>
  <c r="M72" i="14" s="1"/>
  <c r="L73" i="14"/>
  <c r="L72" i="14" s="1"/>
  <c r="K73" i="14"/>
  <c r="K72" i="14" s="1"/>
  <c r="K71" i="14" s="1"/>
  <c r="J73" i="14"/>
  <c r="J72" i="14" s="1"/>
  <c r="I73" i="14"/>
  <c r="F73" i="14"/>
  <c r="E73" i="14"/>
  <c r="E72" i="14" s="1"/>
  <c r="AF72" i="14"/>
  <c r="AE72" i="14"/>
  <c r="AD72" i="14"/>
  <c r="AC72" i="14"/>
  <c r="AA72" i="14"/>
  <c r="Z72" i="14"/>
  <c r="V72" i="14"/>
  <c r="U72" i="14"/>
  <c r="R72" i="14"/>
  <c r="R71" i="14" s="1"/>
  <c r="Q72" i="14"/>
  <c r="P72" i="14"/>
  <c r="H72" i="14"/>
  <c r="G72" i="14"/>
  <c r="F72" i="14"/>
  <c r="AD71" i="14"/>
  <c r="H71" i="14"/>
  <c r="AB70" i="14"/>
  <c r="W70" i="14"/>
  <c r="S70" i="14" s="1"/>
  <c r="S69" i="14" s="1"/>
  <c r="O70" i="14"/>
  <c r="I70" i="14"/>
  <c r="I69" i="14" s="1"/>
  <c r="D70" i="14"/>
  <c r="C70" i="14"/>
  <c r="AF69" i="14"/>
  <c r="AF57" i="14" s="1"/>
  <c r="AE69" i="14"/>
  <c r="AE57" i="14" s="1"/>
  <c r="AD69" i="14"/>
  <c r="AC69" i="14"/>
  <c r="AC57" i="14" s="1"/>
  <c r="AB69" i="14"/>
  <c r="AA69" i="14"/>
  <c r="Z69" i="14"/>
  <c r="Y69" i="14"/>
  <c r="X69" i="14"/>
  <c r="X57" i="14" s="1"/>
  <c r="V69" i="14"/>
  <c r="U69" i="14"/>
  <c r="T69" i="14"/>
  <c r="R69" i="14"/>
  <c r="Q69" i="14"/>
  <c r="P69" i="14"/>
  <c r="M69" i="14"/>
  <c r="M57" i="14" s="1"/>
  <c r="L69" i="14"/>
  <c r="H69" i="14"/>
  <c r="D69" i="14" s="1"/>
  <c r="E69" i="14"/>
  <c r="AB68" i="14"/>
  <c r="W68" i="14"/>
  <c r="S68" i="14" s="1"/>
  <c r="O68" i="14"/>
  <c r="I68" i="14"/>
  <c r="D68" i="14"/>
  <c r="C68" i="14"/>
  <c r="AB67" i="14"/>
  <c r="W67" i="14"/>
  <c r="S67" i="14" s="1"/>
  <c r="O67" i="14"/>
  <c r="N67" i="14" s="1"/>
  <c r="I67" i="14"/>
  <c r="D67" i="14"/>
  <c r="C67" i="14" s="1"/>
  <c r="AB66" i="14"/>
  <c r="W66" i="14"/>
  <c r="S66" i="14" s="1"/>
  <c r="O66" i="14"/>
  <c r="I66" i="14"/>
  <c r="D66" i="14"/>
  <c r="AB65" i="14"/>
  <c r="W65" i="14"/>
  <c r="S65" i="14" s="1"/>
  <c r="O65" i="14"/>
  <c r="N65" i="14"/>
  <c r="I65" i="14"/>
  <c r="D65" i="14"/>
  <c r="AB64" i="14"/>
  <c r="W64" i="14"/>
  <c r="S64" i="14" s="1"/>
  <c r="O64" i="14"/>
  <c r="I64" i="14"/>
  <c r="D64" i="14"/>
  <c r="C64" i="14" s="1"/>
  <c r="AB63" i="14"/>
  <c r="W63" i="14"/>
  <c r="S63" i="14" s="1"/>
  <c r="O63" i="14"/>
  <c r="N63" i="14" s="1"/>
  <c r="I63" i="14"/>
  <c r="D63" i="14"/>
  <c r="AB62" i="14"/>
  <c r="W62" i="14"/>
  <c r="O62" i="14"/>
  <c r="I62" i="14"/>
  <c r="I61" i="14" s="1"/>
  <c r="I58" i="14" s="1"/>
  <c r="I57" i="14" s="1"/>
  <c r="D62" i="14"/>
  <c r="AB61" i="14"/>
  <c r="AA61" i="14"/>
  <c r="Z61" i="14"/>
  <c r="Y61" i="14"/>
  <c r="X61" i="14"/>
  <c r="X58" i="14" s="1"/>
  <c r="V61" i="14"/>
  <c r="U61" i="14"/>
  <c r="T61" i="14"/>
  <c r="R61" i="14"/>
  <c r="R58" i="14" s="1"/>
  <c r="Q61" i="14"/>
  <c r="O61" i="14"/>
  <c r="N61" i="14" s="1"/>
  <c r="M61" i="14"/>
  <c r="L61" i="14"/>
  <c r="H61" i="14"/>
  <c r="G61" i="14"/>
  <c r="G58" i="14" s="1"/>
  <c r="G57" i="14" s="1"/>
  <c r="F61" i="14"/>
  <c r="E61" i="14"/>
  <c r="AB60" i="14"/>
  <c r="Z60" i="14"/>
  <c r="W60" i="14"/>
  <c r="W59" i="14" s="1"/>
  <c r="V60" i="14"/>
  <c r="V59" i="14" s="1"/>
  <c r="V58" i="14" s="1"/>
  <c r="U60" i="14"/>
  <c r="U59" i="14" s="1"/>
  <c r="T60" i="14"/>
  <c r="S60" i="14" s="1"/>
  <c r="S59" i="14" s="1"/>
  <c r="Q60" i="14"/>
  <c r="O60" i="14"/>
  <c r="I60" i="14"/>
  <c r="D60" i="14"/>
  <c r="C60" i="14"/>
  <c r="AB59" i="14"/>
  <c r="Q59" i="14"/>
  <c r="M59" i="14"/>
  <c r="M58" i="14" s="1"/>
  <c r="L59" i="14"/>
  <c r="I59" i="14"/>
  <c r="H59" i="14"/>
  <c r="H58" i="14" s="1"/>
  <c r="E59" i="14"/>
  <c r="AF58" i="14"/>
  <c r="AE58" i="14"/>
  <c r="AD58" i="14"/>
  <c r="AC58" i="14"/>
  <c r="AA58" i="14"/>
  <c r="AA57" i="14" s="1"/>
  <c r="Z58" i="14"/>
  <c r="Z57" i="14" s="1"/>
  <c r="Y58" i="14"/>
  <c r="Y57" i="14" s="1"/>
  <c r="P58" i="14"/>
  <c r="F58" i="14"/>
  <c r="E58" i="14"/>
  <c r="E57" i="14" s="1"/>
  <c r="AD57" i="14"/>
  <c r="P57" i="14"/>
  <c r="K57" i="14"/>
  <c r="J57" i="14"/>
  <c r="F57" i="14"/>
  <c r="AB56" i="14"/>
  <c r="W56" i="14"/>
  <c r="S56" i="14"/>
  <c r="O56" i="14"/>
  <c r="I56" i="14"/>
  <c r="D56" i="14"/>
  <c r="C56" i="14"/>
  <c r="AB55" i="14"/>
  <c r="W55" i="14"/>
  <c r="S55" i="14" s="1"/>
  <c r="O55" i="14"/>
  <c r="I55" i="14"/>
  <c r="D55" i="14"/>
  <c r="C55" i="14" s="1"/>
  <c r="AB54" i="14"/>
  <c r="W54" i="14"/>
  <c r="S54" i="14" s="1"/>
  <c r="O54" i="14"/>
  <c r="N54" i="14"/>
  <c r="I54" i="14"/>
  <c r="D54" i="14"/>
  <c r="AB53" i="14"/>
  <c r="N53" i="14" s="1"/>
  <c r="W53" i="14"/>
  <c r="S53" i="14" s="1"/>
  <c r="O53" i="14"/>
  <c r="I53" i="14"/>
  <c r="D53" i="14"/>
  <c r="C53" i="14"/>
  <c r="AB52" i="14"/>
  <c r="W52" i="14"/>
  <c r="S52" i="14" s="1"/>
  <c r="O52" i="14"/>
  <c r="N52" i="14" s="1"/>
  <c r="I52" i="14"/>
  <c r="D52" i="14"/>
  <c r="C52" i="14"/>
  <c r="AB51" i="14"/>
  <c r="W51" i="14"/>
  <c r="S51" i="14"/>
  <c r="O51" i="14"/>
  <c r="I51" i="14"/>
  <c r="D51" i="14"/>
  <c r="AB50" i="14"/>
  <c r="W50" i="14"/>
  <c r="O50" i="14"/>
  <c r="N50" i="14" s="1"/>
  <c r="I50" i="14"/>
  <c r="D50" i="14"/>
  <c r="AB49" i="14"/>
  <c r="AA49" i="14"/>
  <c r="Z49" i="14"/>
  <c r="Y49" i="14"/>
  <c r="Y46" i="14" s="1"/>
  <c r="X49" i="14"/>
  <c r="X46" i="14" s="1"/>
  <c r="V49" i="14"/>
  <c r="U49" i="14"/>
  <c r="T49" i="14"/>
  <c r="R49" i="14"/>
  <c r="Q49" i="14"/>
  <c r="O49" i="14"/>
  <c r="N49" i="14" s="1"/>
  <c r="M49" i="14"/>
  <c r="L49" i="14"/>
  <c r="K49" i="14"/>
  <c r="J49" i="14"/>
  <c r="H49" i="14"/>
  <c r="H46" i="14" s="1"/>
  <c r="G49" i="14"/>
  <c r="F49" i="14"/>
  <c r="E49" i="14"/>
  <c r="AB48" i="14"/>
  <c r="W48" i="14"/>
  <c r="V48" i="14"/>
  <c r="V47" i="14" s="1"/>
  <c r="V46" i="14" s="1"/>
  <c r="U48" i="14"/>
  <c r="U47" i="14" s="1"/>
  <c r="T48" i="14"/>
  <c r="Q48" i="14"/>
  <c r="I48" i="14"/>
  <c r="I47" i="14" s="1"/>
  <c r="D48" i="14"/>
  <c r="C48" i="14" s="1"/>
  <c r="AB47" i="14"/>
  <c r="AA47" i="14"/>
  <c r="Z47" i="14"/>
  <c r="Y47" i="14"/>
  <c r="X47" i="14"/>
  <c r="T47" i="14"/>
  <c r="R47" i="14"/>
  <c r="R46" i="14" s="1"/>
  <c r="M47" i="14"/>
  <c r="L47" i="14"/>
  <c r="K47" i="14"/>
  <c r="J47" i="14"/>
  <c r="H47" i="14"/>
  <c r="E47" i="14"/>
  <c r="E46" i="14" s="1"/>
  <c r="D47" i="14"/>
  <c r="AF46" i="14"/>
  <c r="AE46" i="14"/>
  <c r="AD46" i="14"/>
  <c r="AC46" i="14"/>
  <c r="AA46" i="14"/>
  <c r="P46" i="14"/>
  <c r="L46" i="14"/>
  <c r="G46" i="14"/>
  <c r="F46" i="14"/>
  <c r="AB45" i="14"/>
  <c r="W45" i="14"/>
  <c r="S45" i="14"/>
  <c r="S44" i="14" s="1"/>
  <c r="S43" i="14" s="1"/>
  <c r="O45" i="14"/>
  <c r="N45" i="14" s="1"/>
  <c r="D45" i="14"/>
  <c r="C45" i="14" s="1"/>
  <c r="AB44" i="14"/>
  <c r="AB43" i="14" s="1"/>
  <c r="AA44" i="14"/>
  <c r="AA43" i="14" s="1"/>
  <c r="Z44" i="14"/>
  <c r="Z43" i="14" s="1"/>
  <c r="Y44" i="14"/>
  <c r="X44" i="14"/>
  <c r="X43" i="14" s="1"/>
  <c r="W44" i="14"/>
  <c r="W43" i="14" s="1"/>
  <c r="V44" i="14"/>
  <c r="V43" i="14" s="1"/>
  <c r="U44" i="14"/>
  <c r="T44" i="14"/>
  <c r="R44" i="14"/>
  <c r="R43" i="14" s="1"/>
  <c r="Q44" i="14"/>
  <c r="O44" i="14" s="1"/>
  <c r="I44" i="14"/>
  <c r="I43" i="14" s="1"/>
  <c r="D44" i="14"/>
  <c r="C44" i="14" s="1"/>
  <c r="AF43" i="14"/>
  <c r="AF40" i="14" s="1"/>
  <c r="AE43" i="14"/>
  <c r="AE40" i="14" s="1"/>
  <c r="AD43" i="14"/>
  <c r="AC43" i="14"/>
  <c r="Y43" i="14"/>
  <c r="U43" i="14"/>
  <c r="T43" i="14"/>
  <c r="Q43" i="14"/>
  <c r="P43" i="14"/>
  <c r="M43" i="14"/>
  <c r="L43" i="14"/>
  <c r="K43" i="14"/>
  <c r="J43" i="14"/>
  <c r="H43" i="14"/>
  <c r="G43" i="14"/>
  <c r="F43" i="14"/>
  <c r="E43" i="14"/>
  <c r="D43" i="14"/>
  <c r="C43" i="14" s="1"/>
  <c r="AB42" i="14"/>
  <c r="AB41" i="14" s="1"/>
  <c r="AB40" i="14" s="1"/>
  <c r="W42" i="14"/>
  <c r="W41" i="14" s="1"/>
  <c r="T42" i="14"/>
  <c r="O42" i="14"/>
  <c r="O41" i="14" s="1"/>
  <c r="N42" i="14"/>
  <c r="I42" i="14"/>
  <c r="I41" i="14" s="1"/>
  <c r="I40" i="14" s="1"/>
  <c r="D42" i="14"/>
  <c r="C42" i="14"/>
  <c r="AF41" i="14"/>
  <c r="AE41" i="14"/>
  <c r="AD41" i="14"/>
  <c r="AD40" i="14" s="1"/>
  <c r="AC41" i="14"/>
  <c r="AA41" i="14"/>
  <c r="Z41" i="14"/>
  <c r="Y41" i="14"/>
  <c r="X41" i="14"/>
  <c r="X40" i="14" s="1"/>
  <c r="V41" i="14"/>
  <c r="U41" i="14"/>
  <c r="T41" i="14"/>
  <c r="R41" i="14"/>
  <c r="R40" i="14" s="1"/>
  <c r="Q41" i="14"/>
  <c r="Q40" i="14" s="1"/>
  <c r="P41" i="14"/>
  <c r="M41" i="14"/>
  <c r="L41" i="14"/>
  <c r="L40" i="14" s="1"/>
  <c r="K41" i="14"/>
  <c r="J41" i="14"/>
  <c r="J40" i="14" s="1"/>
  <c r="H41" i="14"/>
  <c r="H40" i="14" s="1"/>
  <c r="G41" i="14"/>
  <c r="F41" i="14"/>
  <c r="F40" i="14" s="1"/>
  <c r="E41" i="14"/>
  <c r="E40" i="14" s="1"/>
  <c r="D41" i="14"/>
  <c r="T40" i="14"/>
  <c r="P40" i="14"/>
  <c r="K40" i="14"/>
  <c r="AB39" i="14"/>
  <c r="O39" i="14"/>
  <c r="N39" i="14" s="1"/>
  <c r="I39" i="14"/>
  <c r="D39" i="14"/>
  <c r="C39" i="14"/>
  <c r="AB38" i="14"/>
  <c r="O38" i="14"/>
  <c r="N38" i="14" s="1"/>
  <c r="AG38" i="14" s="1"/>
  <c r="I38" i="14"/>
  <c r="D38" i="14"/>
  <c r="C38" i="14"/>
  <c r="AB37" i="14"/>
  <c r="W37" i="14"/>
  <c r="T37" i="14"/>
  <c r="T36" i="14" s="1"/>
  <c r="O37" i="14"/>
  <c r="I37" i="14"/>
  <c r="D37" i="14"/>
  <c r="AB36" i="14"/>
  <c r="Y36" i="14"/>
  <c r="X36" i="14"/>
  <c r="W36" i="14"/>
  <c r="V36" i="14"/>
  <c r="U36" i="14"/>
  <c r="Q36" i="14"/>
  <c r="O36" i="14" s="1"/>
  <c r="N36" i="14" s="1"/>
  <c r="I36" i="14"/>
  <c r="D36" i="14"/>
  <c r="C36" i="14" s="1"/>
  <c r="AB35" i="14"/>
  <c r="W35" i="14"/>
  <c r="T35" i="14"/>
  <c r="O35" i="14"/>
  <c r="N35" i="14"/>
  <c r="I35" i="14"/>
  <c r="D35" i="14"/>
  <c r="AB34" i="14"/>
  <c r="Y34" i="14"/>
  <c r="X34" i="14"/>
  <c r="W34" i="14"/>
  <c r="V34" i="14"/>
  <c r="U34" i="14"/>
  <c r="Q34" i="14"/>
  <c r="O34" i="14" s="1"/>
  <c r="I34" i="14"/>
  <c r="D34" i="14"/>
  <c r="AB33" i="14"/>
  <c r="W33" i="14"/>
  <c r="W32" i="14" s="1"/>
  <c r="T33" i="14"/>
  <c r="O33" i="14"/>
  <c r="N33" i="14"/>
  <c r="AG33" i="14" s="1"/>
  <c r="I33" i="14"/>
  <c r="D33" i="14"/>
  <c r="C33" i="14" s="1"/>
  <c r="AB32" i="14"/>
  <c r="Z32" i="14"/>
  <c r="Y32" i="14"/>
  <c r="X32" i="14"/>
  <c r="X27" i="14" s="1"/>
  <c r="X23" i="14" s="1"/>
  <c r="V32" i="14"/>
  <c r="U32" i="14"/>
  <c r="T32" i="14"/>
  <c r="O32" i="14"/>
  <c r="N32" i="14"/>
  <c r="I32" i="14"/>
  <c r="D32" i="14"/>
  <c r="C32" i="14" s="1"/>
  <c r="AG32" i="14" s="1"/>
  <c r="AB31" i="14"/>
  <c r="W31" i="14"/>
  <c r="S31" i="14" s="1"/>
  <c r="T31" i="14"/>
  <c r="O31" i="14"/>
  <c r="D31" i="14"/>
  <c r="C31" i="14" s="1"/>
  <c r="AB30" i="14"/>
  <c r="W30" i="14"/>
  <c r="T30" i="14"/>
  <c r="S30" i="14"/>
  <c r="O30" i="14"/>
  <c r="D30" i="14"/>
  <c r="C30" i="14" s="1"/>
  <c r="AB29" i="14"/>
  <c r="W29" i="14"/>
  <c r="T29" i="14"/>
  <c r="O29" i="14"/>
  <c r="N29" i="14"/>
  <c r="AG29" i="14" s="1"/>
  <c r="D29" i="14"/>
  <c r="C29" i="14" s="1"/>
  <c r="AB28" i="14"/>
  <c r="Y28" i="14"/>
  <c r="X28" i="14"/>
  <c r="V28" i="14"/>
  <c r="U28" i="14"/>
  <c r="Q28" i="14"/>
  <c r="O28" i="14"/>
  <c r="I28" i="14"/>
  <c r="D28" i="14"/>
  <c r="C28" i="14" s="1"/>
  <c r="AF27" i="14"/>
  <c r="AE27" i="14"/>
  <c r="AE23" i="14" s="1"/>
  <c r="AD27" i="14"/>
  <c r="AC27" i="14"/>
  <c r="AA27" i="14"/>
  <c r="Z27" i="14"/>
  <c r="R27" i="14"/>
  <c r="P27" i="14"/>
  <c r="M27" i="14"/>
  <c r="L27" i="14"/>
  <c r="K27" i="14"/>
  <c r="J27" i="14"/>
  <c r="H27" i="14"/>
  <c r="G27" i="14"/>
  <c r="F27" i="14"/>
  <c r="E27" i="14"/>
  <c r="AB26" i="14"/>
  <c r="O26" i="14"/>
  <c r="N26" i="14"/>
  <c r="I26" i="14"/>
  <c r="C26" i="14" s="1"/>
  <c r="AB25" i="14"/>
  <c r="W25" i="14"/>
  <c r="W24" i="14" s="1"/>
  <c r="T25" i="14"/>
  <c r="O25" i="14"/>
  <c r="I25" i="14"/>
  <c r="D25" i="14"/>
  <c r="AF24" i="14"/>
  <c r="AF23" i="14" s="1"/>
  <c r="AE24" i="14"/>
  <c r="AD24" i="14"/>
  <c r="AC24" i="14"/>
  <c r="AA24" i="14"/>
  <c r="AA23" i="14" s="1"/>
  <c r="Z24" i="14"/>
  <c r="Z23" i="14" s="1"/>
  <c r="Y24" i="14"/>
  <c r="X24" i="14"/>
  <c r="V24" i="14"/>
  <c r="U24" i="14"/>
  <c r="T24" i="14"/>
  <c r="R24" i="14"/>
  <c r="Q24" i="14"/>
  <c r="P24" i="14"/>
  <c r="P23" i="14" s="1"/>
  <c r="M24" i="14"/>
  <c r="L24" i="14"/>
  <c r="L23" i="14" s="1"/>
  <c r="K24" i="14"/>
  <c r="J24" i="14"/>
  <c r="J23" i="14" s="1"/>
  <c r="H24" i="14"/>
  <c r="G24" i="14"/>
  <c r="G23" i="14" s="1"/>
  <c r="F24" i="14"/>
  <c r="E24" i="14"/>
  <c r="E23" i="14" s="1"/>
  <c r="AC23" i="14"/>
  <c r="H23" i="14"/>
  <c r="AB22" i="14"/>
  <c r="T22" i="14"/>
  <c r="T21" i="14" s="1"/>
  <c r="O22" i="14"/>
  <c r="N22" i="14" s="1"/>
  <c r="I22" i="14"/>
  <c r="I21" i="14" s="1"/>
  <c r="D22" i="14"/>
  <c r="D21" i="14" s="1"/>
  <c r="AF21" i="14"/>
  <c r="AE21" i="14"/>
  <c r="AD21" i="14"/>
  <c r="AC21" i="14"/>
  <c r="AB21" i="14"/>
  <c r="AA21" i="14"/>
  <c r="Z21" i="14"/>
  <c r="Y21" i="14"/>
  <c r="X21" i="14"/>
  <c r="W21" i="14"/>
  <c r="V21" i="14"/>
  <c r="U21" i="14"/>
  <c r="R21" i="14"/>
  <c r="Q21" i="14"/>
  <c r="P21" i="14"/>
  <c r="O21" i="14"/>
  <c r="M21" i="14"/>
  <c r="L21" i="14"/>
  <c r="K21" i="14"/>
  <c r="J21" i="14"/>
  <c r="H21" i="14"/>
  <c r="G21" i="14"/>
  <c r="F21" i="14"/>
  <c r="E21" i="14"/>
  <c r="AB20" i="14"/>
  <c r="AB19" i="14" s="1"/>
  <c r="AB18" i="14" s="1"/>
  <c r="AB17" i="14" s="1"/>
  <c r="O20" i="14"/>
  <c r="I20" i="14"/>
  <c r="I19" i="14" s="1"/>
  <c r="I18" i="14" s="1"/>
  <c r="I17" i="14" s="1"/>
  <c r="D20" i="14"/>
  <c r="AF19" i="14"/>
  <c r="AF18" i="14" s="1"/>
  <c r="AE19" i="14"/>
  <c r="AE18" i="14" s="1"/>
  <c r="AE17" i="14" s="1"/>
  <c r="AD19" i="14"/>
  <c r="AD18" i="14" s="1"/>
  <c r="AD17" i="14" s="1"/>
  <c r="AC19" i="14"/>
  <c r="AA19" i="14"/>
  <c r="AA18" i="14" s="1"/>
  <c r="AA17" i="14" s="1"/>
  <c r="Z19" i="14"/>
  <c r="Z18" i="14" s="1"/>
  <c r="Z17" i="14" s="1"/>
  <c r="Y19" i="14"/>
  <c r="Y18" i="14" s="1"/>
  <c r="Y17" i="14" s="1"/>
  <c r="X19" i="14"/>
  <c r="X18" i="14" s="1"/>
  <c r="W19" i="14"/>
  <c r="V19" i="14"/>
  <c r="V18" i="14" s="1"/>
  <c r="V17" i="14" s="1"/>
  <c r="U19" i="14"/>
  <c r="T19" i="14"/>
  <c r="T18" i="14" s="1"/>
  <c r="S19" i="14"/>
  <c r="S18" i="14" s="1"/>
  <c r="S17" i="14" s="1"/>
  <c r="R19" i="14"/>
  <c r="R18" i="14" s="1"/>
  <c r="R17" i="14" s="1"/>
  <c r="Q19" i="14"/>
  <c r="P19" i="14"/>
  <c r="P18" i="14" s="1"/>
  <c r="M19" i="14"/>
  <c r="M18" i="14" s="1"/>
  <c r="M17" i="14" s="1"/>
  <c r="L19" i="14"/>
  <c r="L18" i="14" s="1"/>
  <c r="L17" i="14" s="1"/>
  <c r="K19" i="14"/>
  <c r="J19" i="14"/>
  <c r="J18" i="14" s="1"/>
  <c r="J17" i="14" s="1"/>
  <c r="H19" i="14"/>
  <c r="H18" i="14" s="1"/>
  <c r="G19" i="14"/>
  <c r="G18" i="14" s="1"/>
  <c r="G17" i="14" s="1"/>
  <c r="F19" i="14"/>
  <c r="F18" i="14" s="1"/>
  <c r="F17" i="14" s="1"/>
  <c r="E19" i="14"/>
  <c r="AC18" i="14"/>
  <c r="AC17" i="14" s="1"/>
  <c r="W18" i="14"/>
  <c r="W17" i="14" s="1"/>
  <c r="U18" i="14"/>
  <c r="U17" i="14" s="1"/>
  <c r="Q18" i="14"/>
  <c r="Q17" i="14" s="1"/>
  <c r="K18" i="14"/>
  <c r="K17" i="14" s="1"/>
  <c r="E18" i="14"/>
  <c r="E17" i="14" s="1"/>
  <c r="AF17" i="14"/>
  <c r="X17" i="14"/>
  <c r="T17" i="14"/>
  <c r="P17" i="14"/>
  <c r="H17" i="14"/>
  <c r="AB16" i="14"/>
  <c r="S16" i="14"/>
  <c r="O16" i="14"/>
  <c r="O15" i="14" s="1"/>
  <c r="O14" i="14" s="1"/>
  <c r="I16" i="14"/>
  <c r="D16" i="14"/>
  <c r="AF15" i="14"/>
  <c r="AF14" i="14" s="1"/>
  <c r="AE15" i="14"/>
  <c r="AE14" i="14" s="1"/>
  <c r="AD15" i="14"/>
  <c r="AC15" i="14"/>
  <c r="AC14" i="14" s="1"/>
  <c r="AB15" i="14"/>
  <c r="AB14" i="14" s="1"/>
  <c r="AA15" i="14"/>
  <c r="AA14" i="14" s="1"/>
  <c r="Z15" i="14"/>
  <c r="Y15" i="14"/>
  <c r="Y14" i="14" s="1"/>
  <c r="X15" i="14"/>
  <c r="X14" i="14" s="1"/>
  <c r="W15" i="14"/>
  <c r="W14" i="14" s="1"/>
  <c r="V15" i="14"/>
  <c r="V14" i="14" s="1"/>
  <c r="V8" i="14" s="1"/>
  <c r="U15" i="14"/>
  <c r="U14" i="14" s="1"/>
  <c r="T15" i="14"/>
  <c r="T14" i="14" s="1"/>
  <c r="S15" i="14"/>
  <c r="S14" i="14" s="1"/>
  <c r="R15" i="14"/>
  <c r="Q15" i="14"/>
  <c r="Q14" i="14" s="1"/>
  <c r="P15" i="14"/>
  <c r="P14" i="14" s="1"/>
  <c r="M15" i="14"/>
  <c r="M14" i="14" s="1"/>
  <c r="L15" i="14"/>
  <c r="K15" i="14"/>
  <c r="K14" i="14" s="1"/>
  <c r="J15" i="14"/>
  <c r="I15" i="14"/>
  <c r="I14" i="14" s="1"/>
  <c r="H15" i="14"/>
  <c r="G15" i="14"/>
  <c r="G14" i="14" s="1"/>
  <c r="F15" i="14"/>
  <c r="F14" i="14" s="1"/>
  <c r="E15" i="14"/>
  <c r="E14" i="14" s="1"/>
  <c r="AD14" i="14"/>
  <c r="Z14" i="14"/>
  <c r="R14" i="14"/>
  <c r="L14" i="14"/>
  <c r="J14" i="14"/>
  <c r="H14" i="14"/>
  <c r="I13" i="14"/>
  <c r="I11" i="14" s="1"/>
  <c r="I10" i="14" s="1"/>
  <c r="I9" i="14" s="1"/>
  <c r="I8" i="14" s="1"/>
  <c r="D13" i="14"/>
  <c r="C13" i="14" s="1"/>
  <c r="AG13" i="14" s="1"/>
  <c r="I12" i="14"/>
  <c r="D12" i="14"/>
  <c r="AF11" i="14"/>
  <c r="AE11" i="14"/>
  <c r="AD11" i="14"/>
  <c r="AC11" i="14"/>
  <c r="AB11" i="14"/>
  <c r="AB10" i="14" s="1"/>
  <c r="AB9" i="14" s="1"/>
  <c r="AB8" i="14" s="1"/>
  <c r="AA11" i="14"/>
  <c r="AA10" i="14" s="1"/>
  <c r="AA9" i="14" s="1"/>
  <c r="AA8" i="14" s="1"/>
  <c r="Z11" i="14"/>
  <c r="Y11" i="14"/>
  <c r="Y10" i="14" s="1"/>
  <c r="Y9" i="14" s="1"/>
  <c r="X11" i="14"/>
  <c r="W11" i="14"/>
  <c r="W10" i="14" s="1"/>
  <c r="V11" i="14"/>
  <c r="U11" i="14"/>
  <c r="U10" i="14" s="1"/>
  <c r="U9" i="14" s="1"/>
  <c r="T11" i="14"/>
  <c r="T10" i="14" s="1"/>
  <c r="T9" i="14" s="1"/>
  <c r="T8" i="14" s="1"/>
  <c r="S11" i="14"/>
  <c r="S10" i="14" s="1"/>
  <c r="S9" i="14" s="1"/>
  <c r="R11" i="14"/>
  <c r="Q11" i="14"/>
  <c r="Q10" i="14" s="1"/>
  <c r="Q9" i="14" s="1"/>
  <c r="P11" i="14"/>
  <c r="O11" i="14"/>
  <c r="O10" i="14" s="1"/>
  <c r="N11" i="14"/>
  <c r="M11" i="14"/>
  <c r="M10" i="14" s="1"/>
  <c r="M9" i="14" s="1"/>
  <c r="L11" i="14"/>
  <c r="L10" i="14" s="1"/>
  <c r="L9" i="14" s="1"/>
  <c r="L8" i="14" s="1"/>
  <c r="K11" i="14"/>
  <c r="K10" i="14" s="1"/>
  <c r="K9" i="14" s="1"/>
  <c r="K8" i="14" s="1"/>
  <c r="J11" i="14"/>
  <c r="H11" i="14"/>
  <c r="G11" i="14"/>
  <c r="G10" i="14" s="1"/>
  <c r="F11" i="14"/>
  <c r="E11" i="14"/>
  <c r="E10" i="14" s="1"/>
  <c r="E9" i="14" s="1"/>
  <c r="AF10" i="14"/>
  <c r="AF9" i="14" s="1"/>
  <c r="AF8" i="14" s="1"/>
  <c r="AD10" i="14"/>
  <c r="AD9" i="14" s="1"/>
  <c r="Z10" i="14"/>
  <c r="Z9" i="14" s="1"/>
  <c r="X10" i="14"/>
  <c r="X9" i="14" s="1"/>
  <c r="V10" i="14"/>
  <c r="V9" i="14" s="1"/>
  <c r="R10" i="14"/>
  <c r="R9" i="14" s="1"/>
  <c r="P10" i="14"/>
  <c r="P9" i="14" s="1"/>
  <c r="N10" i="14"/>
  <c r="N9" i="14" s="1"/>
  <c r="J10" i="14"/>
  <c r="J9" i="14" s="1"/>
  <c r="J8" i="14" s="1"/>
  <c r="H10" i="14"/>
  <c r="H9" i="14" s="1"/>
  <c r="F10" i="14"/>
  <c r="F9" i="14" s="1"/>
  <c r="W9" i="14"/>
  <c r="O9" i="14"/>
  <c r="G9" i="14"/>
  <c r="AC21" i="13"/>
  <c r="AC20" i="13" s="1"/>
  <c r="W21" i="13"/>
  <c r="W20" i="13" s="1"/>
  <c r="T21" i="13"/>
  <c r="O21" i="13"/>
  <c r="N21" i="13" s="1"/>
  <c r="N20" i="13" s="1"/>
  <c r="I21" i="13"/>
  <c r="D21" i="13"/>
  <c r="AH20" i="13"/>
  <c r="AG20" i="13"/>
  <c r="AF20" i="13"/>
  <c r="AE20" i="13"/>
  <c r="AD20" i="13"/>
  <c r="AB20" i="13"/>
  <c r="AA20" i="13"/>
  <c r="Z20" i="13"/>
  <c r="Y20" i="13"/>
  <c r="X20" i="13"/>
  <c r="V20" i="13"/>
  <c r="U20" i="13"/>
  <c r="R20" i="13"/>
  <c r="Q20" i="13"/>
  <c r="P20" i="13"/>
  <c r="O20" i="13"/>
  <c r="M20" i="13"/>
  <c r="L20" i="13"/>
  <c r="K20" i="13"/>
  <c r="J20" i="13"/>
  <c r="I20" i="13"/>
  <c r="H20" i="13"/>
  <c r="G20" i="13"/>
  <c r="F20" i="13"/>
  <c r="E20" i="13"/>
  <c r="AC19" i="13"/>
  <c r="AC18" i="13" s="1"/>
  <c r="AC17" i="13" s="1"/>
  <c r="W19" i="13"/>
  <c r="S19" i="13" s="1"/>
  <c r="S18" i="13" s="1"/>
  <c r="S17" i="13" s="1"/>
  <c r="S16" i="13" s="1"/>
  <c r="O19" i="13"/>
  <c r="N19" i="13" s="1"/>
  <c r="I19" i="13"/>
  <c r="I18" i="13" s="1"/>
  <c r="I17" i="13" s="1"/>
  <c r="D19" i="13"/>
  <c r="AH18" i="13"/>
  <c r="AH17" i="13" s="1"/>
  <c r="AH16" i="13" s="1"/>
  <c r="AG18" i="13"/>
  <c r="AG17" i="13" s="1"/>
  <c r="AF18" i="13"/>
  <c r="AE18" i="13"/>
  <c r="AE17" i="13" s="1"/>
  <c r="AE16" i="13" s="1"/>
  <c r="AD18" i="13"/>
  <c r="AB18" i="13"/>
  <c r="AA18" i="13"/>
  <c r="AA17" i="13" s="1"/>
  <c r="AA16" i="13" s="1"/>
  <c r="Z18" i="13"/>
  <c r="Z17" i="13" s="1"/>
  <c r="Z16" i="13" s="1"/>
  <c r="Y18" i="13"/>
  <c r="Y17" i="13" s="1"/>
  <c r="Y16" i="13" s="1"/>
  <c r="X18" i="13"/>
  <c r="V18" i="13"/>
  <c r="U18" i="13"/>
  <c r="U17" i="13" s="1"/>
  <c r="U16" i="13" s="1"/>
  <c r="T18" i="13"/>
  <c r="R18" i="13"/>
  <c r="R17" i="13" s="1"/>
  <c r="R16" i="13" s="1"/>
  <c r="Q18" i="13"/>
  <c r="Q17" i="13" s="1"/>
  <c r="P18" i="13"/>
  <c r="O18" i="13"/>
  <c r="O17" i="13" s="1"/>
  <c r="O16" i="13" s="1"/>
  <c r="M18" i="13"/>
  <c r="M17" i="13" s="1"/>
  <c r="L18" i="13"/>
  <c r="K18" i="13"/>
  <c r="K17" i="13" s="1"/>
  <c r="K16" i="13" s="1"/>
  <c r="J18" i="13"/>
  <c r="H18" i="13"/>
  <c r="H17" i="13" s="1"/>
  <c r="H16" i="13" s="1"/>
  <c r="G18" i="13"/>
  <c r="G17" i="13" s="1"/>
  <c r="G16" i="13" s="1"/>
  <c r="F18" i="13"/>
  <c r="F17" i="13" s="1"/>
  <c r="F16" i="13" s="1"/>
  <c r="E18" i="13"/>
  <c r="E17" i="13" s="1"/>
  <c r="E16" i="13" s="1"/>
  <c r="AF17" i="13"/>
  <c r="AF16" i="13" s="1"/>
  <c r="AD17" i="13"/>
  <c r="AD16" i="13" s="1"/>
  <c r="AB17" i="13"/>
  <c r="AB16" i="13" s="1"/>
  <c r="X17" i="13"/>
  <c r="X16" i="13" s="1"/>
  <c r="V17" i="13"/>
  <c r="V16" i="13" s="1"/>
  <c r="T17" i="13"/>
  <c r="T16" i="13" s="1"/>
  <c r="P17" i="13"/>
  <c r="P16" i="13" s="1"/>
  <c r="L17" i="13"/>
  <c r="L16" i="13" s="1"/>
  <c r="J17" i="13"/>
  <c r="J16" i="13" s="1"/>
  <c r="AG16" i="13"/>
  <c r="AC16" i="13"/>
  <c r="Q16" i="13"/>
  <c r="M16" i="13"/>
  <c r="I16" i="13"/>
  <c r="AC15" i="13"/>
  <c r="AC14" i="13" s="1"/>
  <c r="AC13" i="13" s="1"/>
  <c r="W15" i="13"/>
  <c r="S15" i="13"/>
  <c r="S14" i="13" s="1"/>
  <c r="S13" i="13" s="1"/>
  <c r="O15" i="13"/>
  <c r="N15" i="13"/>
  <c r="I15" i="13"/>
  <c r="D15" i="13"/>
  <c r="C15" i="13" s="1"/>
  <c r="C14" i="13" s="1"/>
  <c r="C13" i="13" s="1"/>
  <c r="AH14" i="13"/>
  <c r="AG14" i="13"/>
  <c r="AG13" i="13" s="1"/>
  <c r="AF14" i="13"/>
  <c r="AE14" i="13"/>
  <c r="AE13" i="13" s="1"/>
  <c r="AD14" i="13"/>
  <c r="AB14" i="13"/>
  <c r="AB13" i="13" s="1"/>
  <c r="AA14" i="13"/>
  <c r="AA13" i="13" s="1"/>
  <c r="Z14" i="13"/>
  <c r="Y14" i="13"/>
  <c r="Y13" i="13" s="1"/>
  <c r="X14" i="13"/>
  <c r="X13" i="13" s="1"/>
  <c r="W14" i="13"/>
  <c r="W13" i="13" s="1"/>
  <c r="V14" i="13"/>
  <c r="U14" i="13"/>
  <c r="U13" i="13" s="1"/>
  <c r="T14" i="13"/>
  <c r="T13" i="13" s="1"/>
  <c r="R14" i="13"/>
  <c r="R13" i="13" s="1"/>
  <c r="Q14" i="13"/>
  <c r="Q13" i="13" s="1"/>
  <c r="P14" i="13"/>
  <c r="O14" i="13"/>
  <c r="O13" i="13" s="1"/>
  <c r="M14" i="13"/>
  <c r="M13" i="13" s="1"/>
  <c r="L14" i="13"/>
  <c r="K14" i="13"/>
  <c r="K13" i="13" s="1"/>
  <c r="J14" i="13"/>
  <c r="J13" i="13" s="1"/>
  <c r="I14" i="13"/>
  <c r="I13" i="13" s="1"/>
  <c r="H14" i="13"/>
  <c r="G14" i="13"/>
  <c r="G13" i="13" s="1"/>
  <c r="F14" i="13"/>
  <c r="E14" i="13"/>
  <c r="E13" i="13" s="1"/>
  <c r="AH13" i="13"/>
  <c r="AF13" i="13"/>
  <c r="AD13" i="13"/>
  <c r="Z13" i="13"/>
  <c r="V13" i="13"/>
  <c r="P13" i="13"/>
  <c r="L13" i="13"/>
  <c r="H13" i="13"/>
  <c r="F13" i="13"/>
  <c r="AC12" i="13"/>
  <c r="O12" i="13"/>
  <c r="I12" i="13"/>
  <c r="I11" i="13" s="1"/>
  <c r="I10" i="13" s="1"/>
  <c r="I9" i="13" s="1"/>
  <c r="I8" i="13" s="1"/>
  <c r="D12" i="13"/>
  <c r="C12" i="13"/>
  <c r="C11" i="13" s="1"/>
  <c r="C10" i="13" s="1"/>
  <c r="C9" i="13" s="1"/>
  <c r="AH11" i="13"/>
  <c r="AH10" i="13" s="1"/>
  <c r="AH9" i="13" s="1"/>
  <c r="AG11" i="13"/>
  <c r="AG10" i="13" s="1"/>
  <c r="AG9" i="13" s="1"/>
  <c r="AG8" i="13" s="1"/>
  <c r="AF11" i="13"/>
  <c r="AF10" i="13" s="1"/>
  <c r="AF9" i="13" s="1"/>
  <c r="AE11" i="13"/>
  <c r="AD11" i="13"/>
  <c r="AD10" i="13" s="1"/>
  <c r="AC11" i="13"/>
  <c r="AC10" i="13" s="1"/>
  <c r="AC9" i="13" s="1"/>
  <c r="AB11" i="13"/>
  <c r="AB10" i="13" s="1"/>
  <c r="AB9" i="13" s="1"/>
  <c r="AA11" i="13"/>
  <c r="AA10" i="13" s="1"/>
  <c r="AA9" i="13" s="1"/>
  <c r="AA8" i="13" s="1"/>
  <c r="Z11" i="13"/>
  <c r="Z10" i="13" s="1"/>
  <c r="Y11" i="13"/>
  <c r="X11" i="13"/>
  <c r="X10" i="13" s="1"/>
  <c r="X9" i="13" s="1"/>
  <c r="W11" i="13"/>
  <c r="V11" i="13"/>
  <c r="V10" i="13" s="1"/>
  <c r="U11" i="13"/>
  <c r="U10" i="13" s="1"/>
  <c r="U9" i="13" s="1"/>
  <c r="T11" i="13"/>
  <c r="T10" i="13" s="1"/>
  <c r="T9" i="13" s="1"/>
  <c r="S11" i="13"/>
  <c r="S10" i="13" s="1"/>
  <c r="S9" i="13" s="1"/>
  <c r="R11" i="13"/>
  <c r="R10" i="13" s="1"/>
  <c r="R9" i="13" s="1"/>
  <c r="Q11" i="13"/>
  <c r="Q10" i="13" s="1"/>
  <c r="Q9" i="13" s="1"/>
  <c r="Q8" i="13" s="1"/>
  <c r="P11" i="13"/>
  <c r="P10" i="13" s="1"/>
  <c r="P9" i="13" s="1"/>
  <c r="M11" i="13"/>
  <c r="L11" i="13"/>
  <c r="L10" i="13" s="1"/>
  <c r="L9" i="13" s="1"/>
  <c r="K11" i="13"/>
  <c r="K10" i="13" s="1"/>
  <c r="K9" i="13" s="1"/>
  <c r="K8" i="13" s="1"/>
  <c r="J11" i="13"/>
  <c r="J10" i="13" s="1"/>
  <c r="H11" i="13"/>
  <c r="H10" i="13" s="1"/>
  <c r="H9" i="13" s="1"/>
  <c r="H8" i="13" s="1"/>
  <c r="G11" i="13"/>
  <c r="F11" i="13"/>
  <c r="F10" i="13" s="1"/>
  <c r="F9" i="13" s="1"/>
  <c r="E11" i="13"/>
  <c r="D11" i="13"/>
  <c r="D10" i="13" s="1"/>
  <c r="D9" i="13" s="1"/>
  <c r="AE10" i="13"/>
  <c r="AE9" i="13" s="1"/>
  <c r="AE8" i="13" s="1"/>
  <c r="Y10" i="13"/>
  <c r="Y9" i="13" s="1"/>
  <c r="Y8" i="13" s="1"/>
  <c r="W10" i="13"/>
  <c r="W9" i="13" s="1"/>
  <c r="M10" i="13"/>
  <c r="M9" i="13" s="1"/>
  <c r="G10" i="13"/>
  <c r="G9" i="13" s="1"/>
  <c r="G8" i="13" s="1"/>
  <c r="E10" i="13"/>
  <c r="E9" i="13" s="1"/>
  <c r="E8" i="13" s="1"/>
  <c r="AD9" i="13"/>
  <c r="Z9" i="13"/>
  <c r="V9" i="13"/>
  <c r="J9" i="13"/>
  <c r="J8" i="13" s="1"/>
  <c r="AC25" i="12"/>
  <c r="AC24" i="12" s="1"/>
  <c r="W25" i="12"/>
  <c r="W24" i="12" s="1"/>
  <c r="T25" i="12"/>
  <c r="S25" i="12" s="1"/>
  <c r="S24" i="12" s="1"/>
  <c r="O25" i="12"/>
  <c r="N25" i="12" s="1"/>
  <c r="I25" i="12"/>
  <c r="D25" i="12"/>
  <c r="D24" i="12" s="1"/>
  <c r="AH24" i="12"/>
  <c r="AG24" i="12"/>
  <c r="AF24" i="12"/>
  <c r="AE24" i="12"/>
  <c r="AD24" i="12"/>
  <c r="AB24" i="12"/>
  <c r="AA24" i="12"/>
  <c r="Z24" i="12"/>
  <c r="Y24" i="12"/>
  <c r="X24" i="12"/>
  <c r="V24" i="12"/>
  <c r="U24" i="12"/>
  <c r="R24" i="12"/>
  <c r="Q24" i="12"/>
  <c r="P24" i="12"/>
  <c r="N24" i="12"/>
  <c r="M24" i="12"/>
  <c r="L24" i="12"/>
  <c r="K24" i="12"/>
  <c r="J24" i="12"/>
  <c r="H24" i="12"/>
  <c r="G24" i="12"/>
  <c r="F24" i="12"/>
  <c r="E24" i="12"/>
  <c r="AC23" i="12"/>
  <c r="W23" i="12"/>
  <c r="O23" i="12"/>
  <c r="I23" i="12"/>
  <c r="I22" i="12" s="1"/>
  <c r="D23" i="12"/>
  <c r="AH22" i="12"/>
  <c r="AH21" i="12" s="1"/>
  <c r="AH20" i="12" s="1"/>
  <c r="AG22" i="12"/>
  <c r="AG21" i="12" s="1"/>
  <c r="AG20" i="12" s="1"/>
  <c r="AF22" i="12"/>
  <c r="AF21" i="12" s="1"/>
  <c r="AE22" i="12"/>
  <c r="AD22" i="12"/>
  <c r="AD21" i="12" s="1"/>
  <c r="AC22" i="12"/>
  <c r="AC21" i="12" s="1"/>
  <c r="AC20" i="12" s="1"/>
  <c r="AB22" i="12"/>
  <c r="AB21" i="12" s="1"/>
  <c r="AB20" i="12" s="1"/>
  <c r="AA22" i="12"/>
  <c r="AA21" i="12" s="1"/>
  <c r="AA20" i="12" s="1"/>
  <c r="Z22" i="12"/>
  <c r="Z21" i="12" s="1"/>
  <c r="Z20" i="12" s="1"/>
  <c r="Y22" i="12"/>
  <c r="Y21" i="12" s="1"/>
  <c r="Y20" i="12" s="1"/>
  <c r="X22" i="12"/>
  <c r="X21" i="12" s="1"/>
  <c r="V22" i="12"/>
  <c r="V21" i="12" s="1"/>
  <c r="U22" i="12"/>
  <c r="T22" i="12"/>
  <c r="T21" i="12" s="1"/>
  <c r="T20" i="12" s="1"/>
  <c r="R22" i="12"/>
  <c r="R21" i="12" s="1"/>
  <c r="Q22" i="12"/>
  <c r="Q21" i="12" s="1"/>
  <c r="Q20" i="12" s="1"/>
  <c r="P68" i="2" s="1"/>
  <c r="P22" i="12"/>
  <c r="P21" i="12" s="1"/>
  <c r="P20" i="12" s="1"/>
  <c r="N68" i="2" s="1"/>
  <c r="M22" i="12"/>
  <c r="M21" i="12" s="1"/>
  <c r="M20" i="12" s="1"/>
  <c r="L22" i="12"/>
  <c r="L21" i="12" s="1"/>
  <c r="L20" i="12" s="1"/>
  <c r="K22" i="12"/>
  <c r="J22" i="12"/>
  <c r="J21" i="12" s="1"/>
  <c r="H22" i="12"/>
  <c r="H21" i="12" s="1"/>
  <c r="H20" i="12" s="1"/>
  <c r="G22" i="12"/>
  <c r="F22" i="12"/>
  <c r="F21" i="12" s="1"/>
  <c r="F20" i="12" s="1"/>
  <c r="E22" i="12"/>
  <c r="E21" i="12" s="1"/>
  <c r="E20" i="12" s="1"/>
  <c r="D22" i="12"/>
  <c r="D21" i="12" s="1"/>
  <c r="D20" i="12" s="1"/>
  <c r="AE21" i="12"/>
  <c r="AE20" i="12" s="1"/>
  <c r="U21" i="12"/>
  <c r="U20" i="12" s="1"/>
  <c r="K21" i="12"/>
  <c r="K20" i="12" s="1"/>
  <c r="I21" i="12"/>
  <c r="I20" i="12" s="1"/>
  <c r="G21" i="12"/>
  <c r="G20" i="12" s="1"/>
  <c r="AF20" i="12"/>
  <c r="AD20" i="12"/>
  <c r="X20" i="12"/>
  <c r="V20" i="12"/>
  <c r="R20" i="12"/>
  <c r="J20" i="12"/>
  <c r="AC19" i="12"/>
  <c r="AC18" i="12" s="1"/>
  <c r="AC17" i="12" s="1"/>
  <c r="W19" i="12"/>
  <c r="O19" i="12"/>
  <c r="I19" i="12"/>
  <c r="I18" i="12" s="1"/>
  <c r="I17" i="12" s="1"/>
  <c r="D19" i="12"/>
  <c r="AH18" i="12"/>
  <c r="AH17" i="12" s="1"/>
  <c r="AG18" i="12"/>
  <c r="AF18" i="12"/>
  <c r="AF17" i="12" s="1"/>
  <c r="AE18" i="12"/>
  <c r="AD18" i="12"/>
  <c r="AD17" i="12" s="1"/>
  <c r="AB18" i="12"/>
  <c r="AB17" i="12" s="1"/>
  <c r="AA18" i="12"/>
  <c r="Z18" i="12"/>
  <c r="Z17" i="12" s="1"/>
  <c r="Y18" i="12"/>
  <c r="X18" i="12"/>
  <c r="X17" i="12" s="1"/>
  <c r="X13" i="12" s="1"/>
  <c r="X12" i="12" s="1"/>
  <c r="X11" i="12" s="1"/>
  <c r="X10" i="12" s="1"/>
  <c r="X9" i="12" s="1"/>
  <c r="X8" i="12" s="1"/>
  <c r="V18" i="12"/>
  <c r="V17" i="12" s="1"/>
  <c r="U18" i="12"/>
  <c r="T18" i="12"/>
  <c r="T17" i="12" s="1"/>
  <c r="R18" i="12"/>
  <c r="R17" i="12" s="1"/>
  <c r="Q18" i="12"/>
  <c r="P18" i="12"/>
  <c r="M18" i="12"/>
  <c r="L18" i="12"/>
  <c r="L17" i="12" s="1"/>
  <c r="K18" i="12"/>
  <c r="K17" i="12" s="1"/>
  <c r="J18" i="12"/>
  <c r="J17" i="12" s="1"/>
  <c r="H18" i="12"/>
  <c r="H17" i="12" s="1"/>
  <c r="G18" i="12"/>
  <c r="G17" i="12" s="1"/>
  <c r="F18" i="12"/>
  <c r="E18" i="12"/>
  <c r="E17" i="12" s="1"/>
  <c r="D18" i="12"/>
  <c r="D17" i="12" s="1"/>
  <c r="AG17" i="12"/>
  <c r="AE17" i="12"/>
  <c r="AA17" i="12"/>
  <c r="Y17" i="12"/>
  <c r="Y13" i="12" s="1"/>
  <c r="Y12" i="12" s="1"/>
  <c r="Y11" i="12" s="1"/>
  <c r="Y10" i="12" s="1"/>
  <c r="Y9" i="12" s="1"/>
  <c r="U17" i="12"/>
  <c r="U13" i="12" s="1"/>
  <c r="U12" i="12" s="1"/>
  <c r="U11" i="12" s="1"/>
  <c r="U10" i="12" s="1"/>
  <c r="U9" i="12" s="1"/>
  <c r="Q17" i="12"/>
  <c r="Q13" i="12" s="1"/>
  <c r="P17" i="12"/>
  <c r="M17" i="12"/>
  <c r="F17" i="12"/>
  <c r="AC16" i="12"/>
  <c r="W16" i="12"/>
  <c r="T16" i="12"/>
  <c r="O16" i="12"/>
  <c r="N16" i="12" s="1"/>
  <c r="AI16" i="12" s="1"/>
  <c r="D16" i="12"/>
  <c r="C16" i="12" s="1"/>
  <c r="AC15" i="12"/>
  <c r="N15" i="12" s="1"/>
  <c r="AI15" i="12" s="1"/>
  <c r="W15" i="12"/>
  <c r="T15" i="12"/>
  <c r="O15" i="12"/>
  <c r="D15" i="12"/>
  <c r="C15" i="12" s="1"/>
  <c r="AC14" i="12"/>
  <c r="W14" i="12"/>
  <c r="T14" i="12"/>
  <c r="S14" i="12" s="1"/>
  <c r="O14" i="12"/>
  <c r="N14" i="12" s="1"/>
  <c r="D14" i="12"/>
  <c r="C14" i="12" s="1"/>
  <c r="AC13" i="12"/>
  <c r="V13" i="12"/>
  <c r="V12" i="12" s="1"/>
  <c r="V11" i="12" s="1"/>
  <c r="V10" i="12" s="1"/>
  <c r="V9" i="12" s="1"/>
  <c r="V8" i="12" s="1"/>
  <c r="I13" i="12"/>
  <c r="I12" i="12" s="1"/>
  <c r="I11" i="12" s="1"/>
  <c r="I10" i="12" s="1"/>
  <c r="I9" i="12" s="1"/>
  <c r="D13" i="12"/>
  <c r="AH12" i="12"/>
  <c r="AH11" i="12" s="1"/>
  <c r="AH10" i="12" s="1"/>
  <c r="AH9" i="12" s="1"/>
  <c r="AG12" i="12"/>
  <c r="AG11" i="12" s="1"/>
  <c r="AG10" i="12" s="1"/>
  <c r="AG9" i="12" s="1"/>
  <c r="AF12" i="12"/>
  <c r="AE12" i="12"/>
  <c r="AE11" i="12" s="1"/>
  <c r="AE10" i="12" s="1"/>
  <c r="AE9" i="12" s="1"/>
  <c r="AE8" i="12" s="1"/>
  <c r="AD12" i="12"/>
  <c r="AD11" i="12" s="1"/>
  <c r="AD10" i="12" s="1"/>
  <c r="AD9" i="12" s="1"/>
  <c r="AB12" i="12"/>
  <c r="AA12" i="12"/>
  <c r="AA11" i="12" s="1"/>
  <c r="AA10" i="12" s="1"/>
  <c r="AA9" i="12" s="1"/>
  <c r="Z12" i="12"/>
  <c r="Z11" i="12" s="1"/>
  <c r="Z10" i="12" s="1"/>
  <c r="Z9" i="12" s="1"/>
  <c r="R12" i="12"/>
  <c r="R11" i="12" s="1"/>
  <c r="R10" i="12" s="1"/>
  <c r="R9" i="12" s="1"/>
  <c r="P12" i="12"/>
  <c r="M12" i="12"/>
  <c r="M11" i="12" s="1"/>
  <c r="M10" i="12" s="1"/>
  <c r="M9" i="12" s="1"/>
  <c r="L12" i="12"/>
  <c r="L11" i="12" s="1"/>
  <c r="L10" i="12" s="1"/>
  <c r="L9" i="12" s="1"/>
  <c r="K12" i="12"/>
  <c r="J12" i="12"/>
  <c r="J11" i="12" s="1"/>
  <c r="J10" i="12" s="1"/>
  <c r="J9" i="12" s="1"/>
  <c r="H12" i="12"/>
  <c r="G12" i="12"/>
  <c r="F12" i="12"/>
  <c r="F11" i="12" s="1"/>
  <c r="F10" i="12" s="1"/>
  <c r="F9" i="12" s="1"/>
  <c r="E12" i="12"/>
  <c r="E11" i="12" s="1"/>
  <c r="E10" i="12" s="1"/>
  <c r="E9" i="12" s="1"/>
  <c r="AF11" i="12"/>
  <c r="AF10" i="12" s="1"/>
  <c r="AF9" i="12" s="1"/>
  <c r="AF8" i="12" s="1"/>
  <c r="AB11" i="12"/>
  <c r="AB10" i="12" s="1"/>
  <c r="AB9" i="12" s="1"/>
  <c r="AB8" i="12" s="1"/>
  <c r="P11" i="12"/>
  <c r="K11" i="12"/>
  <c r="K10" i="12" s="1"/>
  <c r="K9" i="12" s="1"/>
  <c r="K8" i="12" s="1"/>
  <c r="H11" i="12"/>
  <c r="G11" i="12"/>
  <c r="G10" i="12" s="1"/>
  <c r="G9" i="12" s="1"/>
  <c r="P10" i="12"/>
  <c r="P9" i="12" s="1"/>
  <c r="H10" i="12"/>
  <c r="H9" i="12" s="1"/>
  <c r="AC23" i="11"/>
  <c r="AC22" i="11" s="1"/>
  <c r="W23" i="11"/>
  <c r="T23" i="11"/>
  <c r="T22" i="11" s="1"/>
  <c r="S23" i="11"/>
  <c r="S22" i="11" s="1"/>
  <c r="O23" i="11"/>
  <c r="I23" i="11"/>
  <c r="D23" i="11"/>
  <c r="AH22" i="11"/>
  <c r="AG22" i="11"/>
  <c r="AF22" i="11"/>
  <c r="AE22" i="11"/>
  <c r="AD22" i="11"/>
  <c r="AB22" i="11"/>
  <c r="AA22" i="11"/>
  <c r="Z22" i="11"/>
  <c r="Y22" i="11"/>
  <c r="X22" i="11"/>
  <c r="W22" i="11"/>
  <c r="V22" i="11"/>
  <c r="U22" i="11"/>
  <c r="R22" i="11"/>
  <c r="Q22" i="11"/>
  <c r="P22" i="11"/>
  <c r="M22" i="11"/>
  <c r="L22" i="11"/>
  <c r="K22" i="11"/>
  <c r="J22" i="11"/>
  <c r="I22" i="11"/>
  <c r="H22" i="11"/>
  <c r="G22" i="11"/>
  <c r="F22" i="11"/>
  <c r="E22" i="11"/>
  <c r="AC21" i="11"/>
  <c r="AC20" i="11" s="1"/>
  <c r="AC19" i="11" s="1"/>
  <c r="AC18" i="11" s="1"/>
  <c r="W21" i="11"/>
  <c r="S21" i="11" s="1"/>
  <c r="S20" i="11" s="1"/>
  <c r="S19" i="11" s="1"/>
  <c r="S18" i="11" s="1"/>
  <c r="O21" i="11"/>
  <c r="I21" i="11"/>
  <c r="D21" i="11"/>
  <c r="AH20" i="11"/>
  <c r="AH19" i="11" s="1"/>
  <c r="AH18" i="11" s="1"/>
  <c r="AG20" i="11"/>
  <c r="AF20" i="11"/>
  <c r="AF19" i="11" s="1"/>
  <c r="AF18" i="11" s="1"/>
  <c r="AE20" i="11"/>
  <c r="AE19" i="11" s="1"/>
  <c r="AE18" i="11" s="1"/>
  <c r="AD20" i="11"/>
  <c r="AD19" i="11" s="1"/>
  <c r="AD18" i="11" s="1"/>
  <c r="AB20" i="11"/>
  <c r="AA20" i="11"/>
  <c r="AA19" i="11" s="1"/>
  <c r="AA18" i="11" s="1"/>
  <c r="Z20" i="11"/>
  <c r="Z19" i="11" s="1"/>
  <c r="Z18" i="11" s="1"/>
  <c r="Y20" i="11"/>
  <c r="Y19" i="11" s="1"/>
  <c r="X20" i="11"/>
  <c r="W20" i="11"/>
  <c r="W19" i="11" s="1"/>
  <c r="W18" i="11" s="1"/>
  <c r="V20" i="11"/>
  <c r="V19" i="11" s="1"/>
  <c r="V18" i="11" s="1"/>
  <c r="U20" i="11"/>
  <c r="T20" i="11"/>
  <c r="T19" i="11" s="1"/>
  <c r="T18" i="11" s="1"/>
  <c r="R20" i="11"/>
  <c r="R19" i="11" s="1"/>
  <c r="R18" i="11" s="1"/>
  <c r="Q20" i="11"/>
  <c r="P20" i="11"/>
  <c r="M20" i="11"/>
  <c r="L20" i="11"/>
  <c r="L19" i="11" s="1"/>
  <c r="L18" i="11" s="1"/>
  <c r="K20" i="11"/>
  <c r="K19" i="11" s="1"/>
  <c r="K18" i="11" s="1"/>
  <c r="J20" i="11"/>
  <c r="J19" i="11" s="1"/>
  <c r="J18" i="11" s="1"/>
  <c r="H20" i="11"/>
  <c r="G20" i="11"/>
  <c r="G19" i="11" s="1"/>
  <c r="G18" i="11" s="1"/>
  <c r="F20" i="11"/>
  <c r="F19" i="11" s="1"/>
  <c r="F18" i="11" s="1"/>
  <c r="E20" i="11"/>
  <c r="D20" i="11"/>
  <c r="D19" i="11" s="1"/>
  <c r="D18" i="11" s="1"/>
  <c r="AG19" i="11"/>
  <c r="AG18" i="11" s="1"/>
  <c r="AB19" i="11"/>
  <c r="AB18" i="11" s="1"/>
  <c r="X19" i="11"/>
  <c r="X18" i="11" s="1"/>
  <c r="U19" i="11"/>
  <c r="Q19" i="11"/>
  <c r="P19" i="11"/>
  <c r="P18" i="11" s="1"/>
  <c r="M19" i="11"/>
  <c r="M18" i="11" s="1"/>
  <c r="H19" i="11"/>
  <c r="H18" i="11" s="1"/>
  <c r="E19" i="11"/>
  <c r="E18" i="11" s="1"/>
  <c r="Y18" i="11"/>
  <c r="U18" i="11"/>
  <c r="Q18" i="11"/>
  <c r="AC17" i="11"/>
  <c r="AC16" i="11" s="1"/>
  <c r="AC15" i="11" s="1"/>
  <c r="W17" i="11"/>
  <c r="O17" i="11"/>
  <c r="N17" i="11"/>
  <c r="I17" i="11"/>
  <c r="D17" i="11"/>
  <c r="D16" i="11" s="1"/>
  <c r="D15" i="11" s="1"/>
  <c r="AH16" i="11"/>
  <c r="AH15" i="11" s="1"/>
  <c r="AG16" i="11"/>
  <c r="AF16" i="11"/>
  <c r="AF15" i="11" s="1"/>
  <c r="AE16" i="11"/>
  <c r="AE15" i="11" s="1"/>
  <c r="AD16" i="11"/>
  <c r="AD15" i="11" s="1"/>
  <c r="AB16" i="11"/>
  <c r="AB15" i="11" s="1"/>
  <c r="AA16" i="11"/>
  <c r="AA15" i="11" s="1"/>
  <c r="Z16" i="11"/>
  <c r="Z15" i="11" s="1"/>
  <c r="Z13" i="11" s="1"/>
  <c r="Z12" i="11" s="1"/>
  <c r="Z11" i="11" s="1"/>
  <c r="Z10" i="11" s="1"/>
  <c r="Z9" i="11" s="1"/>
  <c r="Z8" i="11" s="1"/>
  <c r="Y16" i="11"/>
  <c r="X16" i="11"/>
  <c r="V16" i="11"/>
  <c r="V15" i="11" s="1"/>
  <c r="V13" i="11" s="1"/>
  <c r="V12" i="11" s="1"/>
  <c r="V11" i="11" s="1"/>
  <c r="V10" i="11" s="1"/>
  <c r="V9" i="11" s="1"/>
  <c r="U16" i="11"/>
  <c r="T16" i="11"/>
  <c r="T15" i="11" s="1"/>
  <c r="T13" i="11" s="1"/>
  <c r="R16" i="11"/>
  <c r="R15" i="11" s="1"/>
  <c r="Q16" i="11"/>
  <c r="Q15" i="11" s="1"/>
  <c r="P16" i="11"/>
  <c r="O16" i="11"/>
  <c r="O15" i="11" s="1"/>
  <c r="M16" i="11"/>
  <c r="M15" i="11" s="1"/>
  <c r="L16" i="11"/>
  <c r="K16" i="11"/>
  <c r="K15" i="11" s="1"/>
  <c r="J16" i="11"/>
  <c r="J15" i="11" s="1"/>
  <c r="H16" i="11"/>
  <c r="H15" i="11" s="1"/>
  <c r="G16" i="11"/>
  <c r="G15" i="11" s="1"/>
  <c r="F16" i="11"/>
  <c r="F15" i="11" s="1"/>
  <c r="E16" i="11"/>
  <c r="AG15" i="11"/>
  <c r="Y15" i="11"/>
  <c r="Y13" i="11" s="1"/>
  <c r="Y12" i="11" s="1"/>
  <c r="Y11" i="11" s="1"/>
  <c r="Y10" i="11" s="1"/>
  <c r="Y9" i="11" s="1"/>
  <c r="X15" i="11"/>
  <c r="X13" i="11" s="1"/>
  <c r="X12" i="11" s="1"/>
  <c r="X11" i="11" s="1"/>
  <c r="X10" i="11" s="1"/>
  <c r="X9" i="11" s="1"/>
  <c r="X8" i="11" s="1"/>
  <c r="U15" i="11"/>
  <c r="P15" i="11"/>
  <c r="L15" i="11"/>
  <c r="E15" i="11"/>
  <c r="AC14" i="11"/>
  <c r="W14" i="11"/>
  <c r="T14" i="11"/>
  <c r="S14" i="11" s="1"/>
  <c r="O14" i="11"/>
  <c r="N14" i="11"/>
  <c r="I14" i="11"/>
  <c r="C14" i="11" s="1"/>
  <c r="D14" i="11"/>
  <c r="AC13" i="11"/>
  <c r="U13" i="11"/>
  <c r="U12" i="11" s="1"/>
  <c r="U11" i="11" s="1"/>
  <c r="U10" i="11" s="1"/>
  <c r="U9" i="11" s="1"/>
  <c r="U8" i="11" s="1"/>
  <c r="O13" i="11"/>
  <c r="O12" i="11" s="1"/>
  <c r="O11" i="11" s="1"/>
  <c r="O10" i="11" s="1"/>
  <c r="O9" i="11" s="1"/>
  <c r="N13" i="11"/>
  <c r="N12" i="11" s="1"/>
  <c r="I13" i="11"/>
  <c r="I12" i="11" s="1"/>
  <c r="I11" i="11" s="1"/>
  <c r="I10" i="11" s="1"/>
  <c r="I9" i="11" s="1"/>
  <c r="D13" i="11"/>
  <c r="AH12" i="11"/>
  <c r="AH11" i="11" s="1"/>
  <c r="AH10" i="11" s="1"/>
  <c r="AH9" i="11" s="1"/>
  <c r="AG12" i="11"/>
  <c r="AG11" i="11" s="1"/>
  <c r="AG10" i="11" s="1"/>
  <c r="AG9" i="11" s="1"/>
  <c r="AF12" i="11"/>
  <c r="AF11" i="11" s="1"/>
  <c r="AF10" i="11" s="1"/>
  <c r="AF9" i="11" s="1"/>
  <c r="AE12" i="11"/>
  <c r="AD12" i="11"/>
  <c r="AD11" i="11" s="1"/>
  <c r="AD10" i="11" s="1"/>
  <c r="AD9" i="11" s="1"/>
  <c r="AD8" i="11" s="1"/>
  <c r="AC12" i="11"/>
  <c r="AC11" i="11" s="1"/>
  <c r="AC10" i="11" s="1"/>
  <c r="AC9" i="11" s="1"/>
  <c r="AB12" i="11"/>
  <c r="AB11" i="11" s="1"/>
  <c r="AB10" i="11" s="1"/>
  <c r="AB9" i="11" s="1"/>
  <c r="AA12" i="11"/>
  <c r="R12" i="11"/>
  <c r="R11" i="11" s="1"/>
  <c r="R10" i="11" s="1"/>
  <c r="R9" i="11" s="1"/>
  <c r="Q12" i="11"/>
  <c r="Q11" i="11" s="1"/>
  <c r="Q10" i="11" s="1"/>
  <c r="Q9" i="11" s="1"/>
  <c r="P12" i="11"/>
  <c r="P11" i="11" s="1"/>
  <c r="P10" i="11" s="1"/>
  <c r="P9" i="11" s="1"/>
  <c r="M12" i="11"/>
  <c r="M11" i="11" s="1"/>
  <c r="M10" i="11" s="1"/>
  <c r="M9" i="11" s="1"/>
  <c r="L12" i="11"/>
  <c r="K12" i="11"/>
  <c r="J12" i="11"/>
  <c r="J11" i="11" s="1"/>
  <c r="J10" i="11" s="1"/>
  <c r="J9" i="11" s="1"/>
  <c r="H12" i="11"/>
  <c r="G12" i="11"/>
  <c r="G11" i="11" s="1"/>
  <c r="G10" i="11" s="1"/>
  <c r="G9" i="11" s="1"/>
  <c r="G8" i="11" s="1"/>
  <c r="F12" i="11"/>
  <c r="F11" i="11" s="1"/>
  <c r="F10" i="11" s="1"/>
  <c r="F9" i="11" s="1"/>
  <c r="E12" i="11"/>
  <c r="E11" i="11" s="1"/>
  <c r="E10" i="11" s="1"/>
  <c r="E9" i="11" s="1"/>
  <c r="AE11" i="11"/>
  <c r="AE10" i="11" s="1"/>
  <c r="AE9" i="11" s="1"/>
  <c r="AA11" i="11"/>
  <c r="AA10" i="11" s="1"/>
  <c r="AA9" i="11" s="1"/>
  <c r="AA8" i="11" s="1"/>
  <c r="L11" i="11"/>
  <c r="K11" i="11"/>
  <c r="K10" i="11" s="1"/>
  <c r="K9" i="11" s="1"/>
  <c r="H11" i="11"/>
  <c r="L10" i="11"/>
  <c r="L9" i="11" s="1"/>
  <c r="H10" i="11"/>
  <c r="H9" i="11" s="1"/>
  <c r="AC29" i="10"/>
  <c r="AC28" i="10" s="1"/>
  <c r="W29" i="10"/>
  <c r="S29" i="10" s="1"/>
  <c r="S28" i="10" s="1"/>
  <c r="T29" i="10"/>
  <c r="O29" i="10"/>
  <c r="I29" i="10"/>
  <c r="D29" i="10"/>
  <c r="C29" i="10"/>
  <c r="C28" i="10" s="1"/>
  <c r="AH28" i="10"/>
  <c r="AG28" i="10"/>
  <c r="AF28" i="10"/>
  <c r="AE28" i="10"/>
  <c r="AD28" i="10"/>
  <c r="AB28" i="10"/>
  <c r="AA28" i="10"/>
  <c r="Z28" i="10"/>
  <c r="Y28" i="10"/>
  <c r="X28" i="10"/>
  <c r="W28" i="10"/>
  <c r="V28" i="10"/>
  <c r="U28" i="10"/>
  <c r="T28" i="10"/>
  <c r="R28" i="10"/>
  <c r="Q28" i="10"/>
  <c r="P28" i="10"/>
  <c r="M28" i="10"/>
  <c r="L28" i="10"/>
  <c r="K28" i="10"/>
  <c r="J28" i="10"/>
  <c r="I28" i="10"/>
  <c r="H28" i="10"/>
  <c r="G28" i="10"/>
  <c r="F28" i="10"/>
  <c r="E28" i="10"/>
  <c r="D28" i="10"/>
  <c r="AC27" i="10"/>
  <c r="W27" i="10"/>
  <c r="O27" i="10"/>
  <c r="I27" i="10"/>
  <c r="D27" i="10"/>
  <c r="C27" i="10" s="1"/>
  <c r="C26" i="10" s="1"/>
  <c r="AH26" i="10"/>
  <c r="AH25" i="10" s="1"/>
  <c r="AH24" i="10" s="1"/>
  <c r="AG26" i="10"/>
  <c r="AG25" i="10" s="1"/>
  <c r="AF26" i="10"/>
  <c r="AE26" i="10"/>
  <c r="AE25" i="10" s="1"/>
  <c r="AE24" i="10" s="1"/>
  <c r="AD26" i="10"/>
  <c r="AC26" i="10"/>
  <c r="AC25" i="10" s="1"/>
  <c r="AB26" i="10"/>
  <c r="AA26" i="10"/>
  <c r="AA25" i="10" s="1"/>
  <c r="AA24" i="10" s="1"/>
  <c r="Z26" i="10"/>
  <c r="Z25" i="10" s="1"/>
  <c r="Z24" i="10" s="1"/>
  <c r="Y26" i="10"/>
  <c r="Y25" i="10" s="1"/>
  <c r="Y24" i="10" s="1"/>
  <c r="X26" i="10"/>
  <c r="V26" i="10"/>
  <c r="V25" i="10" s="1"/>
  <c r="V24" i="10" s="1"/>
  <c r="U26" i="10"/>
  <c r="U25" i="10" s="1"/>
  <c r="T26" i="10"/>
  <c r="R26" i="10"/>
  <c r="Q26" i="10"/>
  <c r="Q25" i="10" s="1"/>
  <c r="Q24" i="10" s="1"/>
  <c r="P26" i="10"/>
  <c r="P25" i="10" s="1"/>
  <c r="P24" i="10" s="1"/>
  <c r="M26" i="10"/>
  <c r="M25" i="10" s="1"/>
  <c r="L26" i="10"/>
  <c r="K26" i="10"/>
  <c r="J26" i="10"/>
  <c r="J25" i="10" s="1"/>
  <c r="I26" i="10"/>
  <c r="I25" i="10" s="1"/>
  <c r="I24" i="10" s="1"/>
  <c r="H26" i="10"/>
  <c r="H25" i="10" s="1"/>
  <c r="H24" i="10" s="1"/>
  <c r="G26" i="10"/>
  <c r="F26" i="10"/>
  <c r="E26" i="10"/>
  <c r="E25" i="10" s="1"/>
  <c r="E24" i="10" s="1"/>
  <c r="AF25" i="10"/>
  <c r="AD25" i="10"/>
  <c r="AD24" i="10" s="1"/>
  <c r="AB25" i="10"/>
  <c r="AB24" i="10" s="1"/>
  <c r="X25" i="10"/>
  <c r="X24" i="10" s="1"/>
  <c r="T25" i="10"/>
  <c r="T24" i="10" s="1"/>
  <c r="R25" i="10"/>
  <c r="R24" i="10" s="1"/>
  <c r="L25" i="10"/>
  <c r="K25" i="10"/>
  <c r="K24" i="10" s="1"/>
  <c r="G25" i="10"/>
  <c r="G24" i="10" s="1"/>
  <c r="F25" i="10"/>
  <c r="C25" i="10"/>
  <c r="C24" i="10" s="1"/>
  <c r="AG24" i="10"/>
  <c r="AF24" i="10"/>
  <c r="AC24" i="10"/>
  <c r="U24" i="10"/>
  <c r="M24" i="10"/>
  <c r="L24" i="10"/>
  <c r="J24" i="10"/>
  <c r="F24" i="10"/>
  <c r="AC23" i="10"/>
  <c r="AC22" i="10" s="1"/>
  <c r="AC21" i="10" s="1"/>
  <c r="W23" i="10"/>
  <c r="S23" i="10" s="1"/>
  <c r="O23" i="10"/>
  <c r="N23" i="10" s="1"/>
  <c r="I23" i="10"/>
  <c r="I22" i="10" s="1"/>
  <c r="I21" i="10" s="1"/>
  <c r="D23" i="10"/>
  <c r="AH22" i="10"/>
  <c r="AG22" i="10"/>
  <c r="AF22" i="10"/>
  <c r="AF21" i="10" s="1"/>
  <c r="AE22" i="10"/>
  <c r="AE21" i="10" s="1"/>
  <c r="AD22" i="10"/>
  <c r="AD21" i="10" s="1"/>
  <c r="AB22" i="10"/>
  <c r="AB21" i="10" s="1"/>
  <c r="AA22" i="10"/>
  <c r="AA21" i="10" s="1"/>
  <c r="Z22" i="10"/>
  <c r="Y22" i="10"/>
  <c r="X22" i="10"/>
  <c r="W22" i="10"/>
  <c r="W21" i="10" s="1"/>
  <c r="V22" i="10"/>
  <c r="U22" i="10"/>
  <c r="T22" i="10"/>
  <c r="T21" i="10" s="1"/>
  <c r="S22" i="10"/>
  <c r="S21" i="10" s="1"/>
  <c r="R22" i="10"/>
  <c r="Q22" i="10"/>
  <c r="P22" i="10"/>
  <c r="P21" i="10" s="1"/>
  <c r="M22" i="10"/>
  <c r="M21" i="10" s="1"/>
  <c r="L22" i="10"/>
  <c r="L21" i="10" s="1"/>
  <c r="K22" i="10"/>
  <c r="K21" i="10" s="1"/>
  <c r="J22" i="10"/>
  <c r="J21" i="10" s="1"/>
  <c r="H22" i="10"/>
  <c r="H21" i="10" s="1"/>
  <c r="G22" i="10"/>
  <c r="G21" i="10" s="1"/>
  <c r="F22" i="10"/>
  <c r="E22" i="10"/>
  <c r="AH21" i="10"/>
  <c r="AG21" i="10"/>
  <c r="Z21" i="10"/>
  <c r="Y21" i="10"/>
  <c r="X21" i="10"/>
  <c r="V21" i="10"/>
  <c r="U21" i="10"/>
  <c r="R21" i="10"/>
  <c r="Q21" i="10"/>
  <c r="F21" i="10"/>
  <c r="E21" i="10"/>
  <c r="I20" i="10"/>
  <c r="D20" i="10"/>
  <c r="I19" i="10"/>
  <c r="D19" i="10"/>
  <c r="C19" i="10" s="1"/>
  <c r="AH18" i="10"/>
  <c r="AH17" i="10" s="1"/>
  <c r="AG18" i="10"/>
  <c r="AG17" i="10" s="1"/>
  <c r="AF18" i="10"/>
  <c r="AE18" i="10"/>
  <c r="AE17" i="10" s="1"/>
  <c r="AD18" i="10"/>
  <c r="AC18" i="10"/>
  <c r="AC17" i="10" s="1"/>
  <c r="AB18" i="10"/>
  <c r="AA18" i="10"/>
  <c r="Z18" i="10"/>
  <c r="Z17" i="10" s="1"/>
  <c r="Y18" i="10"/>
  <c r="Y17" i="10" s="1"/>
  <c r="X18" i="10"/>
  <c r="X17" i="10" s="1"/>
  <c r="W18" i="10"/>
  <c r="W17" i="10" s="1"/>
  <c r="V18" i="10"/>
  <c r="V17" i="10" s="1"/>
  <c r="U18" i="10"/>
  <c r="U17" i="10" s="1"/>
  <c r="T18" i="10"/>
  <c r="S18" i="10"/>
  <c r="R18" i="10"/>
  <c r="R17" i="10" s="1"/>
  <c r="Q18" i="10"/>
  <c r="Q17" i="10" s="1"/>
  <c r="P18" i="10"/>
  <c r="P17" i="10" s="1"/>
  <c r="O18" i="10"/>
  <c r="O17" i="10" s="1"/>
  <c r="N18" i="10"/>
  <c r="N17" i="10" s="1"/>
  <c r="M18" i="10"/>
  <c r="M17" i="10" s="1"/>
  <c r="L18" i="10"/>
  <c r="K18" i="10"/>
  <c r="J18" i="10"/>
  <c r="J17" i="10" s="1"/>
  <c r="H18" i="10"/>
  <c r="G18" i="10"/>
  <c r="G17" i="10" s="1"/>
  <c r="F18" i="10"/>
  <c r="F17" i="10" s="1"/>
  <c r="E18" i="10"/>
  <c r="E17" i="10" s="1"/>
  <c r="AB17" i="10"/>
  <c r="AA17" i="10"/>
  <c r="T17" i="10"/>
  <c r="S17" i="10"/>
  <c r="L17" i="10"/>
  <c r="K17" i="10"/>
  <c r="H17" i="10"/>
  <c r="AC16" i="10"/>
  <c r="O16" i="10"/>
  <c r="N16" i="10" s="1"/>
  <c r="I16" i="10"/>
  <c r="I14" i="10" s="1"/>
  <c r="D16" i="10"/>
  <c r="C16" i="10" s="1"/>
  <c r="O15" i="10"/>
  <c r="D15" i="10"/>
  <c r="C15" i="10"/>
  <c r="AH14" i="10"/>
  <c r="AG14" i="10"/>
  <c r="AF14" i="10"/>
  <c r="AE14" i="10"/>
  <c r="AD14" i="10"/>
  <c r="AC14" i="10"/>
  <c r="AB14" i="10"/>
  <c r="AA14" i="10"/>
  <c r="Z14" i="10"/>
  <c r="Z10" i="10" s="1"/>
  <c r="Z9" i="10" s="1"/>
  <c r="Z8" i="10" s="1"/>
  <c r="Y14" i="10"/>
  <c r="X14" i="10"/>
  <c r="W14" i="10"/>
  <c r="V14" i="10"/>
  <c r="U14" i="10"/>
  <c r="T14" i="10"/>
  <c r="S14" i="10"/>
  <c r="R14" i="10"/>
  <c r="Q14" i="10"/>
  <c r="P14" i="10"/>
  <c r="M14" i="10"/>
  <c r="L14" i="10"/>
  <c r="K14" i="10"/>
  <c r="J14" i="10"/>
  <c r="H14" i="10"/>
  <c r="G14" i="10"/>
  <c r="F14" i="10"/>
  <c r="E14" i="10"/>
  <c r="D14" i="10"/>
  <c r="AC13" i="10"/>
  <c r="P13" i="10"/>
  <c r="O13" i="10"/>
  <c r="N13" i="10" s="1"/>
  <c r="N12" i="10" s="1"/>
  <c r="I13" i="10"/>
  <c r="I12" i="10" s="1"/>
  <c r="I11" i="10" s="1"/>
  <c r="I10" i="10" s="1"/>
  <c r="D13" i="10"/>
  <c r="C13" i="10" s="1"/>
  <c r="C12" i="10" s="1"/>
  <c r="C11" i="10" s="1"/>
  <c r="AH12" i="10"/>
  <c r="AG12" i="10"/>
  <c r="AF12" i="10"/>
  <c r="AF11" i="10" s="1"/>
  <c r="AF10" i="10" s="1"/>
  <c r="AE12" i="10"/>
  <c r="AE11" i="10" s="1"/>
  <c r="AE10" i="10" s="1"/>
  <c r="AD12" i="10"/>
  <c r="AD11" i="10" s="1"/>
  <c r="AD10" i="10" s="1"/>
  <c r="AC12" i="10"/>
  <c r="AC11" i="10" s="1"/>
  <c r="AB12" i="10"/>
  <c r="AB11" i="10" s="1"/>
  <c r="AB10" i="10" s="1"/>
  <c r="AB9" i="10" s="1"/>
  <c r="AA12" i="10"/>
  <c r="AA11" i="10" s="1"/>
  <c r="Z12" i="10"/>
  <c r="Y12" i="10"/>
  <c r="X12" i="10"/>
  <c r="X11" i="10" s="1"/>
  <c r="X10" i="10" s="1"/>
  <c r="W12" i="10"/>
  <c r="W11" i="10" s="1"/>
  <c r="W10" i="10" s="1"/>
  <c r="V12" i="10"/>
  <c r="V11" i="10" s="1"/>
  <c r="V10" i="10" s="1"/>
  <c r="V9" i="10" s="1"/>
  <c r="U12" i="10"/>
  <c r="U11" i="10" s="1"/>
  <c r="U10" i="10" s="1"/>
  <c r="U9" i="10" s="1"/>
  <c r="U8" i="10" s="1"/>
  <c r="T12" i="10"/>
  <c r="T11" i="10" s="1"/>
  <c r="T10" i="10" s="1"/>
  <c r="T9" i="10" s="1"/>
  <c r="S12" i="10"/>
  <c r="S11" i="10" s="1"/>
  <c r="R12" i="10"/>
  <c r="Q12" i="10"/>
  <c r="P12" i="10"/>
  <c r="P11" i="10" s="1"/>
  <c r="P10" i="10" s="1"/>
  <c r="M12" i="10"/>
  <c r="L12" i="10"/>
  <c r="L11" i="10" s="1"/>
  <c r="L10" i="10" s="1"/>
  <c r="L9" i="10" s="1"/>
  <c r="L8" i="10" s="1"/>
  <c r="K12" i="10"/>
  <c r="K11" i="10" s="1"/>
  <c r="K10" i="10" s="1"/>
  <c r="K9" i="10" s="1"/>
  <c r="K8" i="10" s="1"/>
  <c r="J12" i="10"/>
  <c r="J11" i="10" s="1"/>
  <c r="H12" i="10"/>
  <c r="H11" i="10" s="1"/>
  <c r="G12" i="10"/>
  <c r="G11" i="10" s="1"/>
  <c r="F12" i="10"/>
  <c r="E12" i="10"/>
  <c r="D12" i="10"/>
  <c r="D11" i="10" s="1"/>
  <c r="D10" i="10" s="1"/>
  <c r="AH11" i="10"/>
  <c r="AH10" i="10" s="1"/>
  <c r="AH9" i="10" s="1"/>
  <c r="AH8" i="10" s="1"/>
  <c r="AG11" i="10"/>
  <c r="AG10" i="10" s="1"/>
  <c r="AG9" i="10" s="1"/>
  <c r="Z11" i="10"/>
  <c r="Y11" i="10"/>
  <c r="Y10" i="10" s="1"/>
  <c r="Y9" i="10" s="1"/>
  <c r="R11" i="10"/>
  <c r="R10" i="10" s="1"/>
  <c r="R9" i="10" s="1"/>
  <c r="Q11" i="10"/>
  <c r="Q10" i="10" s="1"/>
  <c r="Q9" i="10" s="1"/>
  <c r="M11" i="10"/>
  <c r="M10" i="10" s="1"/>
  <c r="M9" i="10" s="1"/>
  <c r="F11" i="10"/>
  <c r="F10" i="10" s="1"/>
  <c r="E11" i="10"/>
  <c r="E10" i="10" s="1"/>
  <c r="AH15" i="9"/>
  <c r="AC15" i="9"/>
  <c r="AC14" i="9" s="1"/>
  <c r="AC13" i="9" s="1"/>
  <c r="AC12" i="9" s="1"/>
  <c r="AC8" i="9" s="1"/>
  <c r="Z15" i="9"/>
  <c r="W15" i="9"/>
  <c r="W14" i="9" s="1"/>
  <c r="W13" i="9" s="1"/>
  <c r="W12" i="9" s="1"/>
  <c r="V15" i="9"/>
  <c r="V14" i="9" s="1"/>
  <c r="V13" i="9" s="1"/>
  <c r="V12" i="9" s="1"/>
  <c r="U15" i="9"/>
  <c r="U14" i="9" s="1"/>
  <c r="T15" i="9"/>
  <c r="O15" i="9"/>
  <c r="O14" i="9" s="1"/>
  <c r="O13" i="9" s="1"/>
  <c r="O12" i="9" s="1"/>
  <c r="I15" i="9"/>
  <c r="I14" i="9" s="1"/>
  <c r="D15" i="9"/>
  <c r="C15" i="9"/>
  <c r="C14" i="9" s="1"/>
  <c r="C13" i="9" s="1"/>
  <c r="C12" i="9" s="1"/>
  <c r="AH14" i="9"/>
  <c r="AH13" i="9" s="1"/>
  <c r="AH12" i="9" s="1"/>
  <c r="AH8" i="9" s="1"/>
  <c r="AG14" i="9"/>
  <c r="AG13" i="9" s="1"/>
  <c r="AG12" i="9" s="1"/>
  <c r="AF14" i="9"/>
  <c r="AE14" i="9"/>
  <c r="AD14" i="9"/>
  <c r="AD13" i="9" s="1"/>
  <c r="AB14" i="9"/>
  <c r="AB13" i="9" s="1"/>
  <c r="AB12" i="9" s="1"/>
  <c r="AA14" i="9"/>
  <c r="AA13" i="9" s="1"/>
  <c r="AA12" i="9" s="1"/>
  <c r="Z14" i="9"/>
  <c r="Z13" i="9" s="1"/>
  <c r="Z12" i="9" s="1"/>
  <c r="Z8" i="9" s="1"/>
  <c r="Y14" i="9"/>
  <c r="Y13" i="9" s="1"/>
  <c r="Y12" i="9" s="1"/>
  <c r="X14" i="9"/>
  <c r="X13" i="9" s="1"/>
  <c r="X12" i="9" s="1"/>
  <c r="R14" i="9"/>
  <c r="R13" i="9" s="1"/>
  <c r="R12" i="9" s="1"/>
  <c r="Q14" i="9"/>
  <c r="P14" i="9"/>
  <c r="P13" i="9" s="1"/>
  <c r="P12" i="9" s="1"/>
  <c r="M14" i="9"/>
  <c r="L14" i="9"/>
  <c r="L13" i="9" s="1"/>
  <c r="L12" i="9" s="1"/>
  <c r="K14" i="9"/>
  <c r="K13" i="9" s="1"/>
  <c r="K12" i="9" s="1"/>
  <c r="J14" i="9"/>
  <c r="J13" i="9" s="1"/>
  <c r="H14" i="9"/>
  <c r="G14" i="9"/>
  <c r="F14" i="9"/>
  <c r="F13" i="9" s="1"/>
  <c r="F12" i="9" s="1"/>
  <c r="F8" i="9" s="1"/>
  <c r="E14" i="9"/>
  <c r="E13" i="9" s="1"/>
  <c r="E12" i="9" s="1"/>
  <c r="D14" i="9"/>
  <c r="D13" i="9" s="1"/>
  <c r="D12" i="9" s="1"/>
  <c r="AF13" i="9"/>
  <c r="AE13" i="9"/>
  <c r="AE12" i="9" s="1"/>
  <c r="U13" i="9"/>
  <c r="U12" i="9" s="1"/>
  <c r="U8" i="9" s="1"/>
  <c r="Q13" i="9"/>
  <c r="M13" i="9"/>
  <c r="M12" i="9" s="1"/>
  <c r="I13" i="9"/>
  <c r="I12" i="9" s="1"/>
  <c r="H13" i="9"/>
  <c r="H12" i="9" s="1"/>
  <c r="H8" i="9" s="1"/>
  <c r="G13" i="9"/>
  <c r="G12" i="9" s="1"/>
  <c r="AF12" i="9"/>
  <c r="AD12" i="9"/>
  <c r="Q12" i="9"/>
  <c r="J12" i="9"/>
  <c r="AH11" i="9"/>
  <c r="AH10" i="9" s="1"/>
  <c r="AH9" i="9" s="1"/>
  <c r="AC11" i="9"/>
  <c r="AC10" i="9" s="1"/>
  <c r="W11" i="9"/>
  <c r="W10" i="9" s="1"/>
  <c r="W9" i="9" s="1"/>
  <c r="V11" i="9"/>
  <c r="U11" i="9"/>
  <c r="U10" i="9" s="1"/>
  <c r="T11" i="9"/>
  <c r="S11" i="9" s="1"/>
  <c r="S10" i="9" s="1"/>
  <c r="S9" i="9" s="1"/>
  <c r="O11" i="9"/>
  <c r="I11" i="9"/>
  <c r="I10" i="9" s="1"/>
  <c r="I9" i="9" s="1"/>
  <c r="D11" i="9"/>
  <c r="C11" i="9" s="1"/>
  <c r="C10" i="9" s="1"/>
  <c r="C9" i="9" s="1"/>
  <c r="AG10" i="9"/>
  <c r="AG9" i="9" s="1"/>
  <c r="AF10" i="9"/>
  <c r="AF9" i="9" s="1"/>
  <c r="AE10" i="9"/>
  <c r="AE9" i="9" s="1"/>
  <c r="AE8" i="9" s="1"/>
  <c r="AD10" i="9"/>
  <c r="AD9" i="9" s="1"/>
  <c r="AB10" i="9"/>
  <c r="AB9" i="9" s="1"/>
  <c r="AB8" i="9" s="1"/>
  <c r="AA10" i="9"/>
  <c r="AA9" i="9" s="1"/>
  <c r="Z10" i="9"/>
  <c r="Z9" i="9" s="1"/>
  <c r="Y10" i="9"/>
  <c r="X10" i="9"/>
  <c r="X9" i="9" s="1"/>
  <c r="V10" i="9"/>
  <c r="V9" i="9" s="1"/>
  <c r="V8" i="9" s="1"/>
  <c r="R10" i="9"/>
  <c r="R9" i="9" s="1"/>
  <c r="Q10" i="9"/>
  <c r="P10" i="9"/>
  <c r="P9" i="9" s="1"/>
  <c r="M10" i="9"/>
  <c r="L10" i="9"/>
  <c r="K10" i="9"/>
  <c r="K9" i="9" s="1"/>
  <c r="J10" i="9"/>
  <c r="J9" i="9" s="1"/>
  <c r="H10" i="9"/>
  <c r="H9" i="9" s="1"/>
  <c r="G10" i="9"/>
  <c r="F10" i="9"/>
  <c r="F9" i="9" s="1"/>
  <c r="E10" i="9"/>
  <c r="E9" i="9" s="1"/>
  <c r="D10" i="9"/>
  <c r="D9" i="9" s="1"/>
  <c r="D8" i="9" s="1"/>
  <c r="AC9" i="9"/>
  <c r="Y9" i="9"/>
  <c r="U9" i="9"/>
  <c r="Q9" i="9"/>
  <c r="M9" i="9"/>
  <c r="L9" i="9"/>
  <c r="G9" i="9"/>
  <c r="G8" i="9" s="1"/>
  <c r="AC79" i="8"/>
  <c r="AC78" i="8" s="1"/>
  <c r="N78" i="8" s="1"/>
  <c r="W79" i="8"/>
  <c r="O79" i="8"/>
  <c r="O78" i="8" s="1"/>
  <c r="N79" i="8"/>
  <c r="I79" i="8"/>
  <c r="D79" i="8"/>
  <c r="D78" i="8" s="1"/>
  <c r="AG78" i="8"/>
  <c r="AF78" i="8"/>
  <c r="AE78" i="8"/>
  <c r="AD78" i="8"/>
  <c r="AA78" i="8"/>
  <c r="Z78" i="8"/>
  <c r="Y78" i="8"/>
  <c r="X78" i="8"/>
  <c r="V78" i="8"/>
  <c r="U78" i="8"/>
  <c r="T78" i="8"/>
  <c r="R78" i="8"/>
  <c r="Q78" i="8"/>
  <c r="P78" i="8"/>
  <c r="M78" i="8"/>
  <c r="L78" i="8"/>
  <c r="K78" i="8"/>
  <c r="J78" i="8"/>
  <c r="H78" i="8"/>
  <c r="G78" i="8"/>
  <c r="F78" i="8"/>
  <c r="E78" i="8"/>
  <c r="AC77" i="8"/>
  <c r="AC76" i="8" s="1"/>
  <c r="W77" i="8"/>
  <c r="T77" i="8"/>
  <c r="O77" i="8"/>
  <c r="I77" i="8"/>
  <c r="I76" i="8" s="1"/>
  <c r="D77" i="8"/>
  <c r="AG76" i="8"/>
  <c r="AF76" i="8"/>
  <c r="AE76" i="8"/>
  <c r="AD76" i="8"/>
  <c r="AA76" i="8"/>
  <c r="Z76" i="8"/>
  <c r="Y76" i="8"/>
  <c r="X76" i="8"/>
  <c r="V76" i="8"/>
  <c r="U76" i="8"/>
  <c r="T76" i="8"/>
  <c r="R76" i="8"/>
  <c r="Q76" i="8"/>
  <c r="P76" i="8"/>
  <c r="M76" i="8"/>
  <c r="L76" i="8"/>
  <c r="K76" i="8"/>
  <c r="J76" i="8"/>
  <c r="H76" i="8"/>
  <c r="G76" i="8"/>
  <c r="F76" i="8"/>
  <c r="E76" i="8"/>
  <c r="AC75" i="8"/>
  <c r="W75" i="8"/>
  <c r="T75" i="8"/>
  <c r="S75" i="8" s="1"/>
  <c r="O75" i="8"/>
  <c r="N75" i="8" s="1"/>
  <c r="I75" i="8"/>
  <c r="D75" i="8"/>
  <c r="AC74" i="8"/>
  <c r="AC73" i="8" s="1"/>
  <c r="AC72" i="8" s="1"/>
  <c r="W74" i="8"/>
  <c r="T74" i="8"/>
  <c r="T73" i="8" s="1"/>
  <c r="T72" i="8" s="1"/>
  <c r="O74" i="8"/>
  <c r="I74" i="8"/>
  <c r="D74" i="8"/>
  <c r="D73" i="8" s="1"/>
  <c r="AG73" i="8"/>
  <c r="AG72" i="8" s="1"/>
  <c r="AF73" i="8"/>
  <c r="AF72" i="8" s="1"/>
  <c r="AF59" i="8" s="1"/>
  <c r="AE73" i="8"/>
  <c r="AD73" i="8"/>
  <c r="AD72" i="8" s="1"/>
  <c r="AA73" i="8"/>
  <c r="AA72" i="8" s="1"/>
  <c r="Z73" i="8"/>
  <c r="Y73" i="8"/>
  <c r="Y72" i="8" s="1"/>
  <c r="X73" i="8"/>
  <c r="X72" i="8" s="1"/>
  <c r="V73" i="8"/>
  <c r="U73" i="8"/>
  <c r="U72" i="8" s="1"/>
  <c r="Q73" i="8"/>
  <c r="Q72" i="8" s="1"/>
  <c r="P73" i="8"/>
  <c r="M73" i="8"/>
  <c r="M72" i="8" s="1"/>
  <c r="L73" i="8"/>
  <c r="L72" i="8" s="1"/>
  <c r="K73" i="8"/>
  <c r="K72" i="8" s="1"/>
  <c r="J73" i="8"/>
  <c r="J72" i="8" s="1"/>
  <c r="H73" i="8"/>
  <c r="G73" i="8"/>
  <c r="G72" i="8" s="1"/>
  <c r="F73" i="8"/>
  <c r="F72" i="8" s="1"/>
  <c r="E73" i="8"/>
  <c r="E72" i="8" s="1"/>
  <c r="AE72" i="8"/>
  <c r="Z72" i="8"/>
  <c r="V72" i="8"/>
  <c r="R72" i="8"/>
  <c r="P72" i="8"/>
  <c r="H72" i="8"/>
  <c r="AC71" i="8"/>
  <c r="N71" i="8" s="1"/>
  <c r="W71" i="8"/>
  <c r="T71" i="8"/>
  <c r="O71" i="8"/>
  <c r="I71" i="8"/>
  <c r="I70" i="8" s="1"/>
  <c r="D71" i="8"/>
  <c r="AC70" i="8"/>
  <c r="AC69" i="8" s="1"/>
  <c r="W70" i="8"/>
  <c r="T70" i="8"/>
  <c r="O70" i="8"/>
  <c r="N70" i="8" s="1"/>
  <c r="M70" i="8"/>
  <c r="L70" i="8"/>
  <c r="L69" i="8" s="1"/>
  <c r="L59" i="8" s="1"/>
  <c r="K70" i="8"/>
  <c r="J70" i="8"/>
  <c r="J69" i="8" s="1"/>
  <c r="H70" i="8"/>
  <c r="H69" i="8" s="1"/>
  <c r="G70" i="8"/>
  <c r="F70" i="8"/>
  <c r="E70" i="8"/>
  <c r="D70" i="8"/>
  <c r="D69" i="8" s="1"/>
  <c r="AG69" i="8"/>
  <c r="AF69" i="8"/>
  <c r="AE69" i="8"/>
  <c r="AD69" i="8"/>
  <c r="AA69" i="8"/>
  <c r="Z69" i="8"/>
  <c r="Z59" i="8" s="1"/>
  <c r="Y69" i="8"/>
  <c r="X69" i="8"/>
  <c r="V69" i="8"/>
  <c r="U69" i="8"/>
  <c r="T69" i="8"/>
  <c r="R69" i="8"/>
  <c r="Q69" i="8"/>
  <c r="P69" i="8"/>
  <c r="M69" i="8"/>
  <c r="K69" i="8"/>
  <c r="G69" i="8"/>
  <c r="G59" i="8" s="1"/>
  <c r="F69" i="8"/>
  <c r="F59" i="8" s="1"/>
  <c r="E69" i="8"/>
  <c r="AC68" i="8"/>
  <c r="O68" i="8"/>
  <c r="I68" i="8"/>
  <c r="D68" i="8"/>
  <c r="AC67" i="8"/>
  <c r="W67" i="8"/>
  <c r="T67" i="8"/>
  <c r="O67" i="8"/>
  <c r="N67" i="8" s="1"/>
  <c r="I67" i="8"/>
  <c r="D67" i="8"/>
  <c r="AC66" i="8"/>
  <c r="W66" i="8"/>
  <c r="T66" i="8"/>
  <c r="S66" i="8"/>
  <c r="O66" i="8"/>
  <c r="I66" i="8"/>
  <c r="C66" i="8" s="1"/>
  <c r="D66" i="8"/>
  <c r="AC65" i="8"/>
  <c r="W65" i="8"/>
  <c r="T65" i="8"/>
  <c r="S65" i="8" s="1"/>
  <c r="O65" i="8"/>
  <c r="N65" i="8"/>
  <c r="I65" i="8"/>
  <c r="C65" i="8" s="1"/>
  <c r="D65" i="8"/>
  <c r="AC64" i="8"/>
  <c r="Q64" i="8"/>
  <c r="M64" i="8"/>
  <c r="L64" i="8"/>
  <c r="I64" i="8" s="1"/>
  <c r="C64" i="8" s="1"/>
  <c r="AI64" i="8" s="1"/>
  <c r="D64" i="8"/>
  <c r="AC63" i="8"/>
  <c r="N63" i="8" s="1"/>
  <c r="O63" i="8"/>
  <c r="I63" i="8"/>
  <c r="D63" i="8"/>
  <c r="AC62" i="8"/>
  <c r="W62" i="8"/>
  <c r="T62" i="8"/>
  <c r="T61" i="8" s="1"/>
  <c r="T60" i="8" s="1"/>
  <c r="T59" i="8" s="1"/>
  <c r="O62" i="8"/>
  <c r="I62" i="8"/>
  <c r="D62" i="8"/>
  <c r="C62" i="8" s="1"/>
  <c r="AC61" i="8"/>
  <c r="Y61" i="8"/>
  <c r="Y60" i="8" s="1"/>
  <c r="Y59" i="8" s="1"/>
  <c r="X61" i="8"/>
  <c r="V61" i="8"/>
  <c r="U61" i="8"/>
  <c r="U60" i="8" s="1"/>
  <c r="R61" i="8"/>
  <c r="R60" i="8" s="1"/>
  <c r="Q61" i="8"/>
  <c r="Q60" i="8" s="1"/>
  <c r="O61" i="8"/>
  <c r="N61" i="8" s="1"/>
  <c r="M61" i="8"/>
  <c r="M60" i="8" s="1"/>
  <c r="M59" i="8" s="1"/>
  <c r="L61" i="8"/>
  <c r="L60" i="8" s="1"/>
  <c r="K61" i="8"/>
  <c r="J61" i="8"/>
  <c r="J60" i="8" s="1"/>
  <c r="I61" i="8"/>
  <c r="F61" i="8"/>
  <c r="F60" i="8" s="1"/>
  <c r="E61" i="8"/>
  <c r="E60" i="8" s="1"/>
  <c r="D61" i="8"/>
  <c r="AG60" i="8"/>
  <c r="AF60" i="8"/>
  <c r="AE60" i="8"/>
  <c r="AD60" i="8"/>
  <c r="AA60" i="8"/>
  <c r="Z60" i="8"/>
  <c r="X60" i="8"/>
  <c r="V60" i="8"/>
  <c r="V59" i="8" s="1"/>
  <c r="P60" i="8"/>
  <c r="K60" i="8"/>
  <c r="K59" i="8" s="1"/>
  <c r="H60" i="8"/>
  <c r="G60" i="8"/>
  <c r="AC58" i="8"/>
  <c r="AC57" i="8" s="1"/>
  <c r="W58" i="8"/>
  <c r="W57" i="8" s="1"/>
  <c r="O58" i="8"/>
  <c r="I58" i="8"/>
  <c r="I57" i="8" s="1"/>
  <c r="D58" i="8"/>
  <c r="AG57" i="8"/>
  <c r="AG45" i="8" s="1"/>
  <c r="AF57" i="8"/>
  <c r="AE57" i="8"/>
  <c r="AD57" i="8"/>
  <c r="AA57" i="8"/>
  <c r="Z57" i="8"/>
  <c r="Y57" i="8"/>
  <c r="X57" i="8"/>
  <c r="V57" i="8"/>
  <c r="U57" i="8"/>
  <c r="T57" i="8"/>
  <c r="R57" i="8"/>
  <c r="Q57" i="8"/>
  <c r="P57" i="8"/>
  <c r="P45" i="8" s="1"/>
  <c r="M57" i="8"/>
  <c r="L57" i="8"/>
  <c r="H57" i="8"/>
  <c r="E57" i="8"/>
  <c r="AC56" i="8"/>
  <c r="W56" i="8"/>
  <c r="S56" i="8" s="1"/>
  <c r="O56" i="8"/>
  <c r="N56" i="8" s="1"/>
  <c r="I56" i="8"/>
  <c r="D56" i="8"/>
  <c r="AC55" i="8"/>
  <c r="W55" i="8"/>
  <c r="S55" i="8" s="1"/>
  <c r="O55" i="8"/>
  <c r="N55" i="8"/>
  <c r="I55" i="8"/>
  <c r="D55" i="8"/>
  <c r="C55" i="8" s="1"/>
  <c r="AC54" i="8"/>
  <c r="W54" i="8"/>
  <c r="S54" i="8" s="1"/>
  <c r="O54" i="8"/>
  <c r="I54" i="8"/>
  <c r="D54" i="8"/>
  <c r="C54" i="8"/>
  <c r="AC53" i="8"/>
  <c r="W53" i="8"/>
  <c r="S53" i="8"/>
  <c r="O53" i="8"/>
  <c r="N53" i="8" s="1"/>
  <c r="AI53" i="8" s="1"/>
  <c r="I53" i="8"/>
  <c r="D53" i="8"/>
  <c r="C53" i="8" s="1"/>
  <c r="AC52" i="8"/>
  <c r="W52" i="8"/>
  <c r="S52" i="8" s="1"/>
  <c r="O52" i="8"/>
  <c r="N52" i="8" s="1"/>
  <c r="I52" i="8"/>
  <c r="D52" i="8"/>
  <c r="AC51" i="8"/>
  <c r="W51" i="8"/>
  <c r="S51" i="8"/>
  <c r="O51" i="8"/>
  <c r="N51" i="8" s="1"/>
  <c r="I51" i="8"/>
  <c r="D51" i="8"/>
  <c r="AC50" i="8"/>
  <c r="W50" i="8"/>
  <c r="O50" i="8"/>
  <c r="I50" i="8"/>
  <c r="D50" i="8"/>
  <c r="C50" i="8" s="1"/>
  <c r="AC49" i="8"/>
  <c r="AA49" i="8"/>
  <c r="Z49" i="8"/>
  <c r="Z46" i="8" s="1"/>
  <c r="Z45" i="8" s="1"/>
  <c r="Y49" i="8"/>
  <c r="Y46" i="8" s="1"/>
  <c r="Y45" i="8" s="1"/>
  <c r="X49" i="8"/>
  <c r="X46" i="8" s="1"/>
  <c r="V49" i="8"/>
  <c r="U49" i="8"/>
  <c r="T49" i="8"/>
  <c r="R49" i="8"/>
  <c r="R46" i="8" s="1"/>
  <c r="Q49" i="8"/>
  <c r="O49" i="8"/>
  <c r="N49" i="8" s="1"/>
  <c r="M49" i="8"/>
  <c r="L49" i="8"/>
  <c r="H49" i="8"/>
  <c r="G49" i="8"/>
  <c r="G46" i="8" s="1"/>
  <c r="G45" i="8" s="1"/>
  <c r="F49" i="8"/>
  <c r="F46" i="8" s="1"/>
  <c r="F45" i="8" s="1"/>
  <c r="E49" i="8"/>
  <c r="AC48" i="8"/>
  <c r="Z48" i="8"/>
  <c r="W48" i="8"/>
  <c r="W47" i="8" s="1"/>
  <c r="V48" i="8"/>
  <c r="U48" i="8"/>
  <c r="U47" i="8" s="1"/>
  <c r="T48" i="8"/>
  <c r="Q48" i="8"/>
  <c r="Q47" i="8" s="1"/>
  <c r="O47" i="8" s="1"/>
  <c r="O48" i="8"/>
  <c r="N48" i="8" s="1"/>
  <c r="I48" i="8"/>
  <c r="D48" i="8"/>
  <c r="AC47" i="8"/>
  <c r="V47" i="8"/>
  <c r="V46" i="8" s="1"/>
  <c r="M47" i="8"/>
  <c r="L47" i="8"/>
  <c r="L46" i="8" s="1"/>
  <c r="H47" i="8"/>
  <c r="E47" i="8"/>
  <c r="AG46" i="8"/>
  <c r="AF46" i="8"/>
  <c r="AE46" i="8"/>
  <c r="AD46" i="8"/>
  <c r="AA46" i="8"/>
  <c r="AA45" i="8" s="1"/>
  <c r="Q46" i="8"/>
  <c r="Q45" i="8" s="1"/>
  <c r="P46" i="8"/>
  <c r="E46" i="8"/>
  <c r="E45" i="8" s="1"/>
  <c r="V45" i="8"/>
  <c r="R45" i="8"/>
  <c r="K45" i="8"/>
  <c r="J45" i="8"/>
  <c r="AC44" i="8"/>
  <c r="W44" i="8"/>
  <c r="S44" i="8" s="1"/>
  <c r="O44" i="8"/>
  <c r="N44" i="8" s="1"/>
  <c r="I44" i="8"/>
  <c r="D44" i="8"/>
  <c r="C44" i="8" s="1"/>
  <c r="AC43" i="8"/>
  <c r="W43" i="8"/>
  <c r="S43" i="8" s="1"/>
  <c r="O43" i="8"/>
  <c r="N43" i="8"/>
  <c r="I43" i="8"/>
  <c r="D43" i="8"/>
  <c r="C43" i="8" s="1"/>
  <c r="AC42" i="8"/>
  <c r="W42" i="8"/>
  <c r="S42" i="8" s="1"/>
  <c r="O42" i="8"/>
  <c r="I42" i="8"/>
  <c r="D42" i="8"/>
  <c r="AC41" i="8"/>
  <c r="W41" i="8"/>
  <c r="S41" i="8"/>
  <c r="O41" i="8"/>
  <c r="N41" i="8" s="1"/>
  <c r="I41" i="8"/>
  <c r="D41" i="8"/>
  <c r="AC40" i="8"/>
  <c r="W40" i="8"/>
  <c r="S40" i="8" s="1"/>
  <c r="O40" i="8"/>
  <c r="I40" i="8"/>
  <c r="D40" i="8"/>
  <c r="C40" i="8" s="1"/>
  <c r="AC39" i="8"/>
  <c r="W39" i="8"/>
  <c r="S39" i="8"/>
  <c r="O39" i="8"/>
  <c r="N39" i="8" s="1"/>
  <c r="I39" i="8"/>
  <c r="D39" i="8"/>
  <c r="AC38" i="8"/>
  <c r="W38" i="8"/>
  <c r="O38" i="8"/>
  <c r="I38" i="8"/>
  <c r="D38" i="8"/>
  <c r="AC37" i="8"/>
  <c r="AA37" i="8"/>
  <c r="Z37" i="8"/>
  <c r="Z34" i="8" s="1"/>
  <c r="Y37" i="8"/>
  <c r="Y34" i="8" s="1"/>
  <c r="X37" i="8"/>
  <c r="X34" i="8" s="1"/>
  <c r="V37" i="8"/>
  <c r="U37" i="8"/>
  <c r="T37" i="8"/>
  <c r="R37" i="8"/>
  <c r="Q37" i="8"/>
  <c r="O37" i="8"/>
  <c r="M37" i="8"/>
  <c r="M34" i="8" s="1"/>
  <c r="L37" i="8"/>
  <c r="K37" i="8"/>
  <c r="J37" i="8"/>
  <c r="H37" i="8"/>
  <c r="G37" i="8"/>
  <c r="F37" i="8"/>
  <c r="E37" i="8"/>
  <c r="E34" i="8" s="1"/>
  <c r="AC36" i="8"/>
  <c r="W36" i="8"/>
  <c r="W35" i="8" s="1"/>
  <c r="V36" i="8"/>
  <c r="V35" i="8" s="1"/>
  <c r="U36" i="8"/>
  <c r="T36" i="8"/>
  <c r="Q36" i="8"/>
  <c r="I36" i="8"/>
  <c r="I35" i="8" s="1"/>
  <c r="D36" i="8"/>
  <c r="C36" i="8" s="1"/>
  <c r="AC35" i="8"/>
  <c r="AA35" i="8"/>
  <c r="Z35" i="8"/>
  <c r="Y35" i="8"/>
  <c r="X35" i="8"/>
  <c r="U35" i="8"/>
  <c r="U34" i="8" s="1"/>
  <c r="R35" i="8"/>
  <c r="M35" i="8"/>
  <c r="L35" i="8"/>
  <c r="K35" i="8"/>
  <c r="J35" i="8"/>
  <c r="J34" i="8" s="1"/>
  <c r="H35" i="8"/>
  <c r="H34" i="8" s="1"/>
  <c r="E35" i="8"/>
  <c r="D35" i="8" s="1"/>
  <c r="C35" i="8" s="1"/>
  <c r="AG34" i="8"/>
  <c r="AF34" i="8"/>
  <c r="AE34" i="8"/>
  <c r="AD34" i="8"/>
  <c r="P34" i="8"/>
  <c r="K34" i="8"/>
  <c r="G34" i="8"/>
  <c r="F34" i="8"/>
  <c r="AC33" i="8"/>
  <c r="W33" i="8"/>
  <c r="S33" i="8" s="1"/>
  <c r="S32" i="8" s="1"/>
  <c r="S31" i="8" s="1"/>
  <c r="O33" i="8"/>
  <c r="N33" i="8" s="1"/>
  <c r="D33" i="8"/>
  <c r="C33" i="8"/>
  <c r="AC32" i="8"/>
  <c r="AA32" i="8"/>
  <c r="AA31" i="8" s="1"/>
  <c r="Z32" i="8"/>
  <c r="Z31" i="8" s="1"/>
  <c r="Y32" i="8"/>
  <c r="X32" i="8"/>
  <c r="W32" i="8"/>
  <c r="V32" i="8"/>
  <c r="V31" i="8" s="1"/>
  <c r="U32" i="8"/>
  <c r="U31" i="8" s="1"/>
  <c r="T32" i="8"/>
  <c r="T31" i="8" s="1"/>
  <c r="T28" i="8" s="1"/>
  <c r="R32" i="8"/>
  <c r="Q32" i="8"/>
  <c r="I32" i="8"/>
  <c r="D32" i="8"/>
  <c r="AG31" i="8"/>
  <c r="AG28" i="8" s="1"/>
  <c r="AF31" i="8"/>
  <c r="AE31" i="8"/>
  <c r="AE28" i="8" s="1"/>
  <c r="AD31" i="8"/>
  <c r="AC31" i="8"/>
  <c r="Y31" i="8"/>
  <c r="X31" i="8"/>
  <c r="W31" i="8"/>
  <c r="Q31" i="8"/>
  <c r="P31" i="8"/>
  <c r="M31" i="8"/>
  <c r="L31" i="8"/>
  <c r="K31" i="8"/>
  <c r="J31" i="8"/>
  <c r="H31" i="8"/>
  <c r="G31" i="8"/>
  <c r="F31" i="8"/>
  <c r="F28" i="8" s="1"/>
  <c r="E31" i="8"/>
  <c r="D31" i="8"/>
  <c r="AC30" i="8"/>
  <c r="AC29" i="8" s="1"/>
  <c r="W30" i="8"/>
  <c r="T30" i="8"/>
  <c r="O30" i="8"/>
  <c r="N30" i="8"/>
  <c r="I30" i="8"/>
  <c r="I29" i="8" s="1"/>
  <c r="D30" i="8"/>
  <c r="D29" i="8" s="1"/>
  <c r="AG29" i="8"/>
  <c r="AF29" i="8"/>
  <c r="AF28" i="8" s="1"/>
  <c r="AE29" i="8"/>
  <c r="AD29" i="8"/>
  <c r="AA29" i="8"/>
  <c r="Z29" i="8"/>
  <c r="Y29" i="8"/>
  <c r="Y28" i="8" s="1"/>
  <c r="X29" i="8"/>
  <c r="V29" i="8"/>
  <c r="U29" i="8"/>
  <c r="T29" i="8"/>
  <c r="R29" i="8"/>
  <c r="Q29" i="8"/>
  <c r="P29" i="8"/>
  <c r="P28" i="8" s="1"/>
  <c r="O29" i="8"/>
  <c r="M29" i="8"/>
  <c r="M28" i="8" s="1"/>
  <c r="L29" i="8"/>
  <c r="K29" i="8"/>
  <c r="K28" i="8" s="1"/>
  <c r="J29" i="8"/>
  <c r="H29" i="8"/>
  <c r="G29" i="8"/>
  <c r="G28" i="8" s="1"/>
  <c r="F29" i="8"/>
  <c r="E29" i="8"/>
  <c r="J28" i="8"/>
  <c r="H28" i="8"/>
  <c r="AC27" i="8"/>
  <c r="O27" i="8"/>
  <c r="N27" i="8" s="1"/>
  <c r="I27" i="8"/>
  <c r="D27" i="8"/>
  <c r="C27" i="8" s="1"/>
  <c r="AC26" i="8"/>
  <c r="O26" i="8"/>
  <c r="N26" i="8" s="1"/>
  <c r="I26" i="8"/>
  <c r="D26" i="8"/>
  <c r="C26" i="8" s="1"/>
  <c r="AC25" i="8"/>
  <c r="W25" i="8"/>
  <c r="T25" i="8"/>
  <c r="S25" i="8"/>
  <c r="S24" i="8" s="1"/>
  <c r="O25" i="8"/>
  <c r="N25" i="8" s="1"/>
  <c r="I25" i="8"/>
  <c r="D25" i="8"/>
  <c r="C25" i="8" s="1"/>
  <c r="AC24" i="8"/>
  <c r="Y24" i="8"/>
  <c r="X24" i="8"/>
  <c r="W24" i="8"/>
  <c r="V24" i="8"/>
  <c r="U24" i="8"/>
  <c r="T24" i="8"/>
  <c r="Q24" i="8"/>
  <c r="O24" i="8" s="1"/>
  <c r="N24" i="8" s="1"/>
  <c r="I24" i="8"/>
  <c r="D24" i="8"/>
  <c r="C24" i="8"/>
  <c r="AC23" i="8"/>
  <c r="W23" i="8"/>
  <c r="T23" i="8"/>
  <c r="O23" i="8"/>
  <c r="I23" i="8"/>
  <c r="D23" i="8"/>
  <c r="AC22" i="8"/>
  <c r="Y22" i="8"/>
  <c r="X22" i="8"/>
  <c r="W22" i="8"/>
  <c r="V22" i="8"/>
  <c r="U22" i="8"/>
  <c r="Q22" i="8"/>
  <c r="I22" i="8"/>
  <c r="D22" i="8"/>
  <c r="AC21" i="8"/>
  <c r="N21" i="8" s="1"/>
  <c r="AI21" i="8" s="1"/>
  <c r="W21" i="8"/>
  <c r="T21" i="8"/>
  <c r="T20" i="8" s="1"/>
  <c r="O21" i="8"/>
  <c r="I21" i="8"/>
  <c r="D21" i="8"/>
  <c r="C21" i="8" s="1"/>
  <c r="AC20" i="8"/>
  <c r="Z20" i="8"/>
  <c r="Z15" i="8" s="1"/>
  <c r="Z11" i="8" s="1"/>
  <c r="Y20" i="8"/>
  <c r="X20" i="8"/>
  <c r="V20" i="8"/>
  <c r="U20" i="8"/>
  <c r="O20" i="8"/>
  <c r="N20" i="8" s="1"/>
  <c r="I20" i="8"/>
  <c r="D20" i="8"/>
  <c r="AC19" i="8"/>
  <c r="W19" i="8"/>
  <c r="W16" i="8" s="1"/>
  <c r="T19" i="8"/>
  <c r="O19" i="8"/>
  <c r="D19" i="8"/>
  <c r="C19" i="8" s="1"/>
  <c r="AC18" i="8"/>
  <c r="W18" i="8"/>
  <c r="T18" i="8"/>
  <c r="S18" i="8"/>
  <c r="O18" i="8"/>
  <c r="N18" i="8" s="1"/>
  <c r="D18" i="8"/>
  <c r="C18" i="8" s="1"/>
  <c r="AI18" i="8" s="1"/>
  <c r="AC17" i="8"/>
  <c r="W17" i="8"/>
  <c r="T17" i="8"/>
  <c r="O17" i="8"/>
  <c r="N17" i="8" s="1"/>
  <c r="AI17" i="8" s="1"/>
  <c r="D17" i="8"/>
  <c r="C17" i="8" s="1"/>
  <c r="AC16" i="8"/>
  <c r="Y16" i="8"/>
  <c r="X16" i="8"/>
  <c r="V16" i="8"/>
  <c r="U16" i="8"/>
  <c r="Q16" i="8"/>
  <c r="O16" i="8" s="1"/>
  <c r="I16" i="8"/>
  <c r="D16" i="8"/>
  <c r="C16" i="8" s="1"/>
  <c r="AG15" i="8"/>
  <c r="AF15" i="8"/>
  <c r="AE15" i="8"/>
  <c r="AD15" i="8"/>
  <c r="AA15" i="8"/>
  <c r="R15" i="8"/>
  <c r="P15" i="8"/>
  <c r="M15" i="8"/>
  <c r="L15" i="8"/>
  <c r="K15" i="8"/>
  <c r="J15" i="8"/>
  <c r="J11" i="8" s="1"/>
  <c r="H15" i="8"/>
  <c r="H11" i="8" s="1"/>
  <c r="G15" i="8"/>
  <c r="F15" i="8"/>
  <c r="F11" i="8" s="1"/>
  <c r="E15" i="8"/>
  <c r="AC14" i="8"/>
  <c r="O14" i="8"/>
  <c r="I14" i="8"/>
  <c r="C14" i="8" s="1"/>
  <c r="AC13" i="8"/>
  <c r="AC12" i="8" s="1"/>
  <c r="W13" i="8"/>
  <c r="T13" i="8"/>
  <c r="O13" i="8"/>
  <c r="N13" i="8" s="1"/>
  <c r="I13" i="8"/>
  <c r="I12" i="8" s="1"/>
  <c r="D13" i="8"/>
  <c r="D12" i="8" s="1"/>
  <c r="AG12" i="8"/>
  <c r="AF12" i="8"/>
  <c r="AF11" i="8" s="1"/>
  <c r="AE12" i="8"/>
  <c r="AD12" i="8"/>
  <c r="AA12" i="8"/>
  <c r="Z12" i="8"/>
  <c r="Y12" i="8"/>
  <c r="X12" i="8"/>
  <c r="V12" i="8"/>
  <c r="U12" i="8"/>
  <c r="T12" i="8"/>
  <c r="R12" i="8"/>
  <c r="Q12" i="8"/>
  <c r="P12" i="8"/>
  <c r="M12" i="8"/>
  <c r="M11" i="8" s="1"/>
  <c r="L12" i="8"/>
  <c r="L11" i="8" s="1"/>
  <c r="K12" i="8"/>
  <c r="K11" i="8" s="1"/>
  <c r="J12" i="8"/>
  <c r="H12" i="8"/>
  <c r="G12" i="8"/>
  <c r="G11" i="8" s="1"/>
  <c r="F12" i="8"/>
  <c r="E12" i="8"/>
  <c r="E11" i="8" s="1"/>
  <c r="AG11" i="8"/>
  <c r="P11" i="8"/>
  <c r="AC10" i="8"/>
  <c r="W10" i="8"/>
  <c r="S10" i="8" s="1"/>
  <c r="S9" i="8" s="1"/>
  <c r="S8" i="8" s="1"/>
  <c r="T10" i="8"/>
  <c r="O10" i="8"/>
  <c r="O9" i="8" s="1"/>
  <c r="O8" i="8" s="1"/>
  <c r="N10" i="8"/>
  <c r="I10" i="8"/>
  <c r="I9" i="8" s="1"/>
  <c r="I8" i="8" s="1"/>
  <c r="D10" i="8"/>
  <c r="AH9" i="8"/>
  <c r="AG9" i="8"/>
  <c r="AG8" i="8" s="1"/>
  <c r="AF9" i="8"/>
  <c r="AF8" i="8" s="1"/>
  <c r="AE9" i="8"/>
  <c r="AE8" i="8" s="1"/>
  <c r="AD9" i="8"/>
  <c r="AD8" i="8" s="1"/>
  <c r="AC9" i="8"/>
  <c r="AC8" i="8" s="1"/>
  <c r="AB9" i="8"/>
  <c r="AB8" i="8" s="1"/>
  <c r="AA9" i="8"/>
  <c r="AA8" i="8" s="1"/>
  <c r="Z9" i="8"/>
  <c r="Y9" i="8"/>
  <c r="Y8" i="8" s="1"/>
  <c r="X9" i="8"/>
  <c r="X8" i="8" s="1"/>
  <c r="V9" i="8"/>
  <c r="U9" i="8"/>
  <c r="U8" i="8" s="1"/>
  <c r="T9" i="8"/>
  <c r="R9" i="8"/>
  <c r="Q9" i="8"/>
  <c r="Q8" i="8" s="1"/>
  <c r="P9" i="8"/>
  <c r="P8" i="8" s="1"/>
  <c r="M9" i="8"/>
  <c r="M8" i="8" s="1"/>
  <c r="L9" i="8"/>
  <c r="L8" i="8" s="1"/>
  <c r="K9" i="8"/>
  <c r="K8" i="8" s="1"/>
  <c r="J9" i="8"/>
  <c r="J8" i="8" s="1"/>
  <c r="H9" i="8"/>
  <c r="G9" i="8"/>
  <c r="G8" i="8" s="1"/>
  <c r="F9" i="8"/>
  <c r="E9" i="8"/>
  <c r="E8" i="8" s="1"/>
  <c r="AH8" i="8"/>
  <c r="Z8" i="8"/>
  <c r="V8" i="8"/>
  <c r="T8" i="8"/>
  <c r="R8" i="8"/>
  <c r="H8" i="8"/>
  <c r="F8" i="8"/>
  <c r="AC13" i="7"/>
  <c r="W13" i="7"/>
  <c r="T13" i="7"/>
  <c r="R13" i="7"/>
  <c r="O13" i="7"/>
  <c r="I13" i="7"/>
  <c r="D13" i="7"/>
  <c r="D10" i="7" s="1"/>
  <c r="D9" i="7" s="1"/>
  <c r="D8" i="7" s="1"/>
  <c r="AC12" i="7"/>
  <c r="W12" i="7"/>
  <c r="T12" i="7"/>
  <c r="O12" i="7"/>
  <c r="I12" i="7"/>
  <c r="C12" i="7" s="1"/>
  <c r="D12" i="7"/>
  <c r="AC11" i="7"/>
  <c r="W11" i="7"/>
  <c r="T11" i="7"/>
  <c r="S11" i="7" s="1"/>
  <c r="O11" i="7"/>
  <c r="I11" i="7"/>
  <c r="I10" i="7" s="1"/>
  <c r="I9" i="7" s="1"/>
  <c r="I8" i="7" s="1"/>
  <c r="D11" i="7"/>
  <c r="AH10" i="7"/>
  <c r="AH9" i="7" s="1"/>
  <c r="AG10" i="7"/>
  <c r="AG9" i="7" s="1"/>
  <c r="AG8" i="7" s="1"/>
  <c r="AF10" i="7"/>
  <c r="AF9" i="7" s="1"/>
  <c r="AF8" i="7" s="1"/>
  <c r="AE10" i="7"/>
  <c r="AE9" i="7" s="1"/>
  <c r="AE8" i="7" s="1"/>
  <c r="AD10" i="7"/>
  <c r="AD9" i="7" s="1"/>
  <c r="AD8" i="7" s="1"/>
  <c r="AB10" i="7"/>
  <c r="AB9" i="7" s="1"/>
  <c r="AB8" i="7" s="1"/>
  <c r="AA10" i="7"/>
  <c r="Z10" i="7"/>
  <c r="Z9" i="7" s="1"/>
  <c r="Z8" i="7" s="1"/>
  <c r="Y10" i="7"/>
  <c r="X10" i="7"/>
  <c r="X9" i="7" s="1"/>
  <c r="X8" i="7" s="1"/>
  <c r="V10" i="7"/>
  <c r="V9" i="7" s="1"/>
  <c r="V8" i="7" s="1"/>
  <c r="U10" i="7"/>
  <c r="R10" i="7"/>
  <c r="R9" i="7" s="1"/>
  <c r="R8" i="7" s="1"/>
  <c r="Q10" i="7"/>
  <c r="Q9" i="7" s="1"/>
  <c r="Q8" i="7" s="1"/>
  <c r="P10" i="7"/>
  <c r="P9" i="7" s="1"/>
  <c r="P8" i="7" s="1"/>
  <c r="M10" i="7"/>
  <c r="L10" i="7"/>
  <c r="L9" i="7" s="1"/>
  <c r="L8" i="7" s="1"/>
  <c r="K10" i="7"/>
  <c r="K9" i="7" s="1"/>
  <c r="K8" i="7" s="1"/>
  <c r="J10" i="7"/>
  <c r="J9" i="7" s="1"/>
  <c r="H10" i="7"/>
  <c r="H9" i="7" s="1"/>
  <c r="H8" i="7" s="1"/>
  <c r="G10" i="7"/>
  <c r="G9" i="7" s="1"/>
  <c r="G8" i="7" s="1"/>
  <c r="F10" i="7"/>
  <c r="F9" i="7" s="1"/>
  <c r="F8" i="7" s="1"/>
  <c r="E10" i="7"/>
  <c r="AA9" i="7"/>
  <c r="AA8" i="7" s="1"/>
  <c r="Y9" i="7"/>
  <c r="Y8" i="7" s="1"/>
  <c r="U9" i="7"/>
  <c r="U8" i="7" s="1"/>
  <c r="M9" i="7"/>
  <c r="M8" i="7" s="1"/>
  <c r="E9" i="7"/>
  <c r="E8" i="7" s="1"/>
  <c r="AH8" i="7"/>
  <c r="J8" i="7"/>
  <c r="AH11" i="6"/>
  <c r="AC11" i="6"/>
  <c r="W11" i="6"/>
  <c r="S11" i="6"/>
  <c r="S10" i="6" s="1"/>
  <c r="S9" i="6" s="1"/>
  <c r="S8" i="6" s="1"/>
  <c r="O11" i="6"/>
  <c r="N11" i="6" s="1"/>
  <c r="N10" i="6" s="1"/>
  <c r="I11" i="6"/>
  <c r="I10" i="6" s="1"/>
  <c r="I9" i="6" s="1"/>
  <c r="I8" i="6" s="1"/>
  <c r="D11" i="6"/>
  <c r="AH10" i="6"/>
  <c r="AG10" i="6"/>
  <c r="AF10" i="6"/>
  <c r="AF9" i="6" s="1"/>
  <c r="AF8" i="6" s="1"/>
  <c r="AE10" i="6"/>
  <c r="AE9" i="6" s="1"/>
  <c r="AE8" i="6" s="1"/>
  <c r="AD10" i="6"/>
  <c r="AD9" i="6" s="1"/>
  <c r="AD8" i="6" s="1"/>
  <c r="AC10" i="6"/>
  <c r="AB10" i="6"/>
  <c r="AB9" i="6" s="1"/>
  <c r="AB8" i="6" s="1"/>
  <c r="AA10" i="6"/>
  <c r="Z10" i="6"/>
  <c r="Y10" i="6"/>
  <c r="X10" i="6"/>
  <c r="X9" i="6" s="1"/>
  <c r="X8" i="6" s="1"/>
  <c r="W10" i="6"/>
  <c r="W9" i="6" s="1"/>
  <c r="W8" i="6" s="1"/>
  <c r="V10" i="6"/>
  <c r="V9" i="6" s="1"/>
  <c r="V8" i="6" s="1"/>
  <c r="U10" i="6"/>
  <c r="T10" i="6"/>
  <c r="T9" i="6" s="1"/>
  <c r="T8" i="6" s="1"/>
  <c r="R10" i="6"/>
  <c r="Q10" i="6"/>
  <c r="Q9" i="6" s="1"/>
  <c r="Q8" i="6" s="1"/>
  <c r="P10" i="6"/>
  <c r="M10" i="6"/>
  <c r="M9" i="6" s="1"/>
  <c r="M8" i="6" s="1"/>
  <c r="L10" i="6"/>
  <c r="L9" i="6" s="1"/>
  <c r="L8" i="6" s="1"/>
  <c r="K10" i="6"/>
  <c r="J10" i="6"/>
  <c r="J9" i="6" s="1"/>
  <c r="J8" i="6" s="1"/>
  <c r="H10" i="6"/>
  <c r="G10" i="6"/>
  <c r="F10" i="6"/>
  <c r="F9" i="6" s="1"/>
  <c r="F8" i="6" s="1"/>
  <c r="E10" i="6"/>
  <c r="E9" i="6" s="1"/>
  <c r="E8" i="6" s="1"/>
  <c r="AG9" i="6"/>
  <c r="AG8" i="6" s="1"/>
  <c r="AC9" i="6"/>
  <c r="AC8" i="6" s="1"/>
  <c r="AA9" i="6"/>
  <c r="AA8" i="6" s="1"/>
  <c r="Z9" i="6"/>
  <c r="Z8" i="6" s="1"/>
  <c r="Y9" i="6"/>
  <c r="Y8" i="6" s="1"/>
  <c r="U9" i="6"/>
  <c r="U8" i="6" s="1"/>
  <c r="R9" i="6"/>
  <c r="P9" i="6"/>
  <c r="P8" i="6" s="1"/>
  <c r="K9" i="6"/>
  <c r="K8" i="6" s="1"/>
  <c r="H9" i="6"/>
  <c r="H8" i="6" s="1"/>
  <c r="G9" i="6"/>
  <c r="G8" i="6" s="1"/>
  <c r="AH8" i="6"/>
  <c r="R8" i="6"/>
  <c r="Q50" i="5"/>
  <c r="Q49" i="5" s="1"/>
  <c r="L50" i="5"/>
  <c r="L49" i="5" s="1"/>
  <c r="L47" i="5" s="1"/>
  <c r="L46" i="5" s="1"/>
  <c r="H50" i="5"/>
  <c r="T49" i="5"/>
  <c r="T47" i="5" s="1"/>
  <c r="T46" i="5" s="1"/>
  <c r="R49" i="5"/>
  <c r="R48" i="5" s="1"/>
  <c r="R11" i="5" s="1"/>
  <c r="P49" i="5"/>
  <c r="P47" i="5" s="1"/>
  <c r="P46" i="5" s="1"/>
  <c r="N49" i="5"/>
  <c r="N47" i="5" s="1"/>
  <c r="N46" i="5" s="1"/>
  <c r="M49" i="5"/>
  <c r="M48" i="5" s="1"/>
  <c r="M11" i="5" s="1"/>
  <c r="K49" i="5"/>
  <c r="K47" i="5" s="1"/>
  <c r="K46" i="5" s="1"/>
  <c r="I49" i="5"/>
  <c r="I47" i="5" s="1"/>
  <c r="I46" i="5" s="1"/>
  <c r="G49" i="5"/>
  <c r="G47" i="5" s="1"/>
  <c r="G46" i="5" s="1"/>
  <c r="G13" i="5" s="1"/>
  <c r="E49" i="5"/>
  <c r="Q45" i="5"/>
  <c r="M45" i="5"/>
  <c r="T43" i="5"/>
  <c r="T42" i="5" s="1"/>
  <c r="R43" i="5"/>
  <c r="P43" i="5"/>
  <c r="K43" i="5"/>
  <c r="I43" i="5"/>
  <c r="H43" i="5"/>
  <c r="E43" i="5"/>
  <c r="N43" i="5"/>
  <c r="T41" i="5"/>
  <c r="T12" i="5" s="1"/>
  <c r="R41" i="5"/>
  <c r="R12" i="5" s="1"/>
  <c r="P41" i="5"/>
  <c r="Q40" i="5"/>
  <c r="M40" i="5"/>
  <c r="L40" i="5" s="1"/>
  <c r="U39" i="5"/>
  <c r="Q39" i="5"/>
  <c r="Q38" i="5"/>
  <c r="M38" i="5"/>
  <c r="H38" i="5"/>
  <c r="C38" i="5" s="1"/>
  <c r="Q37" i="5"/>
  <c r="M37" i="5"/>
  <c r="H37" i="5"/>
  <c r="C37" i="5" s="1"/>
  <c r="Q36" i="5"/>
  <c r="M36" i="5"/>
  <c r="H36" i="5"/>
  <c r="C36" i="5" s="1"/>
  <c r="T35" i="5"/>
  <c r="T17" i="5" s="1"/>
  <c r="T16" i="5" s="1"/>
  <c r="T15" i="5" s="1"/>
  <c r="R35" i="5"/>
  <c r="R17" i="5" s="1"/>
  <c r="P35" i="5"/>
  <c r="N35" i="5"/>
  <c r="K35" i="5"/>
  <c r="I35" i="5"/>
  <c r="G35" i="5"/>
  <c r="E35" i="5"/>
  <c r="Q34" i="5"/>
  <c r="M34" i="5"/>
  <c r="L34" i="5" s="1"/>
  <c r="Q33" i="5"/>
  <c r="M33" i="5"/>
  <c r="L33" i="5" s="1"/>
  <c r="Q32" i="5"/>
  <c r="M32" i="5"/>
  <c r="L32" i="5" s="1"/>
  <c r="U31" i="5"/>
  <c r="Q31" i="5"/>
  <c r="M31" i="5"/>
  <c r="U30" i="5"/>
  <c r="H30" i="5"/>
  <c r="U29" i="5"/>
  <c r="U28" i="5"/>
  <c r="U27" i="5"/>
  <c r="Q26" i="5"/>
  <c r="M26" i="5"/>
  <c r="L26" i="5" s="1"/>
  <c r="Q25" i="5"/>
  <c r="M25" i="5"/>
  <c r="L25" i="5" s="1"/>
  <c r="Q24" i="5"/>
  <c r="M24" i="5"/>
  <c r="L24" i="5" s="1"/>
  <c r="Q23" i="5"/>
  <c r="M23" i="5"/>
  <c r="L23" i="5" s="1"/>
  <c r="Q22" i="5"/>
  <c r="M22" i="5"/>
  <c r="L22" i="5" s="1"/>
  <c r="Q21" i="5"/>
  <c r="M21" i="5"/>
  <c r="L21" i="5" s="1"/>
  <c r="Q20" i="5"/>
  <c r="M20" i="5"/>
  <c r="L20" i="5" s="1"/>
  <c r="Q19" i="5"/>
  <c r="M19" i="5"/>
  <c r="L19" i="5" s="1"/>
  <c r="Q18" i="5"/>
  <c r="M18" i="5"/>
  <c r="N12" i="5"/>
  <c r="K12" i="5"/>
  <c r="K26" i="20" s="1"/>
  <c r="I12" i="5"/>
  <c r="I26" i="20" s="1"/>
  <c r="H12" i="5"/>
  <c r="E12" i="5"/>
  <c r="D12" i="5"/>
  <c r="P158" i="4"/>
  <c r="N158" i="4"/>
  <c r="C158" i="4"/>
  <c r="P157" i="4"/>
  <c r="N157" i="4"/>
  <c r="C157" i="4"/>
  <c r="P156" i="4"/>
  <c r="N156" i="4"/>
  <c r="C156" i="4"/>
  <c r="P155" i="4"/>
  <c r="N155" i="4"/>
  <c r="C155" i="4"/>
  <c r="P154" i="4"/>
  <c r="N154" i="4"/>
  <c r="C154" i="4"/>
  <c r="C153" i="4"/>
  <c r="C152" i="4"/>
  <c r="U152" i="4" s="1"/>
  <c r="R151" i="4"/>
  <c r="P147" i="4"/>
  <c r="N147" i="4"/>
  <c r="P146" i="4"/>
  <c r="N146" i="4"/>
  <c r="C146" i="4"/>
  <c r="P145" i="4"/>
  <c r="N145" i="4"/>
  <c r="C145" i="4"/>
  <c r="P144" i="4"/>
  <c r="N144" i="4"/>
  <c r="P143" i="4"/>
  <c r="N143" i="4"/>
  <c r="C143" i="4"/>
  <c r="C141" i="4"/>
  <c r="U141" i="4" s="1"/>
  <c r="L23" i="4"/>
  <c r="L30" i="20" s="1"/>
  <c r="C140" i="4"/>
  <c r="U140" i="4" s="1"/>
  <c r="C131" i="4"/>
  <c r="U131" i="4" s="1"/>
  <c r="C130" i="4"/>
  <c r="U130" i="4" s="1"/>
  <c r="C129" i="4"/>
  <c r="U129" i="4" s="1"/>
  <c r="Q14" i="4"/>
  <c r="K14" i="4"/>
  <c r="K22" i="20" s="1"/>
  <c r="G14" i="4"/>
  <c r="G22" i="20" s="1"/>
  <c r="D14" i="4"/>
  <c r="Q12" i="4"/>
  <c r="P125" i="4"/>
  <c r="P124" i="4" s="1"/>
  <c r="N125" i="4"/>
  <c r="T124" i="4"/>
  <c r="T123" i="4"/>
  <c r="R123" i="4"/>
  <c r="P123" i="4"/>
  <c r="N123" i="4"/>
  <c r="C123" i="4"/>
  <c r="T122" i="4"/>
  <c r="R122" i="4"/>
  <c r="P122" i="4"/>
  <c r="N122" i="4"/>
  <c r="C122" i="4"/>
  <c r="P121" i="4"/>
  <c r="N121" i="4"/>
  <c r="C121" i="4"/>
  <c r="P120" i="4"/>
  <c r="N120" i="4"/>
  <c r="C120" i="4"/>
  <c r="C119" i="4"/>
  <c r="U119" i="4" s="1"/>
  <c r="C118" i="4"/>
  <c r="U118" i="4" s="1"/>
  <c r="P117" i="4"/>
  <c r="M117" i="4" s="1"/>
  <c r="T114" i="4"/>
  <c r="R114" i="4"/>
  <c r="P114" i="4"/>
  <c r="N114" i="4"/>
  <c r="K114" i="4"/>
  <c r="I114" i="4"/>
  <c r="G114" i="4"/>
  <c r="E114" i="4"/>
  <c r="P113" i="4"/>
  <c r="N113" i="4"/>
  <c r="R112" i="4"/>
  <c r="Q112" i="4" s="1"/>
  <c r="L112" i="4" s="1"/>
  <c r="K112" i="4"/>
  <c r="I112" i="4"/>
  <c r="G112" i="4"/>
  <c r="E112" i="4"/>
  <c r="T109" i="4"/>
  <c r="R109" i="4"/>
  <c r="P109" i="4"/>
  <c r="N109" i="4"/>
  <c r="C109" i="4"/>
  <c r="T108" i="4"/>
  <c r="Q108" i="4" s="1"/>
  <c r="P108" i="4"/>
  <c r="N108" i="4"/>
  <c r="C108" i="4"/>
  <c r="P107" i="4"/>
  <c r="N107" i="4"/>
  <c r="R106" i="4"/>
  <c r="P106" i="4"/>
  <c r="N106" i="4"/>
  <c r="C106" i="4"/>
  <c r="C105" i="4"/>
  <c r="U105" i="4" s="1"/>
  <c r="P103" i="4"/>
  <c r="N103" i="4"/>
  <c r="C103" i="4"/>
  <c r="P99" i="4"/>
  <c r="N99" i="4"/>
  <c r="I96" i="4"/>
  <c r="H96" i="4" s="1"/>
  <c r="I95" i="4"/>
  <c r="H95" i="4" s="1"/>
  <c r="T94" i="4"/>
  <c r="P94" i="4"/>
  <c r="N94" i="4"/>
  <c r="I94" i="4"/>
  <c r="H94" i="4" s="1"/>
  <c r="P93" i="4"/>
  <c r="N93" i="4"/>
  <c r="I93" i="4"/>
  <c r="T92" i="4"/>
  <c r="R92" i="4"/>
  <c r="N92" i="4"/>
  <c r="C89" i="4"/>
  <c r="U89" i="4" s="1"/>
  <c r="C87" i="4"/>
  <c r="U87" i="4" s="1"/>
  <c r="T86" i="4"/>
  <c r="R86" i="4"/>
  <c r="P86" i="4"/>
  <c r="N86" i="4"/>
  <c r="K86" i="4"/>
  <c r="I86" i="4"/>
  <c r="G86" i="4"/>
  <c r="E86" i="4"/>
  <c r="C70" i="4"/>
  <c r="U70" i="4" s="1"/>
  <c r="C66" i="4"/>
  <c r="C64" i="4"/>
  <c r="U64" i="4" s="1"/>
  <c r="C59" i="4"/>
  <c r="U59" i="4" s="1"/>
  <c r="C58" i="4"/>
  <c r="U58" i="4" s="1"/>
  <c r="C57" i="4"/>
  <c r="U57" i="4" s="1"/>
  <c r="C56" i="4"/>
  <c r="U56" i="4" s="1"/>
  <c r="C55" i="4"/>
  <c r="U55" i="4" s="1"/>
  <c r="C54" i="4"/>
  <c r="U54" i="4" s="1"/>
  <c r="C52" i="4"/>
  <c r="U52" i="4" s="1"/>
  <c r="P48" i="4"/>
  <c r="P47" i="4" s="1"/>
  <c r="N48" i="4"/>
  <c r="T45" i="4"/>
  <c r="T27" i="4" s="1"/>
  <c r="R45" i="4"/>
  <c r="C44" i="4"/>
  <c r="U44" i="4" s="1"/>
  <c r="E28" i="4"/>
  <c r="C42" i="4"/>
  <c r="U42" i="4" s="1"/>
  <c r="C41" i="4"/>
  <c r="U41" i="4" s="1"/>
  <c r="C40" i="4"/>
  <c r="U40" i="4" s="1"/>
  <c r="U39" i="4"/>
  <c r="C37" i="4"/>
  <c r="U37" i="4" s="1"/>
  <c r="C36" i="4"/>
  <c r="U36" i="4" s="1"/>
  <c r="C35" i="4"/>
  <c r="U35" i="4" s="1"/>
  <c r="C34" i="4"/>
  <c r="U34" i="4" s="1"/>
  <c r="C33" i="4"/>
  <c r="U33" i="4" s="1"/>
  <c r="C32" i="4"/>
  <c r="U32" i="4" s="1"/>
  <c r="C31" i="4"/>
  <c r="U31" i="4" s="1"/>
  <c r="C30" i="4"/>
  <c r="U30" i="4" s="1"/>
  <c r="T23" i="4"/>
  <c r="T30" i="20" s="1"/>
  <c r="R23" i="4"/>
  <c r="R30" i="20" s="1"/>
  <c r="Q23" i="4"/>
  <c r="Q30" i="20" s="1"/>
  <c r="P23" i="4"/>
  <c r="P30" i="20" s="1"/>
  <c r="N23" i="4"/>
  <c r="N30" i="20" s="1"/>
  <c r="M23" i="4"/>
  <c r="M30" i="20" s="1"/>
  <c r="K23" i="4"/>
  <c r="G23" i="4"/>
  <c r="G30" i="20" s="1"/>
  <c r="E23" i="4"/>
  <c r="R14" i="4"/>
  <c r="M14" i="4"/>
  <c r="M22" i="20" s="1"/>
  <c r="E14" i="4"/>
  <c r="T12" i="4"/>
  <c r="T20" i="20" s="1"/>
  <c r="K12" i="4"/>
  <c r="K20" i="20" s="1"/>
  <c r="I12" i="4"/>
  <c r="I20" i="20" s="1"/>
  <c r="H12" i="4"/>
  <c r="H20" i="20" s="1"/>
  <c r="G12" i="4"/>
  <c r="G20" i="20" s="1"/>
  <c r="E12" i="4"/>
  <c r="D12" i="4"/>
  <c r="C12" i="4"/>
  <c r="R171" i="3"/>
  <c r="R21" i="3" s="1"/>
  <c r="P171" i="3"/>
  <c r="N171" i="3"/>
  <c r="C171" i="3"/>
  <c r="R170" i="3"/>
  <c r="P170" i="3"/>
  <c r="N170" i="3"/>
  <c r="C170" i="3"/>
  <c r="P169" i="3"/>
  <c r="N169" i="3"/>
  <c r="C169" i="3"/>
  <c r="C168" i="3"/>
  <c r="U168" i="3" s="1"/>
  <c r="R167" i="3"/>
  <c r="P167" i="3"/>
  <c r="N167" i="3"/>
  <c r="C167" i="3"/>
  <c r="C166" i="3"/>
  <c r="C165" i="3"/>
  <c r="U165" i="3" s="1"/>
  <c r="C164" i="3"/>
  <c r="C162" i="3"/>
  <c r="P160" i="3"/>
  <c r="N160" i="3"/>
  <c r="R159" i="3"/>
  <c r="Q159" i="3" s="1"/>
  <c r="P159" i="3"/>
  <c r="N159" i="3"/>
  <c r="P158" i="3"/>
  <c r="N158" i="3"/>
  <c r="C158" i="3"/>
  <c r="R156" i="3"/>
  <c r="P156" i="3"/>
  <c r="N156" i="3"/>
  <c r="C156" i="3"/>
  <c r="C155" i="3"/>
  <c r="U155" i="3" s="1"/>
  <c r="C154" i="3"/>
  <c r="U154" i="3" s="1"/>
  <c r="C150" i="3"/>
  <c r="U150" i="3" s="1"/>
  <c r="C147" i="3"/>
  <c r="R134" i="3"/>
  <c r="R133" i="3" s="1"/>
  <c r="C144" i="3"/>
  <c r="C143" i="3"/>
  <c r="U143" i="3" s="1"/>
  <c r="C142" i="3"/>
  <c r="U142" i="3" s="1"/>
  <c r="C140" i="3"/>
  <c r="U140" i="3" s="1"/>
  <c r="C139" i="3"/>
  <c r="U139" i="3" s="1"/>
  <c r="C138" i="3"/>
  <c r="N134" i="3"/>
  <c r="N133" i="3" s="1"/>
  <c r="N13" i="20" s="1"/>
  <c r="K134" i="3"/>
  <c r="K133" i="3" s="1"/>
  <c r="K13" i="20" s="1"/>
  <c r="I134" i="3"/>
  <c r="I133" i="3" s="1"/>
  <c r="G134" i="3"/>
  <c r="G133" i="3" s="1"/>
  <c r="P132" i="3"/>
  <c r="N132" i="3"/>
  <c r="C132" i="3"/>
  <c r="C131" i="3" s="1"/>
  <c r="P130" i="3"/>
  <c r="M130" i="3" s="1"/>
  <c r="L130" i="3" s="1"/>
  <c r="C130" i="3"/>
  <c r="P129" i="3"/>
  <c r="N129" i="3"/>
  <c r="C129" i="3"/>
  <c r="P128" i="3"/>
  <c r="N128" i="3"/>
  <c r="C128" i="3"/>
  <c r="P127" i="3"/>
  <c r="N127" i="3"/>
  <c r="C127" i="3"/>
  <c r="C126" i="3"/>
  <c r="U126" i="3" s="1"/>
  <c r="C125" i="3"/>
  <c r="U125" i="3" s="1"/>
  <c r="R124" i="3"/>
  <c r="R16" i="3" s="1"/>
  <c r="P124" i="3"/>
  <c r="N124" i="3"/>
  <c r="C124" i="3"/>
  <c r="R120" i="3"/>
  <c r="P120" i="3"/>
  <c r="P119" i="3" s="1"/>
  <c r="N120" i="3"/>
  <c r="N119" i="3" s="1"/>
  <c r="C120" i="3"/>
  <c r="C119" i="3" s="1"/>
  <c r="R116" i="3"/>
  <c r="Q116" i="3" s="1"/>
  <c r="P116" i="3"/>
  <c r="M116" i="3" s="1"/>
  <c r="C116" i="3"/>
  <c r="R115" i="3"/>
  <c r="P115" i="3"/>
  <c r="N115" i="3"/>
  <c r="C115" i="3"/>
  <c r="P113" i="3"/>
  <c r="N113" i="3"/>
  <c r="C113" i="3"/>
  <c r="T112" i="3"/>
  <c r="P112" i="3"/>
  <c r="N112" i="3"/>
  <c r="C112" i="3"/>
  <c r="C111" i="3"/>
  <c r="C110" i="3"/>
  <c r="U110" i="3" s="1"/>
  <c r="P109" i="3"/>
  <c r="P16" i="3" s="1"/>
  <c r="N109" i="3"/>
  <c r="R106" i="3"/>
  <c r="Q106" i="3" s="1"/>
  <c r="P106" i="3"/>
  <c r="N106" i="3"/>
  <c r="K106" i="3"/>
  <c r="I106" i="3"/>
  <c r="G106" i="3"/>
  <c r="E106" i="3"/>
  <c r="C106" i="3"/>
  <c r="R105" i="3"/>
  <c r="P105" i="3"/>
  <c r="N105" i="3"/>
  <c r="C105" i="3"/>
  <c r="K104" i="3"/>
  <c r="I104" i="3"/>
  <c r="G104" i="3"/>
  <c r="E104" i="3"/>
  <c r="C102" i="3"/>
  <c r="U102" i="3" s="1"/>
  <c r="C101" i="3"/>
  <c r="U101" i="3" s="1"/>
  <c r="T100" i="3"/>
  <c r="Q100" i="3" s="1"/>
  <c r="P100" i="3"/>
  <c r="N100" i="3"/>
  <c r="C100" i="3"/>
  <c r="Q99" i="3"/>
  <c r="P99" i="3"/>
  <c r="N99" i="3"/>
  <c r="C99" i="3"/>
  <c r="T98" i="3"/>
  <c r="T97" i="3" s="1"/>
  <c r="T11" i="3" s="1"/>
  <c r="R98" i="3"/>
  <c r="R97" i="3" s="1"/>
  <c r="R11" i="3" s="1"/>
  <c r="P98" i="3"/>
  <c r="C98" i="3"/>
  <c r="C95" i="3"/>
  <c r="U95" i="3" s="1"/>
  <c r="C94" i="3"/>
  <c r="U94" i="3" s="1"/>
  <c r="C93" i="3"/>
  <c r="C76" i="3"/>
  <c r="C71" i="3"/>
  <c r="U71" i="3" s="1"/>
  <c r="C69" i="3"/>
  <c r="C67" i="3"/>
  <c r="C65" i="3"/>
  <c r="U65" i="3" s="1"/>
  <c r="C64" i="3"/>
  <c r="U64" i="3" s="1"/>
  <c r="P62" i="3"/>
  <c r="N62" i="3"/>
  <c r="C55" i="3"/>
  <c r="U55" i="3" s="1"/>
  <c r="C50" i="3"/>
  <c r="U50" i="3" s="1"/>
  <c r="T47" i="3"/>
  <c r="R47" i="3"/>
  <c r="R27" i="3" s="1"/>
  <c r="R26" i="3" s="1"/>
  <c r="P47" i="3"/>
  <c r="P27" i="3" s="1"/>
  <c r="N47" i="3"/>
  <c r="N27" i="3" s="1"/>
  <c r="C47" i="3"/>
  <c r="C46" i="3"/>
  <c r="U46" i="3" s="1"/>
  <c r="C44" i="3"/>
  <c r="U44" i="3" s="1"/>
  <c r="C43" i="3"/>
  <c r="U43" i="3" s="1"/>
  <c r="C42" i="3"/>
  <c r="U42" i="3" s="1"/>
  <c r="C40" i="3"/>
  <c r="U40" i="3" s="1"/>
  <c r="C37" i="3"/>
  <c r="U37" i="3" s="1"/>
  <c r="C36" i="3"/>
  <c r="U36" i="3" s="1"/>
  <c r="C35" i="3"/>
  <c r="U35" i="3" s="1"/>
  <c r="C34" i="3"/>
  <c r="U34" i="3" s="1"/>
  <c r="C33" i="3"/>
  <c r="U33" i="3" s="1"/>
  <c r="E23" i="3"/>
  <c r="E30" i="20" s="1"/>
  <c r="D23" i="3"/>
  <c r="E20" i="3"/>
  <c r="E28" i="20" s="1"/>
  <c r="D20" i="3"/>
  <c r="E19" i="3"/>
  <c r="E27" i="20" s="1"/>
  <c r="D19" i="3"/>
  <c r="D27" i="20" s="1"/>
  <c r="C27" i="20" s="1"/>
  <c r="E18" i="3"/>
  <c r="E26" i="20" s="1"/>
  <c r="D18" i="3"/>
  <c r="E14" i="3"/>
  <c r="D14" i="3"/>
  <c r="E13" i="3"/>
  <c r="E21" i="20" s="1"/>
  <c r="D13" i="3"/>
  <c r="D21" i="20" s="1"/>
  <c r="C21" i="20" s="1"/>
  <c r="E12" i="3"/>
  <c r="D12" i="3"/>
  <c r="Q98" i="2"/>
  <c r="H97" i="2"/>
  <c r="D98" i="2"/>
  <c r="Q95" i="2"/>
  <c r="M95" i="2"/>
  <c r="H95" i="2"/>
  <c r="D95" i="2"/>
  <c r="Q92" i="2"/>
  <c r="D92" i="2"/>
  <c r="D91" i="2" s="1"/>
  <c r="D90" i="2" s="1"/>
  <c r="Q89" i="2"/>
  <c r="L89" i="2" s="1"/>
  <c r="D89" i="2"/>
  <c r="D88" i="2" s="1"/>
  <c r="D14" i="2" s="1"/>
  <c r="N14" i="2"/>
  <c r="H14" i="2"/>
  <c r="D87" i="2"/>
  <c r="Q86" i="2"/>
  <c r="H86" i="2"/>
  <c r="H85" i="2" s="1"/>
  <c r="H84" i="2" s="1"/>
  <c r="H83" i="2" s="1"/>
  <c r="C12" i="2"/>
  <c r="P80" i="2"/>
  <c r="C80" i="2"/>
  <c r="P79" i="2"/>
  <c r="N79" i="2"/>
  <c r="C79" i="2"/>
  <c r="R78" i="2"/>
  <c r="P78" i="2"/>
  <c r="N78" i="2"/>
  <c r="C78" i="2"/>
  <c r="R77" i="2"/>
  <c r="P77" i="2"/>
  <c r="N77" i="2"/>
  <c r="C76" i="2"/>
  <c r="C75" i="2"/>
  <c r="C17" i="2" s="1"/>
  <c r="R74" i="2"/>
  <c r="P74" i="2"/>
  <c r="N74" i="2"/>
  <c r="C74" i="2"/>
  <c r="I73" i="2"/>
  <c r="I72" i="2" s="1"/>
  <c r="I71" i="2" s="1"/>
  <c r="L70" i="2"/>
  <c r="P70" i="2"/>
  <c r="P69" i="2"/>
  <c r="N69" i="2"/>
  <c r="L67" i="2"/>
  <c r="P67" i="2"/>
  <c r="N67" i="2"/>
  <c r="P66" i="2"/>
  <c r="N66" i="2"/>
  <c r="N19" i="2" s="1"/>
  <c r="L65" i="2"/>
  <c r="L64" i="2"/>
  <c r="L17" i="2" s="1"/>
  <c r="L25" i="20" s="1"/>
  <c r="U25" i="20" s="1"/>
  <c r="P63" i="2"/>
  <c r="N63" i="2"/>
  <c r="Q60" i="2"/>
  <c r="Q59" i="2" s="1"/>
  <c r="Q15" i="2" s="1"/>
  <c r="Q23" i="20" s="1"/>
  <c r="M60" i="2"/>
  <c r="M59" i="2" s="1"/>
  <c r="D60" i="2"/>
  <c r="D59" i="2" s="1"/>
  <c r="D15" i="2" s="1"/>
  <c r="D23" i="20" s="1"/>
  <c r="C23" i="20" s="1"/>
  <c r="Q58" i="2"/>
  <c r="Q57" i="2" s="1"/>
  <c r="Q56" i="2"/>
  <c r="D56" i="2"/>
  <c r="D55" i="2" s="1"/>
  <c r="D18" i="2" s="1"/>
  <c r="R54" i="2"/>
  <c r="P54" i="2"/>
  <c r="P53" i="2" s="1"/>
  <c r="N54" i="2"/>
  <c r="N53" i="2" s="1"/>
  <c r="N20" i="2" s="1"/>
  <c r="D54" i="2"/>
  <c r="D53" i="2" s="1"/>
  <c r="D20" i="2" s="1"/>
  <c r="D50" i="2"/>
  <c r="D49" i="2" s="1"/>
  <c r="D21" i="2" s="1"/>
  <c r="D29" i="20" s="1"/>
  <c r="T47" i="2"/>
  <c r="T18" i="2" s="1"/>
  <c r="R47" i="2"/>
  <c r="R18" i="2" s="1"/>
  <c r="P47" i="2"/>
  <c r="N47" i="2"/>
  <c r="H47" i="2"/>
  <c r="H18" i="2" s="1"/>
  <c r="H26" i="20" s="1"/>
  <c r="C47" i="2"/>
  <c r="Q46" i="2"/>
  <c r="H46" i="2"/>
  <c r="C46" i="2" s="1"/>
  <c r="Q45" i="2"/>
  <c r="L45" i="2" s="1"/>
  <c r="U45" i="2" s="1"/>
  <c r="Q44" i="2"/>
  <c r="H44" i="2"/>
  <c r="C44" i="2" s="1"/>
  <c r="Q43" i="2"/>
  <c r="H43" i="2"/>
  <c r="C43" i="2" s="1"/>
  <c r="Q42" i="2"/>
  <c r="H42" i="2"/>
  <c r="C42" i="2" s="1"/>
  <c r="Q41" i="2"/>
  <c r="H41" i="2"/>
  <c r="Q40" i="2"/>
  <c r="H40" i="2"/>
  <c r="C40" i="2" s="1"/>
  <c r="D40" i="2"/>
  <c r="D28" i="2" s="1"/>
  <c r="Q37" i="2"/>
  <c r="H37" i="2"/>
  <c r="C37" i="2" s="1"/>
  <c r="Q36" i="2"/>
  <c r="H36" i="2"/>
  <c r="C36" i="2" s="1"/>
  <c r="Q35" i="2"/>
  <c r="H35" i="2"/>
  <c r="C35" i="2" s="1"/>
  <c r="Q34" i="2"/>
  <c r="H34" i="2"/>
  <c r="C34" i="2" s="1"/>
  <c r="Q33" i="2"/>
  <c r="H33" i="2"/>
  <c r="C33" i="2" s="1"/>
  <c r="Q32" i="2"/>
  <c r="H32" i="2"/>
  <c r="C32" i="2" s="1"/>
  <c r="Q31" i="2"/>
  <c r="H31" i="2"/>
  <c r="C31" i="2" s="1"/>
  <c r="Q30" i="2"/>
  <c r="H30" i="2"/>
  <c r="C30" i="2" s="1"/>
  <c r="Q29" i="2"/>
  <c r="L29" i="2" s="1"/>
  <c r="H29" i="2"/>
  <c r="E14" i="2"/>
  <c r="E22" i="20" s="1"/>
  <c r="E12" i="2"/>
  <c r="E20" i="20" s="1"/>
  <c r="D12" i="2"/>
  <c r="H114" i="4" l="1"/>
  <c r="M122" i="4"/>
  <c r="M143" i="4"/>
  <c r="L143" i="4" s="1"/>
  <c r="U143" i="4" s="1"/>
  <c r="M146" i="4"/>
  <c r="L146" i="4" s="1"/>
  <c r="C68" i="3"/>
  <c r="N16" i="2"/>
  <c r="O13" i="12"/>
  <c r="Q12" i="12"/>
  <c r="Q11" i="12" s="1"/>
  <c r="Q10" i="12" s="1"/>
  <c r="Q9" i="12" s="1"/>
  <c r="Q8" i="12" s="1"/>
  <c r="AB8" i="11"/>
  <c r="AI40" i="8"/>
  <c r="AD9" i="10"/>
  <c r="AD8" i="10" s="1"/>
  <c r="P21" i="2"/>
  <c r="E48" i="5"/>
  <c r="E11" i="5" s="1"/>
  <c r="D49" i="5"/>
  <c r="S12" i="7"/>
  <c r="X15" i="8"/>
  <c r="X11" i="8" s="1"/>
  <c r="C29" i="8"/>
  <c r="AC28" i="8"/>
  <c r="C52" i="8"/>
  <c r="AI52" i="8" s="1"/>
  <c r="C56" i="8"/>
  <c r="AG8" i="10"/>
  <c r="AC10" i="10"/>
  <c r="AC9" i="10" s="1"/>
  <c r="C23" i="10"/>
  <c r="C22" i="10" s="1"/>
  <c r="C21" i="10" s="1"/>
  <c r="D22" i="10"/>
  <c r="D21" i="10" s="1"/>
  <c r="AI17" i="11"/>
  <c r="Z8" i="12"/>
  <c r="C13" i="12"/>
  <c r="C12" i="12" s="1"/>
  <c r="C11" i="12" s="1"/>
  <c r="C10" i="12" s="1"/>
  <c r="C9" i="12" s="1"/>
  <c r="V57" i="14"/>
  <c r="C89" i="14"/>
  <c r="I88" i="14"/>
  <c r="N91" i="14"/>
  <c r="O90" i="14"/>
  <c r="N90" i="14" s="1"/>
  <c r="H23" i="4"/>
  <c r="H30" i="20" s="1"/>
  <c r="K30" i="20"/>
  <c r="N15" i="10"/>
  <c r="O14" i="10"/>
  <c r="S92" i="4"/>
  <c r="AF17" i="10"/>
  <c r="H8" i="11"/>
  <c r="T12" i="11"/>
  <c r="T11" i="11" s="1"/>
  <c r="T10" i="11" s="1"/>
  <c r="T9" i="11" s="1"/>
  <c r="T8" i="11" s="1"/>
  <c r="P16" i="2"/>
  <c r="D9" i="3"/>
  <c r="H17" i="5"/>
  <c r="H16" i="5" s="1"/>
  <c r="H15" i="5" s="1"/>
  <c r="H14" i="5" s="1"/>
  <c r="C30" i="5"/>
  <c r="C17" i="5" s="1"/>
  <c r="U15" i="8"/>
  <c r="U11" i="8" s="1"/>
  <c r="AA28" i="8"/>
  <c r="S77" i="8"/>
  <c r="S76" i="8" s="1"/>
  <c r="W76" i="8"/>
  <c r="M12" i="17"/>
  <c r="M11" i="17" s="1"/>
  <c r="D26" i="20"/>
  <c r="C26" i="20" s="1"/>
  <c r="E9" i="3"/>
  <c r="N16" i="3"/>
  <c r="R10" i="5"/>
  <c r="R16" i="5"/>
  <c r="R15" i="5" s="1"/>
  <c r="R14" i="5" s="1"/>
  <c r="C13" i="7"/>
  <c r="W9" i="8"/>
  <c r="W8" i="8" s="1"/>
  <c r="O12" i="8"/>
  <c r="Y11" i="8"/>
  <c r="N14" i="8"/>
  <c r="AI14" i="8" s="1"/>
  <c r="C20" i="8"/>
  <c r="AC15" i="8"/>
  <c r="AC11" i="8" s="1"/>
  <c r="V28" i="8"/>
  <c r="AA34" i="8"/>
  <c r="AI44" i="8"/>
  <c r="AA59" i="8"/>
  <c r="R59" i="8"/>
  <c r="N62" i="8"/>
  <c r="AI62" i="8" s="1"/>
  <c r="C75" i="8"/>
  <c r="AI75" i="8" s="1"/>
  <c r="C78" i="8"/>
  <c r="AI78" i="8" s="1"/>
  <c r="J8" i="9"/>
  <c r="T10" i="9"/>
  <c r="T9" i="9" s="1"/>
  <c r="E8" i="9"/>
  <c r="Q8" i="10"/>
  <c r="P9" i="10"/>
  <c r="X9" i="10"/>
  <c r="X8" i="10" s="1"/>
  <c r="AF9" i="10"/>
  <c r="AF8" i="10" s="1"/>
  <c r="F8" i="11"/>
  <c r="V8" i="11"/>
  <c r="L8" i="12"/>
  <c r="S16" i="12"/>
  <c r="Y8" i="12"/>
  <c r="T20" i="13"/>
  <c r="S21" i="13"/>
  <c r="S20" i="13" s="1"/>
  <c r="S8" i="13" s="1"/>
  <c r="AA8" i="12"/>
  <c r="AE11" i="8"/>
  <c r="AI65" i="8"/>
  <c r="AC10" i="7"/>
  <c r="AC9" i="7" s="1"/>
  <c r="AC8" i="7" s="1"/>
  <c r="AI20" i="8"/>
  <c r="AD28" i="8"/>
  <c r="AI33" i="8"/>
  <c r="AI43" i="8"/>
  <c r="X59" i="8"/>
  <c r="C79" i="8"/>
  <c r="AI79" i="8" s="1"/>
  <c r="I78" i="8"/>
  <c r="W8" i="9"/>
  <c r="AD8" i="9"/>
  <c r="N15" i="9"/>
  <c r="R8" i="10"/>
  <c r="O26" i="10"/>
  <c r="O25" i="10" s="1"/>
  <c r="O24" i="10" s="1"/>
  <c r="N27" i="10"/>
  <c r="N26" i="10" s="1"/>
  <c r="N25" i="10" s="1"/>
  <c r="P8" i="11"/>
  <c r="AF8" i="11"/>
  <c r="M8" i="12"/>
  <c r="C20" i="14"/>
  <c r="C19" i="14" s="1"/>
  <c r="C18" i="14" s="1"/>
  <c r="C17" i="14" s="1"/>
  <c r="D19" i="14"/>
  <c r="D18" i="14" s="1"/>
  <c r="D17" i="14" s="1"/>
  <c r="AO66" i="15"/>
  <c r="J15" i="16"/>
  <c r="J14" i="16" s="1"/>
  <c r="J13" i="16" s="1"/>
  <c r="K16" i="16"/>
  <c r="K15" i="16" s="1"/>
  <c r="K14" i="16" s="1"/>
  <c r="K13" i="16" s="1"/>
  <c r="H49" i="5"/>
  <c r="C50" i="5"/>
  <c r="AC8" i="11"/>
  <c r="M41" i="5"/>
  <c r="M12" i="5" s="1"/>
  <c r="P16" i="5"/>
  <c r="P15" i="5" s="1"/>
  <c r="P14" i="5" s="1"/>
  <c r="Q28" i="8"/>
  <c r="Y8" i="11"/>
  <c r="S17" i="11"/>
  <c r="S16" i="11" s="1"/>
  <c r="S15" i="11" s="1"/>
  <c r="S13" i="11" s="1"/>
  <c r="W16" i="11"/>
  <c r="W15" i="11" s="1"/>
  <c r="W13" i="11" s="1"/>
  <c r="W12" i="11" s="1"/>
  <c r="W11" i="11" s="1"/>
  <c r="W10" i="11" s="1"/>
  <c r="W9" i="11" s="1"/>
  <c r="W8" i="11" s="1"/>
  <c r="N21" i="3"/>
  <c r="D20" i="20"/>
  <c r="C20" i="20" s="1"/>
  <c r="N98" i="3"/>
  <c r="N97" i="3" s="1"/>
  <c r="P21" i="3"/>
  <c r="G13" i="20"/>
  <c r="M107" i="4"/>
  <c r="L107" i="4" s="1"/>
  <c r="M113" i="4"/>
  <c r="M158" i="4"/>
  <c r="L158" i="4" s="1"/>
  <c r="U158" i="4" s="1"/>
  <c r="M17" i="5"/>
  <c r="M16" i="5" s="1"/>
  <c r="M15" i="5" s="1"/>
  <c r="M14" i="5" s="1"/>
  <c r="D35" i="5"/>
  <c r="M42" i="5"/>
  <c r="M44" i="5"/>
  <c r="M43" i="5" s="1"/>
  <c r="AA11" i="8"/>
  <c r="C23" i="8"/>
  <c r="U28" i="8"/>
  <c r="X28" i="8"/>
  <c r="S36" i="8"/>
  <c r="S35" i="8" s="1"/>
  <c r="O46" i="8"/>
  <c r="N46" i="8" s="1"/>
  <c r="D57" i="8"/>
  <c r="AE45" i="8"/>
  <c r="AE59" i="8"/>
  <c r="L8" i="9"/>
  <c r="AG8" i="9"/>
  <c r="K8" i="11"/>
  <c r="N23" i="11"/>
  <c r="BB56" i="15"/>
  <c r="O10" i="6"/>
  <c r="O9" i="6" s="1"/>
  <c r="O8" i="6" s="1"/>
  <c r="E8" i="11"/>
  <c r="AD8" i="14"/>
  <c r="I13" i="20"/>
  <c r="Q44" i="5"/>
  <c r="Q43" i="5" s="1"/>
  <c r="Q42" i="5"/>
  <c r="C11" i="7"/>
  <c r="N13" i="7"/>
  <c r="R11" i="8"/>
  <c r="Y15" i="8"/>
  <c r="N23" i="8"/>
  <c r="AI23" i="8" s="1"/>
  <c r="AI25" i="8"/>
  <c r="AI27" i="8"/>
  <c r="L28" i="8"/>
  <c r="M46" i="8"/>
  <c r="M45" i="8" s="1"/>
  <c r="S48" i="8"/>
  <c r="S47" i="8" s="1"/>
  <c r="AC60" i="8"/>
  <c r="AC59" i="8" s="1"/>
  <c r="N74" i="8"/>
  <c r="O73" i="8"/>
  <c r="O72" i="8" s="1"/>
  <c r="N72" i="8" s="1"/>
  <c r="D76" i="8"/>
  <c r="C76" i="8" s="1"/>
  <c r="C77" i="8"/>
  <c r="M8" i="9"/>
  <c r="Y8" i="10"/>
  <c r="J8" i="11"/>
  <c r="R8" i="11"/>
  <c r="N21" i="11"/>
  <c r="O20" i="11"/>
  <c r="O19" i="11" s="1"/>
  <c r="O18" i="11" s="1"/>
  <c r="G8" i="12"/>
  <c r="F8" i="12"/>
  <c r="S15" i="12"/>
  <c r="T13" i="12"/>
  <c r="T12" i="12" s="1"/>
  <c r="T11" i="12" s="1"/>
  <c r="T10" i="12" s="1"/>
  <c r="T9" i="12" s="1"/>
  <c r="F8" i="13"/>
  <c r="AG45" i="14"/>
  <c r="L8" i="11"/>
  <c r="D28" i="20"/>
  <c r="C28" i="20" s="1"/>
  <c r="N21" i="2"/>
  <c r="D22" i="20"/>
  <c r="D97" i="2"/>
  <c r="D16" i="20"/>
  <c r="C16" i="20" s="1"/>
  <c r="R13" i="20"/>
  <c r="P92" i="4"/>
  <c r="T48" i="5"/>
  <c r="T11" i="5" s="1"/>
  <c r="N12" i="7"/>
  <c r="AI12" i="7" s="1"/>
  <c r="C10" i="8"/>
  <c r="C9" i="8" s="1"/>
  <c r="C8" i="8" s="1"/>
  <c r="AD11" i="8"/>
  <c r="S19" i="8"/>
  <c r="V15" i="8"/>
  <c r="V11" i="8" s="1"/>
  <c r="E28" i="8"/>
  <c r="Z28" i="8"/>
  <c r="N42" i="8"/>
  <c r="T47" i="8"/>
  <c r="T46" i="8" s="1"/>
  <c r="N54" i="8"/>
  <c r="AI54" i="8" s="1"/>
  <c r="AG59" i="8"/>
  <c r="Q8" i="9"/>
  <c r="J10" i="10"/>
  <c r="J9" i="10" s="1"/>
  <c r="J8" i="10" s="1"/>
  <c r="AB8" i="10"/>
  <c r="I9" i="10"/>
  <c r="I8" i="10" s="1"/>
  <c r="AD17" i="10"/>
  <c r="O92" i="4"/>
  <c r="C17" i="11"/>
  <c r="C16" i="11" s="1"/>
  <c r="C15" i="11" s="1"/>
  <c r="AI14" i="12"/>
  <c r="M8" i="13"/>
  <c r="W18" i="13"/>
  <c r="W17" i="13" s="1"/>
  <c r="W16" i="13" s="1"/>
  <c r="W8" i="13" s="1"/>
  <c r="V27" i="14"/>
  <c r="D40" i="14"/>
  <c r="C40" i="14" s="1"/>
  <c r="M12" i="18"/>
  <c r="M11" i="18" s="1"/>
  <c r="R34" i="8"/>
  <c r="AC34" i="8"/>
  <c r="N40" i="8"/>
  <c r="AD45" i="8"/>
  <c r="AI56" i="8"/>
  <c r="C58" i="8"/>
  <c r="Q59" i="8"/>
  <c r="AF8" i="9"/>
  <c r="E9" i="10"/>
  <c r="E8" i="10" s="1"/>
  <c r="W9" i="10"/>
  <c r="AE9" i="10"/>
  <c r="AE8" i="10" s="1"/>
  <c r="Q8" i="11"/>
  <c r="E8" i="12"/>
  <c r="AD8" i="12"/>
  <c r="U8" i="12"/>
  <c r="P8" i="14"/>
  <c r="F8" i="14"/>
  <c r="AB24" i="14"/>
  <c r="N25" i="14"/>
  <c r="S48" i="14"/>
  <c r="S47" i="14" s="1"/>
  <c r="W47" i="14"/>
  <c r="D59" i="14"/>
  <c r="C59" i="14" s="1"/>
  <c r="Z71" i="14"/>
  <c r="AY51" i="15"/>
  <c r="D16" i="19"/>
  <c r="E15" i="19"/>
  <c r="K23" i="14"/>
  <c r="U27" i="14"/>
  <c r="U23" i="14" s="1"/>
  <c r="AG42" i="14"/>
  <c r="H57" i="14"/>
  <c r="W72" i="14"/>
  <c r="J10" i="15"/>
  <c r="Z10" i="15"/>
  <c r="AF45" i="8"/>
  <c r="U46" i="8"/>
  <c r="U45" i="8" s="1"/>
  <c r="I49" i="8"/>
  <c r="AD59" i="8"/>
  <c r="C68" i="8"/>
  <c r="G10" i="10"/>
  <c r="G9" i="10" s="1"/>
  <c r="G8" i="10" s="1"/>
  <c r="C14" i="10"/>
  <c r="N29" i="10"/>
  <c r="AG8" i="11"/>
  <c r="H8" i="12"/>
  <c r="R8" i="12"/>
  <c r="V8" i="13"/>
  <c r="W8" i="14"/>
  <c r="W28" i="14"/>
  <c r="AG39" i="14"/>
  <c r="G40" i="14"/>
  <c r="Z46" i="14"/>
  <c r="AU89" i="15"/>
  <c r="AN90" i="15"/>
  <c r="AN89" i="15" s="1"/>
  <c r="J94" i="16"/>
  <c r="K96" i="16"/>
  <c r="K94" i="16" s="1"/>
  <c r="K24" i="18"/>
  <c r="J7" i="19"/>
  <c r="L34" i="8"/>
  <c r="N38" i="8"/>
  <c r="C41" i="8"/>
  <c r="AI41" i="8" s="1"/>
  <c r="C42" i="8"/>
  <c r="AC46" i="8"/>
  <c r="AC45" i="8" s="1"/>
  <c r="N50" i="8"/>
  <c r="P59" i="8"/>
  <c r="U59" i="8"/>
  <c r="N68" i="8"/>
  <c r="O69" i="8"/>
  <c r="N69" i="8" s="1"/>
  <c r="W73" i="8"/>
  <c r="W72" i="8" s="1"/>
  <c r="H10" i="10"/>
  <c r="H9" i="10" s="1"/>
  <c r="H8" i="10" s="1"/>
  <c r="I18" i="10"/>
  <c r="I17" i="10" s="1"/>
  <c r="AE8" i="11"/>
  <c r="C21" i="11"/>
  <c r="C20" i="11" s="1"/>
  <c r="C19" i="11" s="1"/>
  <c r="C18" i="11" s="1"/>
  <c r="C23" i="11"/>
  <c r="C22" i="11" s="1"/>
  <c r="AG8" i="12"/>
  <c r="AC12" i="12"/>
  <c r="AC11" i="12" s="1"/>
  <c r="AC10" i="12" s="1"/>
  <c r="AC9" i="12" s="1"/>
  <c r="AC8" i="12" s="1"/>
  <c r="Z8" i="13"/>
  <c r="Q8" i="14"/>
  <c r="Y8" i="14"/>
  <c r="D11" i="14"/>
  <c r="D10" i="14" s="1"/>
  <c r="D9" i="14" s="1"/>
  <c r="C25" i="14"/>
  <c r="D24" i="14"/>
  <c r="P71" i="14"/>
  <c r="L71" i="14"/>
  <c r="AY84" i="15"/>
  <c r="I71" i="16"/>
  <c r="I65" i="16" s="1"/>
  <c r="J65" i="16"/>
  <c r="T45" i="8"/>
  <c r="S71" i="8"/>
  <c r="Y8" i="9"/>
  <c r="R8" i="9"/>
  <c r="AA8" i="9"/>
  <c r="X8" i="9"/>
  <c r="M8" i="10"/>
  <c r="S10" i="10"/>
  <c r="S9" i="10" s="1"/>
  <c r="AA10" i="10"/>
  <c r="AA9" i="10" s="1"/>
  <c r="AA8" i="10" s="1"/>
  <c r="C20" i="10"/>
  <c r="AI20" i="10" s="1"/>
  <c r="M8" i="11"/>
  <c r="C13" i="11"/>
  <c r="P8" i="12"/>
  <c r="J8" i="12"/>
  <c r="AH8" i="12"/>
  <c r="AD8" i="13"/>
  <c r="C19" i="13"/>
  <c r="C18" i="13" s="1"/>
  <c r="C17" i="13" s="1"/>
  <c r="C16" i="13" s="1"/>
  <c r="Z8" i="14"/>
  <c r="N16" i="14"/>
  <c r="N15" i="14" s="1"/>
  <c r="N14" i="14" s="1"/>
  <c r="C37" i="14"/>
  <c r="N55" i="14"/>
  <c r="N79" i="14"/>
  <c r="N72" i="14" s="1"/>
  <c r="V44" i="15"/>
  <c r="K44" i="15"/>
  <c r="D44" i="15" s="1"/>
  <c r="BB61" i="15"/>
  <c r="AY59" i="15"/>
  <c r="BB59" i="15" s="1"/>
  <c r="AX66" i="15"/>
  <c r="O23" i="16"/>
  <c r="D8" i="19"/>
  <c r="E7" i="19"/>
  <c r="D7" i="19" s="1"/>
  <c r="R8" i="13"/>
  <c r="AH8" i="13"/>
  <c r="M23" i="14"/>
  <c r="AG26" i="14"/>
  <c r="M40" i="14"/>
  <c r="Y40" i="14"/>
  <c r="M46" i="14"/>
  <c r="K46" i="14"/>
  <c r="U58" i="14"/>
  <c r="U57" i="14" s="1"/>
  <c r="N62" i="14"/>
  <c r="C65" i="14"/>
  <c r="N66" i="14"/>
  <c r="AA71" i="14"/>
  <c r="C76" i="14"/>
  <c r="AG76" i="14" s="1"/>
  <c r="N77" i="14"/>
  <c r="S79" i="14"/>
  <c r="E71" i="14"/>
  <c r="Y71" i="14"/>
  <c r="W43" i="15"/>
  <c r="W12" i="15" s="1"/>
  <c r="W10" i="15" s="1"/>
  <c r="AY44" i="15"/>
  <c r="BB44" i="15" s="1"/>
  <c r="AZ11" i="15"/>
  <c r="AZ10" i="15" s="1"/>
  <c r="P113" i="16"/>
  <c r="M113" i="16"/>
  <c r="L24" i="17"/>
  <c r="L10" i="17" s="1"/>
  <c r="O42" i="17"/>
  <c r="O24" i="17" s="1"/>
  <c r="K42" i="17"/>
  <c r="I95" i="17"/>
  <c r="Q95" i="17"/>
  <c r="P95" i="17"/>
  <c r="O12" i="18"/>
  <c r="O11" i="18" s="1"/>
  <c r="H26" i="18"/>
  <c r="H25" i="18" s="1"/>
  <c r="H24" i="18" s="1"/>
  <c r="H10" i="18" s="1"/>
  <c r="R8" i="14"/>
  <c r="E8" i="14"/>
  <c r="M8" i="14"/>
  <c r="U8" i="14"/>
  <c r="AC10" i="14"/>
  <c r="AC9" i="14" s="1"/>
  <c r="AC8" i="14" s="1"/>
  <c r="O94" i="4"/>
  <c r="N37" i="14"/>
  <c r="AG37" i="14" s="1"/>
  <c r="AC40" i="14"/>
  <c r="AE71" i="14"/>
  <c r="AB72" i="14"/>
  <c r="AB71" i="14" s="1"/>
  <c r="S87" i="14"/>
  <c r="S85" i="14" s="1"/>
  <c r="S84" i="14" s="1"/>
  <c r="AH10" i="15"/>
  <c r="I43" i="16"/>
  <c r="P23" i="16"/>
  <c r="N12" i="17"/>
  <c r="N11" i="17" s="1"/>
  <c r="L7" i="19"/>
  <c r="L8" i="13"/>
  <c r="R23" i="14"/>
  <c r="O24" i="14"/>
  <c r="N24" i="14" s="1"/>
  <c r="Y27" i="14"/>
  <c r="Y23" i="14" s="1"/>
  <c r="I27" i="14"/>
  <c r="S37" i="14"/>
  <c r="S36" i="14" s="1"/>
  <c r="L58" i="14"/>
  <c r="L57" i="14" s="1"/>
  <c r="N64" i="14"/>
  <c r="AG64" i="14" s="1"/>
  <c r="N68" i="14"/>
  <c r="AG68" i="14" s="1"/>
  <c r="O73" i="14"/>
  <c r="N73" i="14" s="1"/>
  <c r="C75" i="14"/>
  <c r="C79" i="14"/>
  <c r="T81" i="14"/>
  <c r="AC71" i="14"/>
  <c r="BA11" i="15"/>
  <c r="BA10" i="15" s="1"/>
  <c r="J35" i="16"/>
  <c r="L113" i="16"/>
  <c r="O12" i="17"/>
  <c r="O11" i="17" s="1"/>
  <c r="O10" i="17" s="1"/>
  <c r="I12" i="18"/>
  <c r="I11" i="18" s="1"/>
  <c r="H15" i="18"/>
  <c r="H12" i="18" s="1"/>
  <c r="H11" i="18" s="1"/>
  <c r="D9" i="19"/>
  <c r="AE10" i="14"/>
  <c r="AE9" i="14" s="1"/>
  <c r="AE8" i="14" s="1"/>
  <c r="S94" i="4"/>
  <c r="Q94" i="4" s="1"/>
  <c r="AD23" i="14"/>
  <c r="U40" i="14"/>
  <c r="W40" i="14"/>
  <c r="J46" i="14"/>
  <c r="AB46" i="14"/>
  <c r="AG52" i="14"/>
  <c r="AB58" i="14"/>
  <c r="AB57" i="14" s="1"/>
  <c r="U71" i="14"/>
  <c r="AY11" i="15"/>
  <c r="AY10" i="15" s="1"/>
  <c r="F10" i="15"/>
  <c r="N10" i="15"/>
  <c r="V10" i="15"/>
  <c r="AD10" i="15"/>
  <c r="AP82" i="15"/>
  <c r="AP66" i="15" s="1"/>
  <c r="AR82" i="15"/>
  <c r="AR66" i="15" s="1"/>
  <c r="N113" i="16"/>
  <c r="H12" i="17"/>
  <c r="H11" i="17" s="1"/>
  <c r="N95" i="17"/>
  <c r="K12" i="18"/>
  <c r="K11" i="18" s="1"/>
  <c r="K10" i="18" s="1"/>
  <c r="J12" i="18"/>
  <c r="J11" i="18" s="1"/>
  <c r="O24" i="18"/>
  <c r="I42" i="18"/>
  <c r="Q42" i="18"/>
  <c r="I95" i="18"/>
  <c r="Q95" i="18"/>
  <c r="H8" i="14"/>
  <c r="X8" i="14"/>
  <c r="N30" i="14"/>
  <c r="AG30" i="14" s="1"/>
  <c r="N31" i="14"/>
  <c r="AG31" i="14" s="1"/>
  <c r="C34" i="14"/>
  <c r="V40" i="14"/>
  <c r="AA40" i="14"/>
  <c r="T46" i="14"/>
  <c r="C50" i="14"/>
  <c r="N51" i="14"/>
  <c r="AG53" i="14"/>
  <c r="N56" i="14"/>
  <c r="AG56" i="14" s="1"/>
  <c r="R57" i="14"/>
  <c r="C74" i="14"/>
  <c r="AG74" i="14" s="1"/>
  <c r="N80" i="14"/>
  <c r="M71" i="14"/>
  <c r="W85" i="14"/>
  <c r="W84" i="14" s="1"/>
  <c r="N42" i="17"/>
  <c r="P24" i="18"/>
  <c r="P10" i="18" s="1"/>
  <c r="H43" i="18"/>
  <c r="H42" i="18" s="1"/>
  <c r="H96" i="18"/>
  <c r="H95" i="18" s="1"/>
  <c r="BB46" i="15"/>
  <c r="AU83" i="15"/>
  <c r="AU82" i="15" s="1"/>
  <c r="K43" i="16"/>
  <c r="L23" i="16"/>
  <c r="L22" i="16" s="1"/>
  <c r="L21" i="16" s="1"/>
  <c r="J101" i="16"/>
  <c r="H71" i="17"/>
  <c r="H58" i="17" s="1"/>
  <c r="H24" i="17" s="1"/>
  <c r="H10" i="17" s="1"/>
  <c r="N12" i="18"/>
  <c r="N11" i="18" s="1"/>
  <c r="D43" i="5"/>
  <c r="C43" i="5" s="1"/>
  <c r="P12" i="5"/>
  <c r="L36" i="5"/>
  <c r="L38" i="5"/>
  <c r="U38" i="5" s="1"/>
  <c r="L41" i="5"/>
  <c r="U41" i="5" s="1"/>
  <c r="Q48" i="5"/>
  <c r="Q11" i="5" s="1"/>
  <c r="Q47" i="5"/>
  <c r="Q46" i="5" s="1"/>
  <c r="U23" i="5"/>
  <c r="N48" i="5"/>
  <c r="N11" i="5" s="1"/>
  <c r="U19" i="5"/>
  <c r="U26" i="5"/>
  <c r="G10" i="5"/>
  <c r="I48" i="5"/>
  <c r="I11" i="5" s="1"/>
  <c r="K13" i="5"/>
  <c r="K10" i="5"/>
  <c r="U25" i="5"/>
  <c r="U40" i="5"/>
  <c r="L45" i="5"/>
  <c r="U45" i="5" s="1"/>
  <c r="R47" i="5"/>
  <c r="R46" i="5" s="1"/>
  <c r="R9" i="5"/>
  <c r="H35" i="5"/>
  <c r="G43" i="5"/>
  <c r="U50" i="5"/>
  <c r="U32" i="5"/>
  <c r="Q41" i="5"/>
  <c r="Q12" i="5" s="1"/>
  <c r="M47" i="5"/>
  <c r="M46" i="5" s="1"/>
  <c r="T91" i="4"/>
  <c r="T20" i="4"/>
  <c r="T28" i="20" s="1"/>
  <c r="U146" i="4"/>
  <c r="U153" i="4"/>
  <c r="M47" i="2"/>
  <c r="M18" i="2" s="1"/>
  <c r="Q78" i="2"/>
  <c r="R21" i="2"/>
  <c r="R29" i="20" s="1"/>
  <c r="U166" i="3"/>
  <c r="C17" i="3"/>
  <c r="R16" i="2"/>
  <c r="R24" i="20" s="1"/>
  <c r="Q74" i="2"/>
  <c r="P19" i="2"/>
  <c r="P21" i="4"/>
  <c r="M86" i="4"/>
  <c r="P91" i="4"/>
  <c r="M93" i="4"/>
  <c r="L93" i="4" s="1"/>
  <c r="P16" i="4"/>
  <c r="P19" i="4"/>
  <c r="K111" i="4"/>
  <c r="K110" i="4" s="1"/>
  <c r="K12" i="20" s="1"/>
  <c r="D114" i="4"/>
  <c r="M114" i="4"/>
  <c r="M120" i="4"/>
  <c r="L120" i="4" s="1"/>
  <c r="U120" i="4" s="1"/>
  <c r="M144" i="4"/>
  <c r="L144" i="4" s="1"/>
  <c r="M147" i="4"/>
  <c r="L147" i="4" s="1"/>
  <c r="M156" i="4"/>
  <c r="L156" i="4" s="1"/>
  <c r="U156" i="4" s="1"/>
  <c r="L113" i="4"/>
  <c r="Q114" i="4"/>
  <c r="Q151" i="4"/>
  <c r="L151" i="4" s="1"/>
  <c r="R150" i="4"/>
  <c r="Q150" i="4" s="1"/>
  <c r="M154" i="4"/>
  <c r="L154" i="4" s="1"/>
  <c r="U154" i="4" s="1"/>
  <c r="N150" i="4"/>
  <c r="Q45" i="4"/>
  <c r="L45" i="4" s="1"/>
  <c r="R27" i="4"/>
  <c r="Q27" i="4" s="1"/>
  <c r="C65" i="4"/>
  <c r="U65" i="4" s="1"/>
  <c r="U66" i="4"/>
  <c r="G85" i="4"/>
  <c r="G84" i="4" s="1"/>
  <c r="G10" i="4"/>
  <c r="G18" i="20" s="1"/>
  <c r="P85" i="4"/>
  <c r="P10" i="4"/>
  <c r="Q92" i="4"/>
  <c r="R91" i="4"/>
  <c r="R11" i="4" s="1"/>
  <c r="N16" i="4"/>
  <c r="N24" i="20" s="1"/>
  <c r="M103" i="4"/>
  <c r="L103" i="4" s="1"/>
  <c r="M106" i="4"/>
  <c r="N19" i="4"/>
  <c r="Q109" i="4"/>
  <c r="H112" i="4"/>
  <c r="M121" i="4"/>
  <c r="L121" i="4" s="1"/>
  <c r="U121" i="4" s="1"/>
  <c r="M123" i="4"/>
  <c r="M145" i="4"/>
  <c r="L145" i="4" s="1"/>
  <c r="U145" i="4" s="1"/>
  <c r="P150" i="4"/>
  <c r="M157" i="4"/>
  <c r="N20" i="4"/>
  <c r="P18" i="4"/>
  <c r="I85" i="4"/>
  <c r="H86" i="4"/>
  <c r="H10" i="4" s="1"/>
  <c r="I10" i="4"/>
  <c r="Q86" i="4"/>
  <c r="Q10" i="4" s="1"/>
  <c r="R10" i="4"/>
  <c r="T90" i="4"/>
  <c r="N98" i="4"/>
  <c r="N13" i="4"/>
  <c r="M99" i="4"/>
  <c r="L99" i="4" s="1"/>
  <c r="L117" i="4"/>
  <c r="R18" i="4"/>
  <c r="R116" i="4"/>
  <c r="Q122" i="4"/>
  <c r="N12" i="4"/>
  <c r="M125" i="4"/>
  <c r="P20" i="4"/>
  <c r="E85" i="4"/>
  <c r="E84" i="4" s="1"/>
  <c r="D86" i="4"/>
  <c r="D28" i="4"/>
  <c r="E27" i="4"/>
  <c r="D27" i="4" s="1"/>
  <c r="E10" i="4"/>
  <c r="M48" i="4"/>
  <c r="L48" i="4" s="1"/>
  <c r="U48" i="4" s="1"/>
  <c r="N47" i="4"/>
  <c r="N46" i="4" s="1"/>
  <c r="K85" i="4"/>
  <c r="K84" i="4" s="1"/>
  <c r="K10" i="4"/>
  <c r="T85" i="4"/>
  <c r="T10" i="4"/>
  <c r="N91" i="4"/>
  <c r="M92" i="4"/>
  <c r="I91" i="4"/>
  <c r="H93" i="4"/>
  <c r="H91" i="4" s="1"/>
  <c r="M94" i="4"/>
  <c r="P98" i="4"/>
  <c r="P13" i="4"/>
  <c r="Q106" i="4"/>
  <c r="R19" i="4"/>
  <c r="M108" i="4"/>
  <c r="L108" i="4" s="1"/>
  <c r="U108" i="4" s="1"/>
  <c r="M109" i="4"/>
  <c r="D112" i="4"/>
  <c r="T18" i="4"/>
  <c r="Q123" i="4"/>
  <c r="R20" i="4"/>
  <c r="M155" i="4"/>
  <c r="N18" i="4"/>
  <c r="E103" i="3"/>
  <c r="E11" i="20" s="1"/>
  <c r="C97" i="3"/>
  <c r="C96" i="3" s="1"/>
  <c r="I103" i="3"/>
  <c r="I11" i="20" s="1"/>
  <c r="P19" i="3"/>
  <c r="U130" i="3"/>
  <c r="P97" i="3"/>
  <c r="K103" i="3"/>
  <c r="K11" i="20" s="1"/>
  <c r="H106" i="3"/>
  <c r="N123" i="3"/>
  <c r="N118" i="3" s="1"/>
  <c r="N152" i="3"/>
  <c r="M158" i="3"/>
  <c r="L158" i="3" s="1"/>
  <c r="U158" i="3" s="1"/>
  <c r="N163" i="3"/>
  <c r="N16" i="20" s="1"/>
  <c r="N85" i="4"/>
  <c r="N10" i="4"/>
  <c r="C60" i="4"/>
  <c r="U60" i="4" s="1"/>
  <c r="C47" i="4"/>
  <c r="P116" i="4"/>
  <c r="N139" i="4"/>
  <c r="G111" i="4"/>
  <c r="G110" i="4" s="1"/>
  <c r="G12" i="20" s="1"/>
  <c r="P46" i="4"/>
  <c r="P26" i="4" s="1"/>
  <c r="P139" i="4"/>
  <c r="I46" i="4"/>
  <c r="I111" i="4"/>
  <c r="C128" i="4"/>
  <c r="P111" i="4"/>
  <c r="P110" i="4" s="1"/>
  <c r="M28" i="4"/>
  <c r="M27" i="4" s="1"/>
  <c r="L29" i="4"/>
  <c r="R46" i="4"/>
  <c r="C67" i="4"/>
  <c r="U67" i="4" s="1"/>
  <c r="C94" i="4"/>
  <c r="C95" i="4"/>
  <c r="U95" i="4" s="1"/>
  <c r="N102" i="4"/>
  <c r="T102" i="4"/>
  <c r="C29" i="4"/>
  <c r="C28" i="4" s="1"/>
  <c r="T46" i="4"/>
  <c r="T26" i="4" s="1"/>
  <c r="P102" i="4"/>
  <c r="N116" i="4"/>
  <c r="C96" i="4"/>
  <c r="U96" i="4" s="1"/>
  <c r="R102" i="4"/>
  <c r="R97" i="4" s="1"/>
  <c r="E111" i="4"/>
  <c r="R111" i="4"/>
  <c r="T116" i="4"/>
  <c r="C82" i="4"/>
  <c r="U82" i="4" s="1"/>
  <c r="K46" i="4"/>
  <c r="K26" i="4" s="1"/>
  <c r="N14" i="4"/>
  <c r="N22" i="20" s="1"/>
  <c r="U68" i="3"/>
  <c r="U69" i="3"/>
  <c r="Q105" i="3"/>
  <c r="R13" i="3"/>
  <c r="R21" i="20" s="1"/>
  <c r="N18" i="3"/>
  <c r="C92" i="3"/>
  <c r="U93" i="3"/>
  <c r="P104" i="3"/>
  <c r="P13" i="3"/>
  <c r="P21" i="20" s="1"/>
  <c r="Q115" i="3"/>
  <c r="R18" i="3"/>
  <c r="R26" i="20" s="1"/>
  <c r="R108" i="3"/>
  <c r="C146" i="3"/>
  <c r="U147" i="3"/>
  <c r="C161" i="3"/>
  <c r="U161" i="3" s="1"/>
  <c r="U162" i="3"/>
  <c r="U111" i="3"/>
  <c r="R96" i="3"/>
  <c r="M109" i="3"/>
  <c r="N108" i="3"/>
  <c r="P123" i="3"/>
  <c r="P118" i="3" s="1"/>
  <c r="P18" i="3"/>
  <c r="N12" i="3"/>
  <c r="N131" i="3"/>
  <c r="P152" i="3"/>
  <c r="M160" i="3"/>
  <c r="L160" i="3" s="1"/>
  <c r="P163" i="3"/>
  <c r="P16" i="20" s="1"/>
  <c r="P20" i="3"/>
  <c r="P48" i="3"/>
  <c r="P26" i="3" s="1"/>
  <c r="Q112" i="3"/>
  <c r="T108" i="3"/>
  <c r="T103" i="3" s="1"/>
  <c r="T19" i="3"/>
  <c r="T27" i="20" s="1"/>
  <c r="C163" i="3"/>
  <c r="U164" i="3"/>
  <c r="T18" i="3"/>
  <c r="T26" i="20" s="1"/>
  <c r="T27" i="3"/>
  <c r="T26" i="3" s="1"/>
  <c r="N20" i="3"/>
  <c r="N48" i="3"/>
  <c r="N26" i="3" s="1"/>
  <c r="C66" i="3"/>
  <c r="C11" i="3" s="1"/>
  <c r="U67" i="3"/>
  <c r="C75" i="3"/>
  <c r="U75" i="3" s="1"/>
  <c r="U76" i="3"/>
  <c r="T96" i="3"/>
  <c r="G103" i="3"/>
  <c r="G11" i="20" s="1"/>
  <c r="N13" i="3"/>
  <c r="N21" i="20" s="1"/>
  <c r="P108" i="3"/>
  <c r="N19" i="3"/>
  <c r="Q120" i="3"/>
  <c r="Q119" i="3" s="1"/>
  <c r="R119" i="3"/>
  <c r="Q124" i="3"/>
  <c r="R123" i="3"/>
  <c r="P12" i="3"/>
  <c r="P131" i="3"/>
  <c r="Q144" i="3"/>
  <c r="R141" i="3"/>
  <c r="R14" i="3" s="1"/>
  <c r="Q156" i="3"/>
  <c r="Q152" i="3" s="1"/>
  <c r="R152" i="3"/>
  <c r="R14" i="20" s="1"/>
  <c r="Q167" i="3"/>
  <c r="R163" i="3"/>
  <c r="Q170" i="3"/>
  <c r="Q20" i="3" s="1"/>
  <c r="R20" i="3"/>
  <c r="Q171" i="3"/>
  <c r="Q21" i="3" s="1"/>
  <c r="P12" i="4"/>
  <c r="P14" i="4"/>
  <c r="C134" i="4"/>
  <c r="U134" i="4" s="1"/>
  <c r="C138" i="4"/>
  <c r="U138" i="4" s="1"/>
  <c r="R12" i="4"/>
  <c r="T14" i="4"/>
  <c r="T22" i="20" s="1"/>
  <c r="C77" i="4"/>
  <c r="U77" i="4" s="1"/>
  <c r="C151" i="4"/>
  <c r="C150" i="4" s="1"/>
  <c r="C76" i="4"/>
  <c r="U76" i="4" s="1"/>
  <c r="C78" i="4"/>
  <c r="U78" i="4" s="1"/>
  <c r="D23" i="4"/>
  <c r="C23" i="4" s="1"/>
  <c r="U23" i="4" s="1"/>
  <c r="C142" i="4"/>
  <c r="U142" i="4" s="1"/>
  <c r="R124" i="4"/>
  <c r="C137" i="4"/>
  <c r="U137" i="4" s="1"/>
  <c r="C80" i="4"/>
  <c r="U80" i="4" s="1"/>
  <c r="C81" i="4"/>
  <c r="U81" i="4" s="1"/>
  <c r="C72" i="4"/>
  <c r="U72" i="4" s="1"/>
  <c r="C62" i="3"/>
  <c r="C137" i="3"/>
  <c r="U138" i="3"/>
  <c r="C123" i="3"/>
  <c r="C118" i="3" s="1"/>
  <c r="C117" i="3" s="1"/>
  <c r="C141" i="3"/>
  <c r="C14" i="3" s="1"/>
  <c r="M127" i="3"/>
  <c r="L127" i="3" s="1"/>
  <c r="U127" i="3" s="1"/>
  <c r="M128" i="3"/>
  <c r="L128" i="3" s="1"/>
  <c r="U128" i="3" s="1"/>
  <c r="M132" i="3"/>
  <c r="M169" i="3"/>
  <c r="L169" i="3" s="1"/>
  <c r="U169" i="3" s="1"/>
  <c r="M156" i="3"/>
  <c r="M112" i="3"/>
  <c r="D106" i="3"/>
  <c r="M106" i="3"/>
  <c r="L106" i="3" s="1"/>
  <c r="U106" i="3" s="1"/>
  <c r="L116" i="3"/>
  <c r="U116" i="3" s="1"/>
  <c r="M129" i="3"/>
  <c r="M47" i="3"/>
  <c r="M27" i="3" s="1"/>
  <c r="M62" i="3"/>
  <c r="M113" i="3"/>
  <c r="M115" i="3"/>
  <c r="C12" i="3"/>
  <c r="H52" i="3"/>
  <c r="C52" i="3" s="1"/>
  <c r="U52" i="3" s="1"/>
  <c r="H104" i="3"/>
  <c r="H103" i="3" s="1"/>
  <c r="H11" i="20" s="1"/>
  <c r="N104" i="3"/>
  <c r="M105" i="3"/>
  <c r="M120" i="3"/>
  <c r="E134" i="3"/>
  <c r="M159" i="3"/>
  <c r="L159" i="3" s="1"/>
  <c r="H160" i="3"/>
  <c r="I90" i="3"/>
  <c r="I25" i="3" s="1"/>
  <c r="M99" i="3"/>
  <c r="L99" i="3" s="1"/>
  <c r="U99" i="3" s="1"/>
  <c r="M100" i="3"/>
  <c r="L100" i="3" s="1"/>
  <c r="U100" i="3" s="1"/>
  <c r="P134" i="3"/>
  <c r="M170" i="3"/>
  <c r="Q47" i="3"/>
  <c r="Q27" i="3" s="1"/>
  <c r="Q26" i="3" s="1"/>
  <c r="H51" i="3"/>
  <c r="H53" i="3"/>
  <c r="E90" i="3"/>
  <c r="E25" i="3" s="1"/>
  <c r="Q98" i="3"/>
  <c r="Q97" i="3" s="1"/>
  <c r="Q11" i="3" s="1"/>
  <c r="D104" i="3"/>
  <c r="M124" i="3"/>
  <c r="H134" i="3"/>
  <c r="H133" i="3" s="1"/>
  <c r="H13" i="20" s="1"/>
  <c r="M167" i="3"/>
  <c r="M171" i="3"/>
  <c r="C109" i="3"/>
  <c r="C83" i="3"/>
  <c r="U83" i="3" s="1"/>
  <c r="C31" i="3"/>
  <c r="U31" i="3" s="1"/>
  <c r="C32" i="3"/>
  <c r="U32" i="3" s="1"/>
  <c r="C79" i="3"/>
  <c r="C104" i="3"/>
  <c r="C13" i="3"/>
  <c r="C86" i="3"/>
  <c r="U86" i="3" s="1"/>
  <c r="C82" i="3"/>
  <c r="U82" i="3" s="1"/>
  <c r="U17" i="3"/>
  <c r="K90" i="3"/>
  <c r="K25" i="3" s="1"/>
  <c r="K24" i="3" s="1"/>
  <c r="C29" i="3"/>
  <c r="U29" i="3" s="1"/>
  <c r="C136" i="3"/>
  <c r="C151" i="3"/>
  <c r="G90" i="3"/>
  <c r="G25" i="3" s="1"/>
  <c r="P20" i="2"/>
  <c r="U70" i="2"/>
  <c r="N18" i="2"/>
  <c r="N26" i="20" s="1"/>
  <c r="N48" i="2"/>
  <c r="P18" i="2"/>
  <c r="P26" i="20" s="1"/>
  <c r="M48" i="2"/>
  <c r="M15" i="2"/>
  <c r="M23" i="20" s="1"/>
  <c r="Q77" i="2"/>
  <c r="Q19" i="2" s="1"/>
  <c r="R19" i="2"/>
  <c r="I48" i="2"/>
  <c r="D85" i="2"/>
  <c r="D84" i="2" s="1"/>
  <c r="D83" i="2" s="1"/>
  <c r="D19" i="20"/>
  <c r="C29" i="2"/>
  <c r="C28" i="2" s="1"/>
  <c r="H28" i="2"/>
  <c r="M28" i="2"/>
  <c r="Q28" i="2"/>
  <c r="L86" i="2"/>
  <c r="L85" i="2" s="1"/>
  <c r="L84" i="2" s="1"/>
  <c r="Q85" i="2"/>
  <c r="Q84" i="2" s="1"/>
  <c r="L92" i="2"/>
  <c r="L91" i="2" s="1"/>
  <c r="L90" i="2" s="1"/>
  <c r="Q91" i="2"/>
  <c r="Q90" i="2" s="1"/>
  <c r="L88" i="2"/>
  <c r="Q88" i="2"/>
  <c r="Q14" i="2" s="1"/>
  <c r="L98" i="2"/>
  <c r="Q97" i="2"/>
  <c r="P73" i="2"/>
  <c r="P72" i="2" s="1"/>
  <c r="P71" i="2" s="1"/>
  <c r="R73" i="2"/>
  <c r="R72" i="2" s="1"/>
  <c r="R71" i="2" s="1"/>
  <c r="M74" i="2"/>
  <c r="M16" i="2" s="1"/>
  <c r="N73" i="2"/>
  <c r="N72" i="2" s="1"/>
  <c r="N71" i="2" s="1"/>
  <c r="N27" i="2"/>
  <c r="N10" i="2"/>
  <c r="R10" i="2"/>
  <c r="R27" i="2"/>
  <c r="N62" i="2"/>
  <c r="N61" i="2" s="1"/>
  <c r="C77" i="2"/>
  <c r="K27" i="2"/>
  <c r="K10" i="2"/>
  <c r="K18" i="20" s="1"/>
  <c r="P62" i="2"/>
  <c r="P61" i="2" s="1"/>
  <c r="P48" i="2"/>
  <c r="T48" i="2"/>
  <c r="D48" i="2"/>
  <c r="L56" i="2"/>
  <c r="L55" i="2" s="1"/>
  <c r="Q55" i="2"/>
  <c r="C58" i="2"/>
  <c r="C57" i="2" s="1"/>
  <c r="Q54" i="2"/>
  <c r="R53" i="2"/>
  <c r="L58" i="2"/>
  <c r="L57" i="2" s="1"/>
  <c r="U67" i="2"/>
  <c r="U75" i="2"/>
  <c r="U80" i="2"/>
  <c r="C63" i="2"/>
  <c r="C62" i="2" s="1"/>
  <c r="L69" i="2"/>
  <c r="N12" i="2"/>
  <c r="N20" i="20" s="1"/>
  <c r="U64" i="2"/>
  <c r="P12" i="2"/>
  <c r="P14" i="2"/>
  <c r="Q12" i="2"/>
  <c r="Q20" i="20" s="1"/>
  <c r="R12" i="2"/>
  <c r="R14" i="2"/>
  <c r="L63" i="2"/>
  <c r="U65" i="2"/>
  <c r="L66" i="2"/>
  <c r="U76" i="2"/>
  <c r="U79" i="2"/>
  <c r="L33" i="2"/>
  <c r="U33" i="2" s="1"/>
  <c r="C98" i="2"/>
  <c r="C89" i="2"/>
  <c r="C60" i="2"/>
  <c r="C59" i="2" s="1"/>
  <c r="C15" i="2" s="1"/>
  <c r="L32" i="2"/>
  <c r="U32" i="2" s="1"/>
  <c r="L46" i="2"/>
  <c r="U46" i="2" s="1"/>
  <c r="L31" i="2"/>
  <c r="U31" i="2" s="1"/>
  <c r="C50" i="2"/>
  <c r="C56" i="2"/>
  <c r="C96" i="2"/>
  <c r="C94" i="2" s="1"/>
  <c r="C93" i="2" s="1"/>
  <c r="L42" i="2"/>
  <c r="U42" i="2" s="1"/>
  <c r="Q47" i="2"/>
  <c r="L60" i="2"/>
  <c r="L37" i="2"/>
  <c r="U37" i="2" s="1"/>
  <c r="L44" i="2"/>
  <c r="U44" i="2" s="1"/>
  <c r="L96" i="2"/>
  <c r="L94" i="2" s="1"/>
  <c r="L93" i="2" s="1"/>
  <c r="C86" i="2"/>
  <c r="C92" i="2"/>
  <c r="L95" i="2"/>
  <c r="L35" i="2"/>
  <c r="U35" i="2" s="1"/>
  <c r="L40" i="2"/>
  <c r="U40" i="2" s="1"/>
  <c r="L30" i="2"/>
  <c r="U30" i="2" s="1"/>
  <c r="L36" i="2"/>
  <c r="U36" i="2" s="1"/>
  <c r="L34" i="2"/>
  <c r="U34" i="2" s="1"/>
  <c r="L43" i="2"/>
  <c r="U43" i="2" s="1"/>
  <c r="C54" i="2"/>
  <c r="C95" i="2"/>
  <c r="H47" i="5"/>
  <c r="H46" i="5" s="1"/>
  <c r="H48" i="5"/>
  <c r="H11" i="5" s="1"/>
  <c r="P13" i="5"/>
  <c r="P10" i="5"/>
  <c r="E10" i="5"/>
  <c r="E9" i="5" s="1"/>
  <c r="D16" i="5"/>
  <c r="D15" i="5" s="1"/>
  <c r="D14" i="5" s="1"/>
  <c r="U20" i="5"/>
  <c r="U22" i="5"/>
  <c r="U34" i="5"/>
  <c r="P48" i="5"/>
  <c r="P11" i="5" s="1"/>
  <c r="U21" i="5"/>
  <c r="U33" i="5"/>
  <c r="M35" i="5"/>
  <c r="L37" i="5"/>
  <c r="L35" i="5" s="1"/>
  <c r="U35" i="5" s="1"/>
  <c r="K48" i="5"/>
  <c r="K11" i="5" s="1"/>
  <c r="U24" i="5"/>
  <c r="Q35" i="5"/>
  <c r="E47" i="5"/>
  <c r="E46" i="5" s="1"/>
  <c r="E13" i="5" s="1"/>
  <c r="C87" i="2"/>
  <c r="C81" i="3"/>
  <c r="U81" i="3" s="1"/>
  <c r="C157" i="3"/>
  <c r="C159" i="3"/>
  <c r="C45" i="4"/>
  <c r="R85" i="4"/>
  <c r="Q85" i="4" s="1"/>
  <c r="C104" i="4"/>
  <c r="U104" i="4" s="1"/>
  <c r="C113" i="4"/>
  <c r="C115" i="4"/>
  <c r="U115" i="4" s="1"/>
  <c r="C147" i="4"/>
  <c r="T14" i="5"/>
  <c r="T10" i="5"/>
  <c r="T9" i="5" s="1"/>
  <c r="S15" i="9"/>
  <c r="S14" i="9" s="1"/>
  <c r="S13" i="9" s="1"/>
  <c r="S12" i="9" s="1"/>
  <c r="S8" i="9" s="1"/>
  <c r="T14" i="9"/>
  <c r="T13" i="9" s="1"/>
  <c r="T12" i="9" s="1"/>
  <c r="AI19" i="10"/>
  <c r="C18" i="10"/>
  <c r="C17" i="10" s="1"/>
  <c r="AI17" i="10" s="1"/>
  <c r="C30" i="3"/>
  <c r="U30" i="3" s="1"/>
  <c r="C84" i="3"/>
  <c r="U84" i="3" s="1"/>
  <c r="T134" i="3"/>
  <c r="T133" i="3" s="1"/>
  <c r="T13" i="20" s="1"/>
  <c r="C79" i="4"/>
  <c r="U79" i="4" s="1"/>
  <c r="I14" i="4"/>
  <c r="I22" i="20" s="1"/>
  <c r="C144" i="4"/>
  <c r="U144" i="4" s="1"/>
  <c r="N10" i="5"/>
  <c r="S30" i="8"/>
  <c r="S29" i="8" s="1"/>
  <c r="S28" i="8" s="1"/>
  <c r="W29" i="8"/>
  <c r="W28" i="8" s="1"/>
  <c r="N37" i="8"/>
  <c r="C38" i="8"/>
  <c r="AI38" i="8" s="1"/>
  <c r="I37" i="8"/>
  <c r="I34" i="8" s="1"/>
  <c r="C39" i="8"/>
  <c r="AI39" i="8" s="1"/>
  <c r="D37" i="8"/>
  <c r="S62" i="8"/>
  <c r="S61" i="8" s="1"/>
  <c r="W61" i="8"/>
  <c r="W60" i="8" s="1"/>
  <c r="S70" i="8"/>
  <c r="S69" i="8" s="1"/>
  <c r="W69" i="8"/>
  <c r="C98" i="4"/>
  <c r="C107" i="4"/>
  <c r="U107" i="4" s="1"/>
  <c r="L18" i="5"/>
  <c r="L17" i="5" s="1"/>
  <c r="L16" i="5" s="1"/>
  <c r="L15" i="5" s="1"/>
  <c r="U15" i="5" s="1"/>
  <c r="U36" i="5"/>
  <c r="S13" i="8"/>
  <c r="S12" i="8" s="1"/>
  <c r="W12" i="8"/>
  <c r="C48" i="8"/>
  <c r="AI48" i="8" s="1"/>
  <c r="I47" i="8"/>
  <c r="C85" i="3"/>
  <c r="U85" i="3" s="1"/>
  <c r="C153" i="3"/>
  <c r="U153" i="3" s="1"/>
  <c r="C75" i="4"/>
  <c r="U75" i="4" s="1"/>
  <c r="C88" i="4"/>
  <c r="C117" i="4"/>
  <c r="C116" i="4" s="1"/>
  <c r="I10" i="5"/>
  <c r="I9" i="5" s="1"/>
  <c r="Q17" i="5"/>
  <c r="Q16" i="5" s="1"/>
  <c r="Q15" i="5" s="1"/>
  <c r="Q14" i="5" s="1"/>
  <c r="N9" i="8"/>
  <c r="AI10" i="8"/>
  <c r="C22" i="8"/>
  <c r="D15" i="8"/>
  <c r="S23" i="8"/>
  <c r="S22" i="8" s="1"/>
  <c r="T22" i="8"/>
  <c r="C74" i="8"/>
  <c r="AI74" i="8" s="1"/>
  <c r="I73" i="8"/>
  <c r="I72" i="8" s="1"/>
  <c r="C80" i="3"/>
  <c r="U80" i="3" s="1"/>
  <c r="R104" i="3"/>
  <c r="C92" i="4"/>
  <c r="N124" i="4"/>
  <c r="M124" i="4" s="1"/>
  <c r="C11" i="6"/>
  <c r="D10" i="6"/>
  <c r="D9" i="6" s="1"/>
  <c r="D8" i="6" s="1"/>
  <c r="I11" i="8"/>
  <c r="S17" i="8"/>
  <c r="S16" i="8" s="1"/>
  <c r="T16" i="8"/>
  <c r="I28" i="8"/>
  <c r="C32" i="8"/>
  <c r="I31" i="8"/>
  <c r="O36" i="8"/>
  <c r="N36" i="8" s="1"/>
  <c r="AI36" i="8" s="1"/>
  <c r="Q35" i="8"/>
  <c r="V34" i="8"/>
  <c r="C61" i="8"/>
  <c r="D60" i="8"/>
  <c r="J59" i="8"/>
  <c r="AI61" i="8"/>
  <c r="N66" i="8"/>
  <c r="AI66" i="8" s="1"/>
  <c r="O60" i="8"/>
  <c r="O59" i="8" s="1"/>
  <c r="N59" i="8" s="1"/>
  <c r="I8" i="9"/>
  <c r="T10" i="7"/>
  <c r="T9" i="7" s="1"/>
  <c r="T8" i="7" s="1"/>
  <c r="N11" i="7"/>
  <c r="O10" i="7"/>
  <c r="O9" i="7" s="1"/>
  <c r="O8" i="7" s="1"/>
  <c r="W10" i="7"/>
  <c r="W9" i="7" s="1"/>
  <c r="W8" i="7" s="1"/>
  <c r="S13" i="7"/>
  <c r="S10" i="7" s="1"/>
  <c r="S9" i="7" s="1"/>
  <c r="S8" i="7" s="1"/>
  <c r="I15" i="8"/>
  <c r="N19" i="8"/>
  <c r="AI19" i="8" s="1"/>
  <c r="W20" i="8"/>
  <c r="W15" i="8" s="1"/>
  <c r="S21" i="8"/>
  <c r="S20" i="8" s="1"/>
  <c r="O22" i="8"/>
  <c r="N22" i="8" s="1"/>
  <c r="Q15" i="8"/>
  <c r="Q11" i="8" s="1"/>
  <c r="AI24" i="8"/>
  <c r="AI26" i="8"/>
  <c r="D28" i="8"/>
  <c r="C31" i="8"/>
  <c r="S38" i="8"/>
  <c r="S37" i="8" s="1"/>
  <c r="S34" i="8" s="1"/>
  <c r="W37" i="8"/>
  <c r="W34" i="8" s="1"/>
  <c r="N47" i="8"/>
  <c r="C51" i="8"/>
  <c r="AI51" i="8" s="1"/>
  <c r="D49" i="8"/>
  <c r="C49" i="8" s="1"/>
  <c r="AI49" i="8" s="1"/>
  <c r="N58" i="8"/>
  <c r="AI58" i="8" s="1"/>
  <c r="O57" i="8"/>
  <c r="P8" i="9"/>
  <c r="N11" i="9"/>
  <c r="O10" i="9"/>
  <c r="O9" i="9" s="1"/>
  <c r="O8" i="9" s="1"/>
  <c r="U49" i="5"/>
  <c r="G48" i="5"/>
  <c r="G11" i="5" s="1"/>
  <c r="L48" i="5"/>
  <c r="N9" i="6"/>
  <c r="C10" i="7"/>
  <c r="C9" i="7" s="1"/>
  <c r="C8" i="7" s="1"/>
  <c r="AI13" i="7"/>
  <c r="C12" i="8"/>
  <c r="N16" i="8"/>
  <c r="AI16" i="8" s="1"/>
  <c r="O15" i="8"/>
  <c r="N15" i="8" s="1"/>
  <c r="O32" i="8"/>
  <c r="R31" i="8"/>
  <c r="R28" i="8" s="1"/>
  <c r="D47" i="8"/>
  <c r="H46" i="8"/>
  <c r="H45" i="8" s="1"/>
  <c r="W46" i="8"/>
  <c r="W45" i="8" s="1"/>
  <c r="AI50" i="8"/>
  <c r="C57" i="8"/>
  <c r="L45" i="8"/>
  <c r="X45" i="8"/>
  <c r="H59" i="8"/>
  <c r="C67" i="8"/>
  <c r="AI67" i="8" s="1"/>
  <c r="I60" i="8"/>
  <c r="I69" i="8"/>
  <c r="C69" i="8" s="1"/>
  <c r="AI69" i="8" s="1"/>
  <c r="C70" i="8"/>
  <c r="AI70" i="8" s="1"/>
  <c r="C73" i="8"/>
  <c r="D72" i="8"/>
  <c r="N77" i="8"/>
  <c r="O76" i="8"/>
  <c r="N76" i="8" s="1"/>
  <c r="T8" i="9"/>
  <c r="C8" i="9"/>
  <c r="AI15" i="9"/>
  <c r="N14" i="9"/>
  <c r="D9" i="8"/>
  <c r="D8" i="8" s="1"/>
  <c r="N12" i="8"/>
  <c r="C13" i="8"/>
  <c r="AI13" i="8" s="1"/>
  <c r="N29" i="8"/>
  <c r="C30" i="8"/>
  <c r="AI30" i="8" s="1"/>
  <c r="T35" i="8"/>
  <c r="T34" i="8" s="1"/>
  <c r="S50" i="8"/>
  <c r="S49" i="8" s="1"/>
  <c r="S46" i="8" s="1"/>
  <c r="W49" i="8"/>
  <c r="S58" i="8"/>
  <c r="S57" i="8" s="1"/>
  <c r="AC8" i="10"/>
  <c r="AI12" i="10"/>
  <c r="N11" i="10"/>
  <c r="N22" i="10"/>
  <c r="AI23" i="10"/>
  <c r="AI55" i="8"/>
  <c r="E59" i="8"/>
  <c r="N73" i="8"/>
  <c r="S79" i="8"/>
  <c r="S78" i="8" s="1"/>
  <c r="W78" i="8"/>
  <c r="V8" i="10"/>
  <c r="C10" i="10"/>
  <c r="AI16" i="10"/>
  <c r="C63" i="8"/>
  <c r="AI63" i="8" s="1"/>
  <c r="S67" i="8"/>
  <c r="C71" i="8"/>
  <c r="AI71" i="8" s="1"/>
  <c r="S74" i="8"/>
  <c r="S73" i="8" s="1"/>
  <c r="S72" i="8" s="1"/>
  <c r="K8" i="9"/>
  <c r="F9" i="10"/>
  <c r="F8" i="10" s="1"/>
  <c r="P8" i="10"/>
  <c r="T8" i="10"/>
  <c r="N14" i="10"/>
  <c r="AI14" i="10" s="1"/>
  <c r="AI15" i="10"/>
  <c r="W26" i="10"/>
  <c r="W25" i="10" s="1"/>
  <c r="W24" i="10" s="1"/>
  <c r="W8" i="10" s="1"/>
  <c r="S27" i="10"/>
  <c r="S26" i="10" s="1"/>
  <c r="S25" i="10" s="1"/>
  <c r="S24" i="10" s="1"/>
  <c r="S8" i="10" s="1"/>
  <c r="AI29" i="10"/>
  <c r="N28" i="10"/>
  <c r="AI28" i="10" s="1"/>
  <c r="AI26" i="10"/>
  <c r="AI14" i="11"/>
  <c r="N13" i="12"/>
  <c r="O12" i="12"/>
  <c r="O11" i="12" s="1"/>
  <c r="O10" i="12" s="1"/>
  <c r="O9" i="12" s="1"/>
  <c r="D18" i="10"/>
  <c r="D17" i="10" s="1"/>
  <c r="D9" i="10" s="1"/>
  <c r="D8" i="10" s="1"/>
  <c r="AI27" i="10"/>
  <c r="C12" i="11"/>
  <c r="C11" i="11" s="1"/>
  <c r="C10" i="11" s="1"/>
  <c r="C9" i="11" s="1"/>
  <c r="C8" i="11" s="1"/>
  <c r="AI13" i="11"/>
  <c r="AI21" i="11"/>
  <c r="O12" i="10"/>
  <c r="O11" i="10" s="1"/>
  <c r="O10" i="10" s="1"/>
  <c r="O9" i="10" s="1"/>
  <c r="O22" i="10"/>
  <c r="O21" i="10" s="1"/>
  <c r="S12" i="11"/>
  <c r="S11" i="11" s="1"/>
  <c r="S10" i="11" s="1"/>
  <c r="S9" i="11" s="1"/>
  <c r="S8" i="11" s="1"/>
  <c r="N22" i="11"/>
  <c r="AI22" i="11" s="1"/>
  <c r="AI23" i="11"/>
  <c r="D26" i="10"/>
  <c r="D25" i="10" s="1"/>
  <c r="D24" i="10" s="1"/>
  <c r="D12" i="11"/>
  <c r="D11" i="11" s="1"/>
  <c r="D10" i="11" s="1"/>
  <c r="D9" i="11" s="1"/>
  <c r="I16" i="11"/>
  <c r="I15" i="11" s="1"/>
  <c r="I20" i="11"/>
  <c r="I19" i="11" s="1"/>
  <c r="I18" i="11" s="1"/>
  <c r="I8" i="11" s="1"/>
  <c r="O22" i="11"/>
  <c r="O8" i="11" s="1"/>
  <c r="D12" i="12"/>
  <c r="D11" i="12" s="1"/>
  <c r="D10" i="12" s="1"/>
  <c r="D9" i="12" s="1"/>
  <c r="D8" i="12" s="1"/>
  <c r="N19" i="12"/>
  <c r="O18" i="12"/>
  <c r="O17" i="12" s="1"/>
  <c r="C23" i="12"/>
  <c r="C22" i="12" s="1"/>
  <c r="C21" i="12" s="1"/>
  <c r="C20" i="12" s="1"/>
  <c r="W22" i="12"/>
  <c r="W21" i="12" s="1"/>
  <c r="W20" i="12" s="1"/>
  <c r="S23" i="12"/>
  <c r="S22" i="12" s="1"/>
  <c r="S21" i="12" s="1"/>
  <c r="S20" i="12" s="1"/>
  <c r="T24" i="12"/>
  <c r="T8" i="12" s="1"/>
  <c r="U8" i="13"/>
  <c r="AC8" i="13"/>
  <c r="P8" i="13"/>
  <c r="T8" i="13"/>
  <c r="X8" i="13"/>
  <c r="AB8" i="13"/>
  <c r="AF8" i="13"/>
  <c r="G8" i="14"/>
  <c r="O28" i="10"/>
  <c r="N11" i="11"/>
  <c r="N16" i="11"/>
  <c r="N20" i="11"/>
  <c r="D22" i="11"/>
  <c r="C19" i="12"/>
  <c r="C18" i="12" s="1"/>
  <c r="C17" i="12" s="1"/>
  <c r="C8" i="12" s="1"/>
  <c r="W18" i="12"/>
  <c r="W17" i="12" s="1"/>
  <c r="W13" i="12" s="1"/>
  <c r="W12" i="12" s="1"/>
  <c r="W11" i="12" s="1"/>
  <c r="W10" i="12" s="1"/>
  <c r="W9" i="12" s="1"/>
  <c r="S19" i="12"/>
  <c r="S18" i="12" s="1"/>
  <c r="S17" i="12" s="1"/>
  <c r="N20" i="14"/>
  <c r="O19" i="14"/>
  <c r="O18" i="14" s="1"/>
  <c r="O17" i="14" s="1"/>
  <c r="N12" i="13"/>
  <c r="O11" i="13"/>
  <c r="O10" i="13" s="1"/>
  <c r="O9" i="13" s="1"/>
  <c r="O8" i="13" s="1"/>
  <c r="O8" i="14"/>
  <c r="N23" i="12"/>
  <c r="O22" i="12"/>
  <c r="O21" i="12" s="1"/>
  <c r="O20" i="12" s="1"/>
  <c r="I24" i="12"/>
  <c r="I8" i="12" s="1"/>
  <c r="C25" i="12"/>
  <c r="C24" i="12" s="1"/>
  <c r="AI24" i="12" s="1"/>
  <c r="N14" i="13"/>
  <c r="AI15" i="13"/>
  <c r="N18" i="13"/>
  <c r="AI19" i="13"/>
  <c r="C21" i="13"/>
  <c r="D20" i="13"/>
  <c r="C16" i="14"/>
  <c r="C15" i="14" s="1"/>
  <c r="C14" i="14" s="1"/>
  <c r="AG14" i="14" s="1"/>
  <c r="D15" i="14"/>
  <c r="D14" i="14" s="1"/>
  <c r="D8" i="14" s="1"/>
  <c r="V23" i="14"/>
  <c r="N28" i="14"/>
  <c r="AG28" i="14" s="1"/>
  <c r="O27" i="14"/>
  <c r="O43" i="14"/>
  <c r="N43" i="14" s="1"/>
  <c r="AG43" i="14" s="1"/>
  <c r="N44" i="14"/>
  <c r="AG44" i="14" s="1"/>
  <c r="S50" i="14"/>
  <c r="S49" i="14" s="1"/>
  <c r="S46" i="14" s="1"/>
  <c r="W49" i="14"/>
  <c r="O69" i="14"/>
  <c r="N70" i="14"/>
  <c r="AG70" i="14" s="1"/>
  <c r="O24" i="12"/>
  <c r="D14" i="13"/>
  <c r="D13" i="13" s="1"/>
  <c r="D18" i="13"/>
  <c r="D17" i="13" s="1"/>
  <c r="D16" i="13" s="1"/>
  <c r="C12" i="14"/>
  <c r="C22" i="14"/>
  <c r="C21" i="14" s="1"/>
  <c r="S22" i="14"/>
  <c r="S21" i="14" s="1"/>
  <c r="S8" i="14" s="1"/>
  <c r="I24" i="14"/>
  <c r="I23" i="14" s="1"/>
  <c r="Q27" i="14"/>
  <c r="Q23" i="14" s="1"/>
  <c r="S33" i="14"/>
  <c r="S32" i="14" s="1"/>
  <c r="C35" i="14"/>
  <c r="S35" i="14"/>
  <c r="S34" i="14" s="1"/>
  <c r="T34" i="14"/>
  <c r="C41" i="14"/>
  <c r="O48" i="14"/>
  <c r="N48" i="14" s="1"/>
  <c r="AG48" i="14" s="1"/>
  <c r="Q47" i="14"/>
  <c r="O47" i="14" s="1"/>
  <c r="N47" i="14" s="1"/>
  <c r="U46" i="14"/>
  <c r="I49" i="14"/>
  <c r="I46" i="14" s="1"/>
  <c r="C63" i="14"/>
  <c r="AG63" i="14" s="1"/>
  <c r="D61" i="14"/>
  <c r="C61" i="14" s="1"/>
  <c r="AG61" i="14" s="1"/>
  <c r="D82" i="14"/>
  <c r="C83" i="14"/>
  <c r="AG83" i="14" s="1"/>
  <c r="C91" i="14"/>
  <c r="AG91" i="14" s="1"/>
  <c r="I90" i="14"/>
  <c r="C90" i="14" s="1"/>
  <c r="F23" i="14"/>
  <c r="O23" i="14"/>
  <c r="D27" i="14"/>
  <c r="AB27" i="14"/>
  <c r="AB23" i="14" s="1"/>
  <c r="S29" i="14"/>
  <c r="S28" i="14" s="1"/>
  <c r="T28" i="14"/>
  <c r="N34" i="14"/>
  <c r="AG34" i="14" s="1"/>
  <c r="N41" i="14"/>
  <c r="AG41" i="14" s="1"/>
  <c r="C47" i="14"/>
  <c r="Q46" i="14"/>
  <c r="AG50" i="14"/>
  <c r="C51" i="14"/>
  <c r="AG51" i="14" s="1"/>
  <c r="D49" i="14"/>
  <c r="C77" i="14"/>
  <c r="I72" i="14"/>
  <c r="AG22" i="14"/>
  <c r="N21" i="14"/>
  <c r="AG21" i="14" s="1"/>
  <c r="S25" i="14"/>
  <c r="S24" i="14" s="1"/>
  <c r="W27" i="14"/>
  <c r="W23" i="14" s="1"/>
  <c r="AG35" i="14"/>
  <c r="AG36" i="14"/>
  <c r="Z40" i="14"/>
  <c r="S42" i="14"/>
  <c r="S41" i="14" s="1"/>
  <c r="S40" i="14" s="1"/>
  <c r="O46" i="14"/>
  <c r="N46" i="14" s="1"/>
  <c r="C54" i="14"/>
  <c r="AG54" i="14" s="1"/>
  <c r="AG55" i="14"/>
  <c r="N60" i="14"/>
  <c r="AG60" i="14" s="1"/>
  <c r="G71" i="14"/>
  <c r="AG77" i="14"/>
  <c r="AG89" i="14"/>
  <c r="BB52" i="15"/>
  <c r="AN51" i="15"/>
  <c r="BB51" i="15" s="1"/>
  <c r="BB62" i="15"/>
  <c r="Q58" i="14"/>
  <c r="Q57" i="14" s="1"/>
  <c r="O59" i="14"/>
  <c r="S62" i="14"/>
  <c r="S61" i="14" s="1"/>
  <c r="S58" i="14" s="1"/>
  <c r="S57" i="14" s="1"/>
  <c r="W61" i="14"/>
  <c r="W58" i="14" s="1"/>
  <c r="AG67" i="14"/>
  <c r="C69" i="14"/>
  <c r="O72" i="14"/>
  <c r="D73" i="14"/>
  <c r="S74" i="14"/>
  <c r="S73" i="14" s="1"/>
  <c r="T72" i="14"/>
  <c r="T71" i="14" s="1"/>
  <c r="S77" i="14"/>
  <c r="O85" i="14"/>
  <c r="S91" i="14"/>
  <c r="S90" i="14" s="1"/>
  <c r="W90" i="14"/>
  <c r="BB12" i="15"/>
  <c r="C62" i="14"/>
  <c r="AG62" i="14" s="1"/>
  <c r="AG65" i="14"/>
  <c r="C66" i="14"/>
  <c r="AG66" i="14" s="1"/>
  <c r="N75" i="14"/>
  <c r="AG75" i="14" s="1"/>
  <c r="C86" i="14"/>
  <c r="AG86" i="14" s="1"/>
  <c r="I85" i="14"/>
  <c r="AG87" i="14"/>
  <c r="C88" i="14"/>
  <c r="AG88" i="14" s="1"/>
  <c r="S89" i="14"/>
  <c r="S88" i="14" s="1"/>
  <c r="AP11" i="15"/>
  <c r="BC44" i="15"/>
  <c r="BC11" i="15" s="1"/>
  <c r="BC10" i="15" s="1"/>
  <c r="AN48" i="15"/>
  <c r="J84" i="16"/>
  <c r="K86" i="16"/>
  <c r="K84" i="16" s="1"/>
  <c r="I330" i="16"/>
  <c r="I133" i="16"/>
  <c r="M76" i="17"/>
  <c r="M75" i="17"/>
  <c r="BB63" i="15"/>
  <c r="AT87" i="15"/>
  <c r="AT82" i="15" s="1"/>
  <c r="AT66" i="15" s="1"/>
  <c r="J43" i="16"/>
  <c r="Q113" i="16"/>
  <c r="I122" i="16"/>
  <c r="I120" i="16" s="1"/>
  <c r="J120" i="16"/>
  <c r="W69" i="14"/>
  <c r="AU68" i="15"/>
  <c r="AV67" i="15"/>
  <c r="AV66" i="15" s="1"/>
  <c r="AW68" i="15"/>
  <c r="AW67" i="15" s="1"/>
  <c r="AW66" i="15" s="1"/>
  <c r="AN88" i="15"/>
  <c r="AN87" i="15" s="1"/>
  <c r="AN82" i="15" s="1"/>
  <c r="L12" i="16"/>
  <c r="L11" i="16" s="1"/>
  <c r="I15" i="16"/>
  <c r="I14" i="16" s="1"/>
  <c r="I13" i="16" s="1"/>
  <c r="J18" i="16"/>
  <c r="K18" i="16" s="1"/>
  <c r="N23" i="16"/>
  <c r="N22" i="16" s="1"/>
  <c r="N21" i="16" s="1"/>
  <c r="N12" i="16" s="1"/>
  <c r="N11" i="16" s="1"/>
  <c r="I24" i="16"/>
  <c r="J25" i="16"/>
  <c r="M23" i="16"/>
  <c r="Q23" i="16"/>
  <c r="I101" i="16"/>
  <c r="K104" i="16"/>
  <c r="J132" i="16"/>
  <c r="I132" i="16" s="1"/>
  <c r="I129" i="16" s="1"/>
  <c r="I128" i="16" s="1"/>
  <c r="J12" i="17"/>
  <c r="J11" i="17" s="1"/>
  <c r="K24" i="17"/>
  <c r="K10" i="17" s="1"/>
  <c r="T59" i="14"/>
  <c r="T58" i="14" s="1"/>
  <c r="T57" i="14" s="1"/>
  <c r="K35" i="16"/>
  <c r="K101" i="16"/>
  <c r="K108" i="16"/>
  <c r="M129" i="16"/>
  <c r="M128" i="16" s="1"/>
  <c r="M42" i="17"/>
  <c r="I58" i="17"/>
  <c r="I24" i="17" s="1"/>
  <c r="I10" i="17" s="1"/>
  <c r="M58" i="17"/>
  <c r="Q58" i="17"/>
  <c r="Q24" i="17" s="1"/>
  <c r="Q10" i="17" s="1"/>
  <c r="M76" i="18"/>
  <c r="M75" i="18"/>
  <c r="D17" i="19"/>
  <c r="I115" i="16"/>
  <c r="I114" i="16" s="1"/>
  <c r="I113" i="16" s="1"/>
  <c r="J114" i="16"/>
  <c r="J126" i="16"/>
  <c r="J129" i="16"/>
  <c r="J128" i="16" s="1"/>
  <c r="J58" i="17"/>
  <c r="J24" i="17" s="1"/>
  <c r="N58" i="17"/>
  <c r="N24" i="17" s="1"/>
  <c r="N10" i="17" s="1"/>
  <c r="M95" i="17"/>
  <c r="M42" i="18"/>
  <c r="I58" i="18"/>
  <c r="I24" i="18" s="1"/>
  <c r="I10" i="18" s="1"/>
  <c r="M58" i="18"/>
  <c r="Q58" i="18"/>
  <c r="K113" i="16"/>
  <c r="O113" i="16"/>
  <c r="O22" i="16" s="1"/>
  <c r="O21" i="16" s="1"/>
  <c r="O12" i="16" s="1"/>
  <c r="O11" i="16" s="1"/>
  <c r="P24" i="17"/>
  <c r="P10" i="17" s="1"/>
  <c r="O10" i="18"/>
  <c r="L24" i="18"/>
  <c r="J58" i="18"/>
  <c r="J24" i="18" s="1"/>
  <c r="J10" i="18" s="1"/>
  <c r="N58" i="18"/>
  <c r="N24" i="18" s="1"/>
  <c r="N10" i="18" s="1"/>
  <c r="G15" i="19"/>
  <c r="D15" i="19" s="1"/>
  <c r="K15" i="19"/>
  <c r="N96" i="3" l="1"/>
  <c r="N11" i="3"/>
  <c r="P96" i="3"/>
  <c r="P11" i="3"/>
  <c r="R20" i="20"/>
  <c r="R27" i="20"/>
  <c r="P28" i="20"/>
  <c r="P14" i="20"/>
  <c r="R18" i="20"/>
  <c r="O91" i="4"/>
  <c r="N14" i="20"/>
  <c r="N27" i="20"/>
  <c r="P24" i="20"/>
  <c r="U137" i="3"/>
  <c r="I24" i="3"/>
  <c r="M98" i="3"/>
  <c r="L98" i="3" s="1"/>
  <c r="U98" i="3" s="1"/>
  <c r="M16" i="3"/>
  <c r="N28" i="20"/>
  <c r="K17" i="20"/>
  <c r="AG90" i="14"/>
  <c r="G17" i="20"/>
  <c r="P22" i="16"/>
  <c r="P21" i="16" s="1"/>
  <c r="P12" i="16" s="1"/>
  <c r="P11" i="16" s="1"/>
  <c r="AI25" i="10"/>
  <c r="N24" i="10"/>
  <c r="AI24" i="10" s="1"/>
  <c r="Q14" i="20"/>
  <c r="D58" i="14"/>
  <c r="D8" i="13"/>
  <c r="D8" i="11"/>
  <c r="N60" i="8"/>
  <c r="N9" i="5"/>
  <c r="L47" i="2"/>
  <c r="U47" i="2" s="1"/>
  <c r="P27" i="20"/>
  <c r="AG25" i="14"/>
  <c r="S23" i="14"/>
  <c r="R9" i="3"/>
  <c r="W57" i="14"/>
  <c r="O40" i="14"/>
  <c r="N40" i="14" s="1"/>
  <c r="AG40" i="14" s="1"/>
  <c r="AG16" i="14"/>
  <c r="AI29" i="8"/>
  <c r="AI76" i="8"/>
  <c r="AI22" i="8"/>
  <c r="R22" i="20"/>
  <c r="L114" i="4"/>
  <c r="S91" i="4"/>
  <c r="AI18" i="10"/>
  <c r="AI77" i="8"/>
  <c r="O90" i="4"/>
  <c r="O84" i="4" s="1"/>
  <c r="O25" i="4" s="1"/>
  <c r="D30" i="20"/>
  <c r="C30" i="20" s="1"/>
  <c r="U30" i="20" s="1"/>
  <c r="C16" i="5"/>
  <c r="C15" i="5" s="1"/>
  <c r="C14" i="5" s="1"/>
  <c r="C10" i="5"/>
  <c r="D47" i="5"/>
  <c r="D46" i="5" s="1"/>
  <c r="D13" i="5" s="1"/>
  <c r="C49" i="5"/>
  <c r="D48" i="5"/>
  <c r="L44" i="5"/>
  <c r="L42" i="5"/>
  <c r="L14" i="5" s="1"/>
  <c r="T27" i="14"/>
  <c r="T23" i="14" s="1"/>
  <c r="G24" i="3"/>
  <c r="R16" i="20"/>
  <c r="T9" i="3"/>
  <c r="T19" i="20"/>
  <c r="S27" i="14"/>
  <c r="C9" i="10"/>
  <c r="C8" i="10" s="1"/>
  <c r="P22" i="20"/>
  <c r="D134" i="3"/>
  <c r="D133" i="3" s="1"/>
  <c r="D13" i="20" s="1"/>
  <c r="C13" i="20" s="1"/>
  <c r="E133" i="3"/>
  <c r="E13" i="20" s="1"/>
  <c r="L115" i="3"/>
  <c r="U115" i="3" s="1"/>
  <c r="Q16" i="3"/>
  <c r="W71" i="14"/>
  <c r="AI42" i="8"/>
  <c r="AG79" i="14"/>
  <c r="Q24" i="18"/>
  <c r="W46" i="14"/>
  <c r="M24" i="18"/>
  <c r="M10" i="18" s="1"/>
  <c r="J113" i="16"/>
  <c r="M22" i="16"/>
  <c r="M21" i="16" s="1"/>
  <c r="M12" i="16" s="1"/>
  <c r="M11" i="16" s="1"/>
  <c r="S13" i="12"/>
  <c r="S12" i="12" s="1"/>
  <c r="S11" i="12" s="1"/>
  <c r="S10" i="12" s="1"/>
  <c r="S9" i="12" s="1"/>
  <c r="S8" i="12" s="1"/>
  <c r="C24" i="14"/>
  <c r="AG24" i="14" s="1"/>
  <c r="AI12" i="11"/>
  <c r="U37" i="5"/>
  <c r="I46" i="8"/>
  <c r="I45" i="8" s="1"/>
  <c r="P20" i="20"/>
  <c r="N18" i="20"/>
  <c r="M134" i="3"/>
  <c r="M133" i="3" s="1"/>
  <c r="M13" i="20" s="1"/>
  <c r="P133" i="3"/>
  <c r="P13" i="20" s="1"/>
  <c r="L94" i="4"/>
  <c r="U94" i="4" s="1"/>
  <c r="C35" i="5"/>
  <c r="P29" i="20"/>
  <c r="L12" i="5"/>
  <c r="U12" i="5" s="1"/>
  <c r="G9" i="5"/>
  <c r="K9" i="5"/>
  <c r="R13" i="5"/>
  <c r="H10" i="5"/>
  <c r="H9" i="5" s="1"/>
  <c r="C17" i="4"/>
  <c r="U17" i="4" s="1"/>
  <c r="M21" i="3"/>
  <c r="L77" i="2"/>
  <c r="L19" i="2" s="1"/>
  <c r="L78" i="2"/>
  <c r="Q21" i="2"/>
  <c r="Q29" i="20" s="1"/>
  <c r="N9" i="2"/>
  <c r="U50" i="2"/>
  <c r="C49" i="2"/>
  <c r="C21" i="2" s="1"/>
  <c r="P90" i="4"/>
  <c r="P84" i="4" s="1"/>
  <c r="P25" i="4" s="1"/>
  <c r="P24" i="4" s="1"/>
  <c r="U147" i="4"/>
  <c r="M85" i="4"/>
  <c r="L85" i="4" s="1"/>
  <c r="E26" i="4"/>
  <c r="M91" i="4"/>
  <c r="M90" i="4" s="1"/>
  <c r="L109" i="4"/>
  <c r="U109" i="4" s="1"/>
  <c r="C93" i="4"/>
  <c r="U93" i="4" s="1"/>
  <c r="U151" i="4"/>
  <c r="N111" i="4"/>
  <c r="M111" i="4" s="1"/>
  <c r="M116" i="4"/>
  <c r="N97" i="4"/>
  <c r="M102" i="4"/>
  <c r="N26" i="4"/>
  <c r="M26" i="4" s="1"/>
  <c r="M46" i="4"/>
  <c r="L123" i="4"/>
  <c r="U123" i="4" s="1"/>
  <c r="Q20" i="4"/>
  <c r="E110" i="4"/>
  <c r="D111" i="4"/>
  <c r="P97" i="4"/>
  <c r="C127" i="4"/>
  <c r="U127" i="4" s="1"/>
  <c r="U128" i="4"/>
  <c r="M139" i="4"/>
  <c r="L139" i="4" s="1"/>
  <c r="N90" i="4"/>
  <c r="N84" i="4" s="1"/>
  <c r="D85" i="4"/>
  <c r="D84" i="4" s="1"/>
  <c r="L125" i="4"/>
  <c r="U125" i="4" s="1"/>
  <c r="M12" i="4"/>
  <c r="H85" i="4"/>
  <c r="M20" i="4"/>
  <c r="L157" i="4"/>
  <c r="U157" i="4" s="1"/>
  <c r="M150" i="4"/>
  <c r="L150" i="4" s="1"/>
  <c r="U150" i="4" s="1"/>
  <c r="C112" i="4"/>
  <c r="U112" i="4" s="1"/>
  <c r="C13" i="4"/>
  <c r="L92" i="4"/>
  <c r="Q91" i="4"/>
  <c r="Q11" i="4" s="1"/>
  <c r="C20" i="4"/>
  <c r="I110" i="4"/>
  <c r="H111" i="4"/>
  <c r="M18" i="4"/>
  <c r="L155" i="4"/>
  <c r="U155" i="4" s="1"/>
  <c r="L106" i="4"/>
  <c r="Q19" i="4"/>
  <c r="H90" i="4"/>
  <c r="H19" i="20"/>
  <c r="C19" i="20" s="1"/>
  <c r="N21" i="4"/>
  <c r="N9" i="4" s="1"/>
  <c r="M47" i="4"/>
  <c r="D10" i="4"/>
  <c r="U117" i="4"/>
  <c r="M98" i="4"/>
  <c r="L98" i="4" s="1"/>
  <c r="Q124" i="4"/>
  <c r="L124" i="4" s="1"/>
  <c r="U124" i="4" s="1"/>
  <c r="U103" i="4"/>
  <c r="L16" i="4"/>
  <c r="M13" i="4"/>
  <c r="C86" i="4"/>
  <c r="C85" i="4" s="1"/>
  <c r="U88" i="4"/>
  <c r="I26" i="4"/>
  <c r="H26" i="4" s="1"/>
  <c r="H46" i="4"/>
  <c r="I90" i="4"/>
  <c r="L122" i="4"/>
  <c r="Q18" i="4"/>
  <c r="M16" i="4"/>
  <c r="M24" i="20" s="1"/>
  <c r="M19" i="4"/>
  <c r="R19" i="20"/>
  <c r="R90" i="4"/>
  <c r="U113" i="4"/>
  <c r="L86" i="4"/>
  <c r="C77" i="3"/>
  <c r="C53" i="3"/>
  <c r="U53" i="3" s="1"/>
  <c r="V53" i="3"/>
  <c r="C19" i="3"/>
  <c r="M97" i="3"/>
  <c r="R118" i="3"/>
  <c r="R117" i="3" s="1"/>
  <c r="N117" i="3"/>
  <c r="M19" i="3"/>
  <c r="I84" i="4"/>
  <c r="U100" i="4"/>
  <c r="U101" i="4"/>
  <c r="L28" i="4"/>
  <c r="U28" i="4" s="1"/>
  <c r="U29" i="4"/>
  <c r="M10" i="4"/>
  <c r="T111" i="4"/>
  <c r="T110" i="4" s="1"/>
  <c r="T12" i="20" s="1"/>
  <c r="Q116" i="4"/>
  <c r="T97" i="4"/>
  <c r="Q97" i="4" s="1"/>
  <c r="Q102" i="4"/>
  <c r="Q46" i="4"/>
  <c r="C27" i="4"/>
  <c r="C139" i="4"/>
  <c r="R110" i="4"/>
  <c r="Q110" i="4" s="1"/>
  <c r="U99" i="4"/>
  <c r="C133" i="4"/>
  <c r="C136" i="4"/>
  <c r="U45" i="4"/>
  <c r="C102" i="4"/>
  <c r="C97" i="4" s="1"/>
  <c r="C73" i="4"/>
  <c r="C15" i="4" s="1"/>
  <c r="C71" i="4"/>
  <c r="Q96" i="3"/>
  <c r="Q104" i="3"/>
  <c r="R103" i="3"/>
  <c r="R11" i="20" s="1"/>
  <c r="U79" i="3"/>
  <c r="L129" i="3"/>
  <c r="M18" i="3"/>
  <c r="M26" i="20" s="1"/>
  <c r="C20" i="3"/>
  <c r="C149" i="3"/>
  <c r="U149" i="3" s="1"/>
  <c r="U151" i="3"/>
  <c r="D103" i="3"/>
  <c r="D11" i="20" s="1"/>
  <c r="C11" i="20" s="1"/>
  <c r="M13" i="3"/>
  <c r="L112" i="3"/>
  <c r="L156" i="3"/>
  <c r="M152" i="3"/>
  <c r="P103" i="3"/>
  <c r="L124" i="3"/>
  <c r="M123" i="3"/>
  <c r="L120" i="3"/>
  <c r="M119" i="3"/>
  <c r="L113" i="3"/>
  <c r="Q123" i="3"/>
  <c r="Q118" i="3" s="1"/>
  <c r="Q117" i="3" s="1"/>
  <c r="Q19" i="3"/>
  <c r="Q108" i="3"/>
  <c r="P117" i="3"/>
  <c r="P12" i="20" s="1"/>
  <c r="C145" i="3"/>
  <c r="U145" i="3" s="1"/>
  <c r="U146" i="3"/>
  <c r="C18" i="3"/>
  <c r="U157" i="3"/>
  <c r="C135" i="3"/>
  <c r="U136" i="3"/>
  <c r="L167" i="3"/>
  <c r="M163" i="3"/>
  <c r="U159" i="3"/>
  <c r="M104" i="3"/>
  <c r="N103" i="3"/>
  <c r="N11" i="20" s="1"/>
  <c r="C28" i="3"/>
  <c r="M12" i="3"/>
  <c r="M20" i="20" s="1"/>
  <c r="M131" i="3"/>
  <c r="Q163" i="3"/>
  <c r="Q16" i="20" s="1"/>
  <c r="L144" i="3"/>
  <c r="Q141" i="3"/>
  <c r="Q14" i="3" s="1"/>
  <c r="Q22" i="20" s="1"/>
  <c r="U66" i="3"/>
  <c r="L109" i="3"/>
  <c r="M108" i="3"/>
  <c r="Q18" i="3"/>
  <c r="C91" i="3"/>
  <c r="U91" i="3" s="1"/>
  <c r="U92" i="3"/>
  <c r="Q13" i="3"/>
  <c r="Q21" i="20" s="1"/>
  <c r="E9" i="4"/>
  <c r="R26" i="4"/>
  <c r="Q26" i="4" s="1"/>
  <c r="E25" i="4"/>
  <c r="C18" i="4"/>
  <c r="C16" i="4"/>
  <c r="K9" i="4"/>
  <c r="K25" i="4"/>
  <c r="K24" i="4" s="1"/>
  <c r="P9" i="4"/>
  <c r="L14" i="4"/>
  <c r="C114" i="4"/>
  <c r="U114" i="4" s="1"/>
  <c r="M20" i="3"/>
  <c r="M48" i="3"/>
  <c r="M26" i="3" s="1"/>
  <c r="C51" i="3"/>
  <c r="H49" i="3"/>
  <c r="C160" i="3"/>
  <c r="C152" i="3" s="1"/>
  <c r="H152" i="3"/>
  <c r="H14" i="20" s="1"/>
  <c r="C14" i="20" s="1"/>
  <c r="C16" i="3"/>
  <c r="C108" i="3"/>
  <c r="C103" i="3" s="1"/>
  <c r="L132" i="3"/>
  <c r="L47" i="3"/>
  <c r="Q134" i="3"/>
  <c r="L105" i="3"/>
  <c r="L170" i="3"/>
  <c r="U170" i="3" s="1"/>
  <c r="L171" i="3"/>
  <c r="U171" i="3" s="1"/>
  <c r="D90" i="3"/>
  <c r="D25" i="3" s="1"/>
  <c r="D24" i="3" s="1"/>
  <c r="H90" i="3"/>
  <c r="N90" i="3"/>
  <c r="N25" i="3" s="1"/>
  <c r="N26" i="2"/>
  <c r="N25" i="2" s="1"/>
  <c r="C73" i="2"/>
  <c r="C72" i="2" s="1"/>
  <c r="C71" i="2" s="1"/>
  <c r="C19" i="2"/>
  <c r="U69" i="2"/>
  <c r="L18" i="2"/>
  <c r="R48" i="2"/>
  <c r="R26" i="2" s="1"/>
  <c r="R20" i="2"/>
  <c r="R28" i="20" s="1"/>
  <c r="Q18" i="2"/>
  <c r="Q73" i="2"/>
  <c r="Q72" i="2" s="1"/>
  <c r="Q71" i="2" s="1"/>
  <c r="Q16" i="2"/>
  <c r="Q24" i="20" s="1"/>
  <c r="K48" i="2"/>
  <c r="C61" i="2"/>
  <c r="C16" i="2"/>
  <c r="L97" i="2"/>
  <c r="L83" i="2"/>
  <c r="Q83" i="2"/>
  <c r="U92" i="2"/>
  <c r="C91" i="2"/>
  <c r="C90" i="2" s="1"/>
  <c r="U90" i="2" s="1"/>
  <c r="U29" i="2"/>
  <c r="L28" i="2"/>
  <c r="U86" i="2"/>
  <c r="C85" i="2"/>
  <c r="C84" i="2" s="1"/>
  <c r="U89" i="2"/>
  <c r="C88" i="2"/>
  <c r="C14" i="2" s="1"/>
  <c r="U98" i="2"/>
  <c r="C97" i="2"/>
  <c r="L74" i="2"/>
  <c r="U74" i="2" s="1"/>
  <c r="M73" i="2"/>
  <c r="M72" i="2" s="1"/>
  <c r="M71" i="2" s="1"/>
  <c r="P10" i="2"/>
  <c r="P18" i="20" s="1"/>
  <c r="P27" i="2"/>
  <c r="P26" i="2" s="1"/>
  <c r="P25" i="2" s="1"/>
  <c r="M10" i="2"/>
  <c r="M27" i="2"/>
  <c r="E27" i="2"/>
  <c r="E26" i="2" s="1"/>
  <c r="E10" i="2"/>
  <c r="I10" i="2"/>
  <c r="I18" i="20" s="1"/>
  <c r="I27" i="2"/>
  <c r="I26" i="2" s="1"/>
  <c r="H10" i="2"/>
  <c r="H18" i="20" s="1"/>
  <c r="H27" i="2"/>
  <c r="Q27" i="2"/>
  <c r="Q10" i="2"/>
  <c r="T10" i="2"/>
  <c r="T18" i="20" s="1"/>
  <c r="T27" i="2"/>
  <c r="T26" i="2" s="1"/>
  <c r="T25" i="2" s="1"/>
  <c r="U58" i="2"/>
  <c r="G27" i="2"/>
  <c r="L62" i="2"/>
  <c r="L61" i="2" s="1"/>
  <c r="H48" i="2"/>
  <c r="U95" i="2"/>
  <c r="U60" i="2"/>
  <c r="L59" i="2"/>
  <c r="U56" i="2"/>
  <c r="C55" i="2"/>
  <c r="C18" i="2" s="1"/>
  <c r="L54" i="2"/>
  <c r="L53" i="2" s="1"/>
  <c r="L20" i="2" s="1"/>
  <c r="Q53" i="2"/>
  <c r="Q48" i="2" s="1"/>
  <c r="C53" i="2"/>
  <c r="C20" i="2" s="1"/>
  <c r="U77" i="2"/>
  <c r="U57" i="2"/>
  <c r="U63" i="2"/>
  <c r="U23" i="2"/>
  <c r="L12" i="2"/>
  <c r="U66" i="2"/>
  <c r="U96" i="2"/>
  <c r="P9" i="5"/>
  <c r="L14" i="19"/>
  <c r="H14" i="19"/>
  <c r="K14" i="19"/>
  <c r="G14" i="19"/>
  <c r="N14" i="19"/>
  <c r="J14" i="19"/>
  <c r="F14" i="19"/>
  <c r="M14" i="19"/>
  <c r="I14" i="19"/>
  <c r="E14" i="19"/>
  <c r="Q22" i="16"/>
  <c r="Q21" i="16" s="1"/>
  <c r="Q12" i="16" s="1"/>
  <c r="Q11" i="16" s="1"/>
  <c r="AN68" i="15"/>
  <c r="AN67" i="15" s="1"/>
  <c r="AN66" i="15" s="1"/>
  <c r="AU67" i="15"/>
  <c r="AU66" i="15" s="1"/>
  <c r="AO11" i="15"/>
  <c r="AP10" i="15"/>
  <c r="I84" i="14"/>
  <c r="C84" i="14" s="1"/>
  <c r="C85" i="14"/>
  <c r="O8" i="10"/>
  <c r="AI11" i="10"/>
  <c r="N10" i="10"/>
  <c r="N13" i="9"/>
  <c r="AI14" i="9"/>
  <c r="I59" i="8"/>
  <c r="C47" i="8"/>
  <c r="D46" i="8"/>
  <c r="D11" i="5"/>
  <c r="AI11" i="9"/>
  <c r="N10" i="9"/>
  <c r="C28" i="8"/>
  <c r="D59" i="8"/>
  <c r="C59" i="8" s="1"/>
  <c r="C60" i="8"/>
  <c r="T15" i="8"/>
  <c r="T11" i="8" s="1"/>
  <c r="T90" i="3"/>
  <c r="T25" i="3" s="1"/>
  <c r="T24" i="3" s="1"/>
  <c r="Q10" i="5"/>
  <c r="Q9" i="5" s="1"/>
  <c r="C23" i="3"/>
  <c r="U23" i="3" s="1"/>
  <c r="M10" i="5"/>
  <c r="M9" i="5" s="1"/>
  <c r="T9" i="4"/>
  <c r="G9" i="4"/>
  <c r="G26" i="4"/>
  <c r="D26" i="4" s="1"/>
  <c r="D34" i="8"/>
  <c r="C34" i="8" s="1"/>
  <c r="C37" i="8"/>
  <c r="I71" i="14"/>
  <c r="C82" i="14"/>
  <c r="AG82" i="14" s="1"/>
  <c r="D81" i="14"/>
  <c r="C81" i="14" s="1"/>
  <c r="AG81" i="14" s="1"/>
  <c r="C58" i="14"/>
  <c r="D57" i="14"/>
  <c r="C57" i="14" s="1"/>
  <c r="C11" i="14"/>
  <c r="AG12" i="14"/>
  <c r="N69" i="14"/>
  <c r="AG69" i="14" s="1"/>
  <c r="C20" i="13"/>
  <c r="AI21" i="13"/>
  <c r="N13" i="13"/>
  <c r="AI13" i="13" s="1"/>
  <c r="AI14" i="13"/>
  <c r="AG20" i="14"/>
  <c r="N19" i="14"/>
  <c r="AI20" i="11"/>
  <c r="N19" i="11"/>
  <c r="O8" i="12"/>
  <c r="U48" i="5"/>
  <c r="L11" i="5"/>
  <c r="L43" i="5"/>
  <c r="U44" i="5"/>
  <c r="O11" i="8"/>
  <c r="N11" i="8" s="1"/>
  <c r="N10" i="7"/>
  <c r="AI11" i="7"/>
  <c r="S15" i="8"/>
  <c r="C10" i="6"/>
  <c r="AI11" i="6"/>
  <c r="C15" i="8"/>
  <c r="AI15" i="8" s="1"/>
  <c r="D11" i="8"/>
  <c r="C11" i="8" s="1"/>
  <c r="N8" i="8"/>
  <c r="AI8" i="8" s="1"/>
  <c r="AI9" i="8"/>
  <c r="U18" i="5"/>
  <c r="W59" i="8"/>
  <c r="AI37" i="8"/>
  <c r="M13" i="5"/>
  <c r="N13" i="5"/>
  <c r="C14" i="4"/>
  <c r="H14" i="4"/>
  <c r="H22" i="20" s="1"/>
  <c r="C22" i="20" s="1"/>
  <c r="M24" i="17"/>
  <c r="M10" i="17" s="1"/>
  <c r="L6" i="19"/>
  <c r="L5" i="19" s="1"/>
  <c r="H6" i="19"/>
  <c r="K6" i="19"/>
  <c r="K5" i="19" s="1"/>
  <c r="G6" i="19"/>
  <c r="G5" i="19" s="1"/>
  <c r="N6" i="19"/>
  <c r="J6" i="19"/>
  <c r="F6" i="19"/>
  <c r="F5" i="19" s="1"/>
  <c r="M6" i="19"/>
  <c r="M5" i="19" s="1"/>
  <c r="I6" i="19"/>
  <c r="I5" i="19" s="1"/>
  <c r="E6" i="19"/>
  <c r="K25" i="16"/>
  <c r="K24" i="16" s="1"/>
  <c r="K23" i="16" s="1"/>
  <c r="K22" i="16" s="1"/>
  <c r="K21" i="16" s="1"/>
  <c r="K12" i="16" s="1"/>
  <c r="K11" i="16" s="1"/>
  <c r="J24" i="16"/>
  <c r="J23" i="16" s="1"/>
  <c r="J22" i="16" s="1"/>
  <c r="J21" i="16" s="1"/>
  <c r="J12" i="16" s="1"/>
  <c r="J11" i="16" s="1"/>
  <c r="BB48" i="15"/>
  <c r="BB11" i="15" s="1"/>
  <c r="BB10" i="15" s="1"/>
  <c r="AN11" i="15"/>
  <c r="S72" i="14"/>
  <c r="S71" i="14" s="1"/>
  <c r="N59" i="14"/>
  <c r="AG59" i="14" s="1"/>
  <c r="O58" i="14"/>
  <c r="N58" i="14" s="1"/>
  <c r="C27" i="14"/>
  <c r="D23" i="14"/>
  <c r="C23" i="14" s="1"/>
  <c r="AG47" i="14"/>
  <c r="AI23" i="12"/>
  <c r="N22" i="12"/>
  <c r="AI12" i="13"/>
  <c r="N11" i="13"/>
  <c r="AG15" i="14"/>
  <c r="W8" i="12"/>
  <c r="AI16" i="11"/>
  <c r="N15" i="11"/>
  <c r="AI15" i="11" s="1"/>
  <c r="AI19" i="12"/>
  <c r="N18" i="12"/>
  <c r="AI13" i="12"/>
  <c r="N12" i="12"/>
  <c r="AI73" i="8"/>
  <c r="AI12" i="8"/>
  <c r="C72" i="8"/>
  <c r="AI72" i="8" s="1"/>
  <c r="N57" i="8"/>
  <c r="AI57" i="8" s="1"/>
  <c r="O45" i="8"/>
  <c r="N45" i="8" s="1"/>
  <c r="AI47" i="8"/>
  <c r="AI60" i="8"/>
  <c r="Q34" i="8"/>
  <c r="O35" i="8"/>
  <c r="H13" i="5"/>
  <c r="I13" i="5"/>
  <c r="W11" i="8"/>
  <c r="S60" i="8"/>
  <c r="S59" i="8" s="1"/>
  <c r="Q13" i="5"/>
  <c r="T13" i="5"/>
  <c r="J10" i="17"/>
  <c r="I23" i="16"/>
  <c r="I22" i="16" s="1"/>
  <c r="I21" i="16" s="1"/>
  <c r="I12" i="16" s="1"/>
  <c r="I11" i="16" s="1"/>
  <c r="BG66" i="15"/>
  <c r="BI66" i="15"/>
  <c r="O84" i="14"/>
  <c r="N84" i="14" s="1"/>
  <c r="AG84" i="14" s="1"/>
  <c r="N85" i="14"/>
  <c r="AG85" i="14" s="1"/>
  <c r="D72" i="14"/>
  <c r="C73" i="14"/>
  <c r="AG73" i="14" s="1"/>
  <c r="AG46" i="14"/>
  <c r="D46" i="14"/>
  <c r="C46" i="14" s="1"/>
  <c r="C49" i="14"/>
  <c r="AG49" i="14" s="1"/>
  <c r="N23" i="14"/>
  <c r="AG23" i="14" s="1"/>
  <c r="N27" i="14"/>
  <c r="N17" i="13"/>
  <c r="AI18" i="13"/>
  <c r="AI11" i="11"/>
  <c r="N10" i="11"/>
  <c r="AI25" i="12"/>
  <c r="AI22" i="10"/>
  <c r="N21" i="10"/>
  <c r="AI21" i="10" s="1"/>
  <c r="S45" i="8"/>
  <c r="O31" i="8"/>
  <c r="N32" i="8"/>
  <c r="AI32" i="8" s="1"/>
  <c r="N8" i="6"/>
  <c r="AI59" i="8"/>
  <c r="S11" i="8"/>
  <c r="C22" i="3" l="1"/>
  <c r="M96" i="3"/>
  <c r="M11" i="3"/>
  <c r="M27" i="20"/>
  <c r="N110" i="4"/>
  <c r="M110" i="4" s="1"/>
  <c r="P11" i="20"/>
  <c r="R17" i="20"/>
  <c r="T17" i="20"/>
  <c r="Q18" i="20"/>
  <c r="Q12" i="20"/>
  <c r="Q9" i="3"/>
  <c r="M14" i="20"/>
  <c r="Q27" i="20"/>
  <c r="D9" i="5"/>
  <c r="H110" i="4"/>
  <c r="H12" i="20" s="1"/>
  <c r="I12" i="20"/>
  <c r="M18" i="20"/>
  <c r="Q26" i="20"/>
  <c r="N24" i="2"/>
  <c r="L134" i="3"/>
  <c r="L133" i="3" s="1"/>
  <c r="L13" i="20" s="1"/>
  <c r="U13" i="20" s="1"/>
  <c r="Q133" i="3"/>
  <c r="Q13" i="20" s="1"/>
  <c r="I9" i="4"/>
  <c r="I19" i="20"/>
  <c r="I17" i="20" s="1"/>
  <c r="AN10" i="15"/>
  <c r="J5" i="19"/>
  <c r="P24" i="2"/>
  <c r="C83" i="2"/>
  <c r="N24" i="3"/>
  <c r="P9" i="3"/>
  <c r="P19" i="20"/>
  <c r="P17" i="20" s="1"/>
  <c r="S90" i="4"/>
  <c r="S84" i="4" s="1"/>
  <c r="S25" i="4" s="1"/>
  <c r="N19" i="20"/>
  <c r="N9" i="3"/>
  <c r="AG27" i="14"/>
  <c r="N5" i="19"/>
  <c r="M28" i="20"/>
  <c r="L16" i="3"/>
  <c r="M21" i="20"/>
  <c r="D110" i="4"/>
  <c r="D12" i="20" s="1"/>
  <c r="C12" i="20" s="1"/>
  <c r="E12" i="20"/>
  <c r="N29" i="20"/>
  <c r="T11" i="20"/>
  <c r="O24" i="4"/>
  <c r="O10" i="20"/>
  <c r="O9" i="20" s="1"/>
  <c r="E24" i="3"/>
  <c r="U12" i="2"/>
  <c r="I25" i="4"/>
  <c r="I24" i="4" s="1"/>
  <c r="O9" i="4"/>
  <c r="O19" i="20"/>
  <c r="O17" i="20" s="1"/>
  <c r="R12" i="20"/>
  <c r="N12" i="20"/>
  <c r="AG58" i="14"/>
  <c r="E5" i="19"/>
  <c r="H5" i="19"/>
  <c r="T24" i="2"/>
  <c r="E9" i="2"/>
  <c r="E18" i="20"/>
  <c r="E17" i="20" s="1"/>
  <c r="M16" i="20"/>
  <c r="C48" i="5"/>
  <c r="C11" i="5" s="1"/>
  <c r="C9" i="5" s="1"/>
  <c r="C47" i="5"/>
  <c r="C46" i="5" s="1"/>
  <c r="C13" i="5" s="1"/>
  <c r="U11" i="5"/>
  <c r="L9" i="5"/>
  <c r="U9" i="5" s="1"/>
  <c r="E24" i="4"/>
  <c r="L102" i="4"/>
  <c r="U85" i="4"/>
  <c r="H48" i="3"/>
  <c r="H26" i="3" s="1"/>
  <c r="H25" i="3" s="1"/>
  <c r="H24" i="3" s="1"/>
  <c r="H21" i="3"/>
  <c r="L21" i="3"/>
  <c r="U78" i="2"/>
  <c r="L21" i="2"/>
  <c r="U91" i="2"/>
  <c r="K9" i="2"/>
  <c r="R25" i="2"/>
  <c r="Q26" i="2"/>
  <c r="Q25" i="2" s="1"/>
  <c r="M84" i="4"/>
  <c r="H84" i="4"/>
  <c r="L20" i="4"/>
  <c r="U20" i="4" s="1"/>
  <c r="L12" i="4"/>
  <c r="U12" i="4" s="1"/>
  <c r="L116" i="4"/>
  <c r="U116" i="4" s="1"/>
  <c r="C91" i="4"/>
  <c r="L110" i="4"/>
  <c r="L46" i="4"/>
  <c r="N25" i="4"/>
  <c r="M25" i="4" s="1"/>
  <c r="C90" i="4"/>
  <c r="C84" i="4" s="1"/>
  <c r="M21" i="4"/>
  <c r="L47" i="4"/>
  <c r="Q9" i="4"/>
  <c r="Q90" i="4"/>
  <c r="M97" i="4"/>
  <c r="L97" i="4" s="1"/>
  <c r="U16" i="4"/>
  <c r="L91" i="4"/>
  <c r="U92" i="4"/>
  <c r="C19" i="4"/>
  <c r="U71" i="4"/>
  <c r="C135" i="4"/>
  <c r="U135" i="4" s="1"/>
  <c r="U136" i="4"/>
  <c r="C10" i="4"/>
  <c r="U14" i="4"/>
  <c r="C132" i="4"/>
  <c r="U132" i="4" s="1"/>
  <c r="U133" i="4"/>
  <c r="U139" i="4"/>
  <c r="M103" i="3"/>
  <c r="M11" i="20" s="1"/>
  <c r="M118" i="3"/>
  <c r="M117" i="3" s="1"/>
  <c r="M12" i="20" s="1"/>
  <c r="U160" i="3"/>
  <c r="R84" i="4"/>
  <c r="T84" i="4"/>
  <c r="T25" i="4" s="1"/>
  <c r="T24" i="4" s="1"/>
  <c r="U122" i="4"/>
  <c r="L18" i="4"/>
  <c r="U18" i="4" s="1"/>
  <c r="U73" i="4"/>
  <c r="L15" i="4"/>
  <c r="U15" i="4" s="1"/>
  <c r="U106" i="4"/>
  <c r="L19" i="4"/>
  <c r="L27" i="4"/>
  <c r="U27" i="4" s="1"/>
  <c r="L10" i="4"/>
  <c r="U86" i="4"/>
  <c r="U98" i="4"/>
  <c r="L13" i="4"/>
  <c r="U13" i="4" s="1"/>
  <c r="Q111" i="4"/>
  <c r="L111" i="4" s="1"/>
  <c r="C46" i="4"/>
  <c r="C111" i="4"/>
  <c r="C110" i="4" s="1"/>
  <c r="U109" i="3"/>
  <c r="L108" i="3"/>
  <c r="U108" i="3" s="1"/>
  <c r="U113" i="3"/>
  <c r="U112" i="3"/>
  <c r="L19" i="3"/>
  <c r="C90" i="3"/>
  <c r="U105" i="3"/>
  <c r="L13" i="3"/>
  <c r="C148" i="3"/>
  <c r="U148" i="3" s="1"/>
  <c r="C49" i="3"/>
  <c r="C21" i="3" s="1"/>
  <c r="U51" i="3"/>
  <c r="C134" i="3"/>
  <c r="U135" i="3"/>
  <c r="Q103" i="3"/>
  <c r="Q11" i="20" s="1"/>
  <c r="U144" i="3"/>
  <c r="L141" i="3"/>
  <c r="L104" i="3"/>
  <c r="U47" i="3"/>
  <c r="L27" i="3"/>
  <c r="L97" i="3"/>
  <c r="C27" i="3"/>
  <c r="C10" i="3"/>
  <c r="U10" i="3" s="1"/>
  <c r="U28" i="3"/>
  <c r="U120" i="3"/>
  <c r="L119" i="3"/>
  <c r="U124" i="3"/>
  <c r="L123" i="3"/>
  <c r="U123" i="3" s="1"/>
  <c r="U132" i="3"/>
  <c r="L12" i="3"/>
  <c r="U12" i="3" s="1"/>
  <c r="L131" i="3"/>
  <c r="U131" i="3" s="1"/>
  <c r="U167" i="3"/>
  <c r="L163" i="3"/>
  <c r="U156" i="3"/>
  <c r="L152" i="3"/>
  <c r="L14" i="20" s="1"/>
  <c r="U14" i="20" s="1"/>
  <c r="U129" i="3"/>
  <c r="L18" i="3"/>
  <c r="U18" i="3" s="1"/>
  <c r="R9" i="4"/>
  <c r="L62" i="3"/>
  <c r="Q90" i="3"/>
  <c r="Q25" i="3" s="1"/>
  <c r="R90" i="3"/>
  <c r="R25" i="3" s="1"/>
  <c r="R24" i="3" s="1"/>
  <c r="P90" i="3"/>
  <c r="P25" i="3" s="1"/>
  <c r="P24" i="3" s="1"/>
  <c r="G26" i="2"/>
  <c r="L16" i="2"/>
  <c r="Q20" i="2"/>
  <c r="Q28" i="20" s="1"/>
  <c r="U59" i="2"/>
  <c r="L15" i="2"/>
  <c r="I25" i="2"/>
  <c r="U97" i="2"/>
  <c r="U88" i="2"/>
  <c r="U85" i="2"/>
  <c r="V84" i="2"/>
  <c r="G9" i="2"/>
  <c r="U94" i="2"/>
  <c r="M26" i="2"/>
  <c r="M25" i="2" s="1"/>
  <c r="M24" i="2" s="1"/>
  <c r="L14" i="2"/>
  <c r="P9" i="2"/>
  <c r="L73" i="2"/>
  <c r="L72" i="2" s="1"/>
  <c r="L71" i="2" s="1"/>
  <c r="L10" i="2"/>
  <c r="L27" i="2"/>
  <c r="E25" i="2"/>
  <c r="D10" i="2"/>
  <c r="D27" i="2"/>
  <c r="D26" i="2" s="1"/>
  <c r="D25" i="2" s="1"/>
  <c r="T9" i="2"/>
  <c r="U55" i="2"/>
  <c r="C48" i="2"/>
  <c r="U62" i="2"/>
  <c r="L48" i="2"/>
  <c r="U54" i="2"/>
  <c r="U93" i="2"/>
  <c r="U49" i="2"/>
  <c r="U53" i="2"/>
  <c r="I9" i="2"/>
  <c r="U18" i="2"/>
  <c r="U19" i="2"/>
  <c r="U87" i="2"/>
  <c r="U17" i="2"/>
  <c r="K26" i="2"/>
  <c r="K25" i="2" s="1"/>
  <c r="U84" i="2"/>
  <c r="R9" i="2"/>
  <c r="M9" i="2"/>
  <c r="C21" i="4"/>
  <c r="H9" i="4"/>
  <c r="H9" i="2"/>
  <c r="U21" i="2"/>
  <c r="U42" i="5"/>
  <c r="U43" i="5"/>
  <c r="C8" i="13"/>
  <c r="AI20" i="13"/>
  <c r="C10" i="14"/>
  <c r="AG11" i="14"/>
  <c r="D9" i="4"/>
  <c r="N9" i="9"/>
  <c r="AI10" i="9"/>
  <c r="C46" i="8"/>
  <c r="AI46" i="8" s="1"/>
  <c r="D45" i="8"/>
  <c r="C45" i="8" s="1"/>
  <c r="N12" i="9"/>
  <c r="AI12" i="9" s="1"/>
  <c r="AI13" i="9"/>
  <c r="D71" i="14"/>
  <c r="C71" i="14" s="1"/>
  <c r="C72" i="14"/>
  <c r="AG72" i="14" s="1"/>
  <c r="AI18" i="12"/>
  <c r="N17" i="12"/>
  <c r="AI17" i="12" s="1"/>
  <c r="AI22" i="12"/>
  <c r="N21" i="12"/>
  <c r="AI10" i="7"/>
  <c r="N9" i="7"/>
  <c r="N18" i="11"/>
  <c r="AI18" i="11" s="1"/>
  <c r="AI19" i="11"/>
  <c r="O57" i="14"/>
  <c r="N57" i="14" s="1"/>
  <c r="AG57" i="14" s="1"/>
  <c r="N9" i="10"/>
  <c r="AI10" i="10"/>
  <c r="O71" i="14"/>
  <c r="N71" i="14" s="1"/>
  <c r="AG71" i="14" s="1"/>
  <c r="N31" i="8"/>
  <c r="AI31" i="8" s="1"/>
  <c r="O28" i="8"/>
  <c r="N28" i="8" s="1"/>
  <c r="AI28" i="8" s="1"/>
  <c r="AI17" i="13"/>
  <c r="N16" i="13"/>
  <c r="AI16" i="13" s="1"/>
  <c r="U61" i="2"/>
  <c r="N35" i="8"/>
  <c r="AI35" i="8" s="1"/>
  <c r="O34" i="8"/>
  <c r="N34" i="8" s="1"/>
  <c r="AI34" i="8" s="1"/>
  <c r="AI45" i="8"/>
  <c r="C9" i="6"/>
  <c r="AI10" i="6"/>
  <c r="AI11" i="8"/>
  <c r="BG7" i="15"/>
  <c r="BH66" i="15"/>
  <c r="BH69" i="15"/>
  <c r="N9" i="11"/>
  <c r="AI10" i="11"/>
  <c r="AI12" i="12"/>
  <c r="N11" i="12"/>
  <c r="AI11" i="13"/>
  <c r="N10" i="13"/>
  <c r="U17" i="5"/>
  <c r="L10" i="5"/>
  <c r="U10" i="5" s="1"/>
  <c r="AG19" i="14"/>
  <c r="N18" i="14"/>
  <c r="G25" i="4"/>
  <c r="U46" i="5"/>
  <c r="U47" i="5"/>
  <c r="L96" i="3" l="1"/>
  <c r="U96" i="3" s="1"/>
  <c r="L11" i="3"/>
  <c r="L90" i="4"/>
  <c r="L11" i="4"/>
  <c r="U22" i="3"/>
  <c r="C31" i="20"/>
  <c r="U31" i="20" s="1"/>
  <c r="L27" i="20"/>
  <c r="U27" i="20" s="1"/>
  <c r="H25" i="4"/>
  <c r="H24" i="4" s="1"/>
  <c r="L26" i="20"/>
  <c r="U26" i="20" s="1"/>
  <c r="N17" i="20"/>
  <c r="L24" i="20"/>
  <c r="U24" i="20" s="1"/>
  <c r="O32" i="20"/>
  <c r="E24" i="2"/>
  <c r="E10" i="20"/>
  <c r="E9" i="20" s="1"/>
  <c r="E32" i="20" s="1"/>
  <c r="H29" i="20"/>
  <c r="H9" i="3"/>
  <c r="L20" i="20"/>
  <c r="U20" i="20" s="1"/>
  <c r="L18" i="20"/>
  <c r="U134" i="3"/>
  <c r="Q24" i="2"/>
  <c r="P10" i="20"/>
  <c r="P9" i="20" s="1"/>
  <c r="P32" i="20" s="1"/>
  <c r="R24" i="2"/>
  <c r="Q19" i="20"/>
  <c r="Q17" i="20" s="1"/>
  <c r="D24" i="2"/>
  <c r="S24" i="4"/>
  <c r="S10" i="20"/>
  <c r="S9" i="20" s="1"/>
  <c r="N10" i="20"/>
  <c r="N9" i="20" s="1"/>
  <c r="U14" i="2"/>
  <c r="U163" i="3"/>
  <c r="L16" i="20"/>
  <c r="U16" i="20" s="1"/>
  <c r="U16" i="3"/>
  <c r="M19" i="20"/>
  <c r="M9" i="3"/>
  <c r="S9" i="4"/>
  <c r="S19" i="20"/>
  <c r="S17" i="20" s="1"/>
  <c r="I24" i="2"/>
  <c r="I10" i="20"/>
  <c r="I9" i="20" s="1"/>
  <c r="I32" i="20" s="1"/>
  <c r="Q24" i="3"/>
  <c r="U13" i="3"/>
  <c r="L21" i="20"/>
  <c r="U21" i="20" s="1"/>
  <c r="M9" i="4"/>
  <c r="L9" i="4" s="1"/>
  <c r="T10" i="20"/>
  <c r="T9" i="20" s="1"/>
  <c r="T32" i="20" s="1"/>
  <c r="K24" i="2"/>
  <c r="K10" i="20"/>
  <c r="K9" i="20" s="1"/>
  <c r="K32" i="20" s="1"/>
  <c r="D9" i="2"/>
  <c r="D18" i="20"/>
  <c r="U15" i="2"/>
  <c r="L23" i="20"/>
  <c r="U23" i="20" s="1"/>
  <c r="M29" i="20"/>
  <c r="U19" i="3"/>
  <c r="U152" i="3"/>
  <c r="M24" i="4"/>
  <c r="N24" i="4"/>
  <c r="U19" i="4"/>
  <c r="U46" i="4"/>
  <c r="C126" i="4"/>
  <c r="U126" i="4" s="1"/>
  <c r="L26" i="4"/>
  <c r="U10" i="4"/>
  <c r="D25" i="4"/>
  <c r="D24" i="4" s="1"/>
  <c r="G24" i="4"/>
  <c r="U47" i="4"/>
  <c r="L21" i="4"/>
  <c r="U21" i="4" s="1"/>
  <c r="L84" i="4"/>
  <c r="U84" i="4" s="1"/>
  <c r="Q84" i="4"/>
  <c r="U91" i="4"/>
  <c r="U11" i="4"/>
  <c r="U97" i="4"/>
  <c r="U102" i="4"/>
  <c r="R25" i="4"/>
  <c r="U97" i="3"/>
  <c r="L14" i="3"/>
  <c r="U14" i="3" s="1"/>
  <c r="U141" i="3"/>
  <c r="U104" i="3"/>
  <c r="L103" i="3"/>
  <c r="U49" i="3"/>
  <c r="U21" i="3"/>
  <c r="U27" i="3"/>
  <c r="C133" i="3"/>
  <c r="U133" i="3" s="1"/>
  <c r="U119" i="3"/>
  <c r="L118" i="3"/>
  <c r="L20" i="3"/>
  <c r="U62" i="3"/>
  <c r="L48" i="3"/>
  <c r="L90" i="3"/>
  <c r="U90" i="3" s="1"/>
  <c r="M90" i="3"/>
  <c r="M25" i="3" s="1"/>
  <c r="M24" i="3" s="1"/>
  <c r="G25" i="2"/>
  <c r="Q9" i="2"/>
  <c r="H26" i="2"/>
  <c r="H25" i="2" s="1"/>
  <c r="U16" i="2"/>
  <c r="U83" i="2"/>
  <c r="L9" i="2"/>
  <c r="V11" i="2" s="1"/>
  <c r="U73" i="2"/>
  <c r="U72" i="2" s="1"/>
  <c r="U71" i="2" s="1"/>
  <c r="U28" i="2"/>
  <c r="C10" i="2"/>
  <c r="U10" i="2" s="1"/>
  <c r="C27" i="2"/>
  <c r="C26" i="2" s="1"/>
  <c r="C25" i="2" s="1"/>
  <c r="C24" i="2" s="1"/>
  <c r="L26" i="2"/>
  <c r="L25" i="2" s="1"/>
  <c r="U11" i="2"/>
  <c r="U20" i="2"/>
  <c r="U48" i="2"/>
  <c r="AI10" i="13"/>
  <c r="N9" i="13"/>
  <c r="N17" i="14"/>
  <c r="AG18" i="14"/>
  <c r="N8" i="10"/>
  <c r="AI8" i="10" s="1"/>
  <c r="AI9" i="10"/>
  <c r="AI9" i="7"/>
  <c r="N8" i="7"/>
  <c r="AI8" i="7" s="1"/>
  <c r="AI11" i="12"/>
  <c r="N10" i="12"/>
  <c r="N8" i="11"/>
  <c r="AI8" i="11" s="1"/>
  <c r="AI9" i="11"/>
  <c r="N20" i="12"/>
  <c r="AI20" i="12" s="1"/>
  <c r="AI21" i="12"/>
  <c r="U16" i="5"/>
  <c r="C8" i="6"/>
  <c r="AI8" i="6" s="1"/>
  <c r="AI9" i="6"/>
  <c r="AI9" i="9"/>
  <c r="N8" i="9"/>
  <c r="AI8" i="9" s="1"/>
  <c r="C9" i="14"/>
  <c r="AG10" i="14"/>
  <c r="D10" i="20" l="1"/>
  <c r="D9" i="20" s="1"/>
  <c r="L9" i="3"/>
  <c r="M17" i="20"/>
  <c r="N32" i="20"/>
  <c r="M10" i="20"/>
  <c r="M9" i="20" s="1"/>
  <c r="C18" i="20"/>
  <c r="D17" i="20"/>
  <c r="G24" i="2"/>
  <c r="G10" i="20"/>
  <c r="G9" i="20" s="1"/>
  <c r="G32" i="20" s="1"/>
  <c r="R24" i="4"/>
  <c r="Q25" i="4"/>
  <c r="Q10" i="20" s="1"/>
  <c r="Q9" i="20" s="1"/>
  <c r="Q32" i="20" s="1"/>
  <c r="R10" i="20"/>
  <c r="R9" i="20" s="1"/>
  <c r="R32" i="20" s="1"/>
  <c r="U103" i="3"/>
  <c r="L11" i="20"/>
  <c r="U11" i="20" s="1"/>
  <c r="C29" i="20"/>
  <c r="H17" i="20"/>
  <c r="H24" i="2"/>
  <c r="H10" i="20"/>
  <c r="H9" i="20" s="1"/>
  <c r="U20" i="3"/>
  <c r="L28" i="20"/>
  <c r="U28" i="20" s="1"/>
  <c r="L24" i="2"/>
  <c r="U11" i="3"/>
  <c r="L19" i="20"/>
  <c r="U19" i="20" s="1"/>
  <c r="L22" i="20"/>
  <c r="U22" i="20" s="1"/>
  <c r="L29" i="20"/>
  <c r="S32" i="20"/>
  <c r="U90" i="4"/>
  <c r="U110" i="4"/>
  <c r="U111" i="4"/>
  <c r="L117" i="3"/>
  <c r="U118" i="3"/>
  <c r="L25" i="4"/>
  <c r="C9" i="4"/>
  <c r="C26" i="4"/>
  <c r="U26" i="4" s="1"/>
  <c r="L26" i="3"/>
  <c r="C9" i="2"/>
  <c r="U9" i="2" s="1"/>
  <c r="U27" i="2"/>
  <c r="U24" i="2"/>
  <c r="U25" i="2"/>
  <c r="U26" i="2"/>
  <c r="C8" i="14"/>
  <c r="AG9" i="14"/>
  <c r="N9" i="12"/>
  <c r="AI10" i="12"/>
  <c r="AG17" i="14"/>
  <c r="N8" i="14"/>
  <c r="N8" i="13"/>
  <c r="AI8" i="13" s="1"/>
  <c r="AI9" i="13"/>
  <c r="Q24" i="4" l="1"/>
  <c r="C10" i="20"/>
  <c r="C9" i="20" s="1"/>
  <c r="H32" i="20"/>
  <c r="M32" i="20"/>
  <c r="U117" i="3"/>
  <c r="L12" i="20"/>
  <c r="U12" i="20" s="1"/>
  <c r="L17" i="20"/>
  <c r="U29" i="20"/>
  <c r="D32" i="20"/>
  <c r="U18" i="20"/>
  <c r="C17" i="20"/>
  <c r="C33" i="20" s="1"/>
  <c r="U9" i="4"/>
  <c r="V18" i="4"/>
  <c r="L25" i="3"/>
  <c r="L24" i="4"/>
  <c r="V10" i="4" s="1"/>
  <c r="C25" i="4"/>
  <c r="C24" i="4" s="1"/>
  <c r="U14" i="5"/>
  <c r="L13" i="5"/>
  <c r="U13" i="5" s="1"/>
  <c r="N8" i="12"/>
  <c r="AI8" i="12" s="1"/>
  <c r="AI9" i="12"/>
  <c r="AG8" i="14"/>
  <c r="C32" i="20" l="1"/>
  <c r="V9" i="20"/>
  <c r="L24" i="3"/>
  <c r="L10" i="20"/>
  <c r="U17" i="20"/>
  <c r="U25" i="4"/>
  <c r="U24" i="4"/>
  <c r="C48" i="3"/>
  <c r="C26" i="3" s="1"/>
  <c r="C15" i="3"/>
  <c r="U15" i="3" s="1"/>
  <c r="U77" i="3"/>
  <c r="U10" i="20" l="1"/>
  <c r="L9" i="20"/>
  <c r="U48" i="3"/>
  <c r="U26" i="3"/>
  <c r="C25" i="3"/>
  <c r="C9" i="3"/>
  <c r="V10" i="2" s="1"/>
  <c r="U9" i="20" l="1"/>
  <c r="L32" i="20"/>
  <c r="U9" i="3"/>
  <c r="V10" i="3"/>
  <c r="C24" i="3"/>
  <c r="U24" i="3" s="1"/>
  <c r="U25" i="3"/>
  <c r="V24"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8" authorId="0" shapeId="0" xr:uid="{00F765BE-E51F-41FA-B12F-F43C42DEB4A9}">
      <text>
        <r>
          <rPr>
            <b/>
            <sz val="9"/>
            <color indexed="81"/>
            <rFont val="Tahoma"/>
            <family val="2"/>
          </rPr>
          <t>Administrator:</t>
        </r>
        <r>
          <rPr>
            <sz val="9"/>
            <color indexed="81"/>
            <rFont val="Tahoma"/>
            <family val="2"/>
          </rPr>
          <t xml:space="preserve">
ngân sách huyện 2022 chưa giao </t>
        </r>
      </text>
    </comment>
    <comment ref="P8" authorId="0" shapeId="0" xr:uid="{ACA1C298-303A-4FF5-AEB2-790803D0D8DA}">
      <text>
        <r>
          <rPr>
            <b/>
            <sz val="9"/>
            <color indexed="81"/>
            <rFont val="Tahoma"/>
            <family val="2"/>
          </rPr>
          <t>Administrator:</t>
        </r>
        <r>
          <rPr>
            <sz val="9"/>
            <color indexed="81"/>
            <rFont val="Tahoma"/>
            <family val="2"/>
          </rPr>
          <t xml:space="preserve">
ngân sách huyện 2022 chưa giao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8" authorId="0" shapeId="0" xr:uid="{0AD1883E-33CE-4576-826E-240892E5A15C}">
      <text>
        <r>
          <rPr>
            <b/>
            <sz val="9"/>
            <color indexed="81"/>
            <rFont val="Tahoma"/>
            <family val="2"/>
          </rPr>
          <t>Administrator:</t>
        </r>
        <r>
          <rPr>
            <sz val="9"/>
            <color indexed="81"/>
            <rFont val="Tahoma"/>
            <family val="2"/>
          </rPr>
          <t xml:space="preserve">
ngân sách huyện 2022 chưa giao </t>
        </r>
      </text>
    </comment>
    <comment ref="E39" authorId="0" shapeId="0" xr:uid="{836294DA-0ABC-478C-B029-1EBDBAC2A6CD}">
      <text>
        <r>
          <rPr>
            <b/>
            <sz val="9"/>
            <color indexed="81"/>
            <rFont val="Tahoma"/>
            <family val="2"/>
          </rPr>
          <t>Administrator:</t>
        </r>
        <r>
          <rPr>
            <sz val="9"/>
            <color indexed="81"/>
            <rFont val="Tahoma"/>
            <family val="2"/>
          </rPr>
          <t xml:space="preserve">
2,390 chuyển từ CT TT GDTX GDNN</t>
        </r>
      </text>
    </comment>
    <comment ref="E40" authorId="0" shapeId="0" xr:uid="{71B6D709-58BA-4714-9352-3B9EA42BCD3E}">
      <text>
        <r>
          <rPr>
            <b/>
            <sz val="9"/>
            <color indexed="81"/>
            <rFont val="Tahoma"/>
            <family val="2"/>
          </rPr>
          <t>Administrator:</t>
        </r>
        <r>
          <rPr>
            <sz val="9"/>
            <color indexed="81"/>
            <rFont val="Tahoma"/>
            <family val="2"/>
          </rPr>
          <t xml:space="preserve">
941tr chuyển từ vốn sự nghiệp, </t>
        </r>
      </text>
    </comment>
    <comment ref="I50" authorId="0" shapeId="0" xr:uid="{71AF9D32-FF67-40CF-B939-2C961465C52A}">
      <text>
        <r>
          <rPr>
            <sz val="9"/>
            <color indexed="81"/>
            <rFont val="Tahoma"/>
            <family val="2"/>
          </rPr>
          <t>Administrator: 
điều chỉnh giảm theo 111: 13 triệu</t>
        </r>
      </text>
    </comment>
    <comment ref="I85" authorId="0" shapeId="0" xr:uid="{5F2F1F69-33F3-49AD-B0DD-AA5364A157D5}">
      <text>
        <r>
          <rPr>
            <b/>
            <sz val="9"/>
            <color indexed="81"/>
            <rFont val="Tahoma"/>
            <family val="2"/>
          </rPr>
          <t>Administrator:</t>
        </r>
        <r>
          <rPr>
            <sz val="9"/>
            <color indexed="81"/>
            <rFont val="Tahoma"/>
            <family val="2"/>
          </rPr>
          <t xml:space="preserve">
giảm theo điều chỉnh 111: 1,013 tr</t>
        </r>
      </text>
    </comment>
    <comment ref="J85" authorId="0" shapeId="0" xr:uid="{4C4F6203-E5CF-4D1F-BC16-2831FB3C116F}">
      <text>
        <r>
          <rPr>
            <b/>
            <sz val="9"/>
            <color indexed="81"/>
            <rFont val="Tahoma"/>
            <family val="2"/>
          </rPr>
          <t>Administrator:</t>
        </r>
        <r>
          <rPr>
            <sz val="9"/>
            <color indexed="81"/>
            <rFont val="Tahoma"/>
            <family val="2"/>
          </rPr>
          <t xml:space="preserve">
giảm theo điều chỉnh 111: 88tr</t>
        </r>
      </text>
    </comment>
    <comment ref="K85" authorId="0" shapeId="0" xr:uid="{9C6A82D4-0F14-4A07-B114-0A51357F30B1}">
      <text>
        <r>
          <rPr>
            <b/>
            <sz val="9"/>
            <color indexed="81"/>
            <rFont val="Tahoma"/>
            <family val="2"/>
          </rPr>
          <t>Administrator:</t>
        </r>
        <r>
          <rPr>
            <sz val="9"/>
            <color indexed="81"/>
            <rFont val="Tahoma"/>
            <family val="2"/>
          </rPr>
          <t xml:space="preserve">
giảm theo điều chỉnh 111: 55 tr</t>
        </r>
      </text>
    </comment>
    <comment ref="J98" authorId="0" shapeId="0" xr:uid="{AF5783FF-A5E9-44F9-BF70-C96CB50D0604}">
      <text>
        <r>
          <rPr>
            <b/>
            <sz val="9"/>
            <color indexed="81"/>
            <rFont val="Tahoma"/>
            <family val="2"/>
          </rPr>
          <t>Administrator:</t>
        </r>
        <r>
          <rPr>
            <sz val="9"/>
            <color indexed="81"/>
            <rFont val="Tahoma"/>
            <family val="2"/>
          </rPr>
          <t xml:space="preserve">
giảm theo điều chỉnh 111
</t>
        </r>
      </text>
    </comment>
    <comment ref="K98" authorId="0" shapeId="0" xr:uid="{202563F8-AB86-45DB-9D1C-2CABD7293493}">
      <text>
        <r>
          <rPr>
            <b/>
            <sz val="9"/>
            <color indexed="81"/>
            <rFont val="Tahoma"/>
            <family val="2"/>
          </rPr>
          <t>Administrator:</t>
        </r>
        <r>
          <rPr>
            <sz val="9"/>
            <color indexed="81"/>
            <rFont val="Tahoma"/>
            <family val="2"/>
          </rPr>
          <t xml:space="preserve">
giảm theo điều chỉnh 111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8" authorId="0" shapeId="0" xr:uid="{6578C6A1-A9C7-4984-8501-F2C1E95C0759}">
      <text>
        <r>
          <rPr>
            <b/>
            <sz val="9"/>
            <color indexed="81"/>
            <rFont val="Tahoma"/>
            <family val="2"/>
          </rPr>
          <t>Administrator:</t>
        </r>
        <r>
          <rPr>
            <sz val="9"/>
            <color indexed="81"/>
            <rFont val="Tahoma"/>
            <family val="2"/>
          </rPr>
          <t xml:space="preserve">
ngân sách huyện 2022 chưa giao </t>
        </r>
      </text>
    </comment>
    <comment ref="P8" authorId="0" shapeId="0" xr:uid="{56174E87-69BC-4DF0-9480-CC431C6CCBF6}">
      <text>
        <r>
          <rPr>
            <b/>
            <sz val="9"/>
            <color indexed="81"/>
            <rFont val="Tahoma"/>
            <family val="2"/>
          </rPr>
          <t>Administrator:</t>
        </r>
        <r>
          <rPr>
            <sz val="9"/>
            <color indexed="81"/>
            <rFont val="Tahoma"/>
            <family val="2"/>
          </rPr>
          <t xml:space="preserve">
ngân sách huyện 2022 chưa giao </t>
        </r>
      </text>
    </comment>
    <comment ref="B39" authorId="0" shapeId="0" xr:uid="{2A25E173-0193-49AC-94C1-45CF2059B511}">
      <text>
        <r>
          <rPr>
            <b/>
            <sz val="9"/>
            <color indexed="81"/>
            <rFont val="Tahoma"/>
            <family val="2"/>
          </rPr>
          <t>Administrator:</t>
        </r>
        <r>
          <rPr>
            <sz val="9"/>
            <color indexed="81"/>
            <rFont val="Tahoma"/>
            <family val="2"/>
          </rPr>
          <t xml:space="preserve">
từ CT Nhà văn hóa xã Quảng Sơn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8" authorId="0" shapeId="0" xr:uid="{2E4D03DE-F641-4531-ABB3-A71BA8ECA7E8}">
      <text>
        <r>
          <rPr>
            <b/>
            <sz val="9"/>
            <color indexed="81"/>
            <rFont val="Tahoma"/>
            <family val="2"/>
          </rPr>
          <t>Administrator:</t>
        </r>
        <r>
          <rPr>
            <sz val="9"/>
            <color indexed="81"/>
            <rFont val="Tahoma"/>
            <family val="2"/>
          </rPr>
          <t xml:space="preserve">
ngân sách huyện 2022 chưa giao </t>
        </r>
      </text>
    </comment>
    <comment ref="P8" authorId="0" shapeId="0" xr:uid="{574673ED-DE86-4A9D-AF2D-15A833695493}">
      <text>
        <r>
          <rPr>
            <b/>
            <sz val="9"/>
            <color indexed="81"/>
            <rFont val="Tahoma"/>
            <family val="2"/>
          </rPr>
          <t>Administrator:</t>
        </r>
        <r>
          <rPr>
            <sz val="9"/>
            <color indexed="81"/>
            <rFont val="Tahoma"/>
            <family val="2"/>
          </rPr>
          <t xml:space="preserve">
ngân sách huyện 2022 chưa giao </t>
        </r>
      </text>
    </comment>
  </commentList>
</comments>
</file>

<file path=xl/sharedStrings.xml><?xml version="1.0" encoding="utf-8"?>
<sst xmlns="http://schemas.openxmlformats.org/spreadsheetml/2006/main" count="3396" uniqueCount="1079">
  <si>
    <t>Stt</t>
  </si>
  <si>
    <t>Nội dung/Dự án</t>
  </si>
  <si>
    <t>Chủ đầu tư</t>
  </si>
  <si>
    <t>Năng lực thiết kế</t>
  </si>
  <si>
    <t>Thời gian khởi công hoàn thành</t>
  </si>
  <si>
    <t>Tổng mức đầu tư dự kiến</t>
  </si>
  <si>
    <t>Ghi chú</t>
  </si>
  <si>
    <t>Tổng số</t>
  </si>
  <si>
    <t>Trong đó:</t>
  </si>
  <si>
    <t>Ngân sách trung ương</t>
  </si>
  <si>
    <t>Ngân sách tỉnh</t>
  </si>
  <si>
    <t>Ngân sách huyện</t>
  </si>
  <si>
    <t xml:space="preserve">A </t>
  </si>
  <si>
    <t xml:space="preserve">CHƯƠNG TRÌNH MỤC TIÊU QUỐC GIA PHÁT TRIỂN KINH TẾ - XÃ HỘI VÙNG ĐỒNG BÀO DÂN TỘC THIỂU SỐ VÀ MIỀN NÚI </t>
  </si>
  <si>
    <t>I</t>
  </si>
  <si>
    <t>1</t>
  </si>
  <si>
    <t>Công trình cấp nước sinh hoạt tập trung Thôn Phú Vinh, xã Quảng Phú</t>
  </si>
  <si>
    <t>Xã Quảng Phú</t>
  </si>
  <si>
    <t>2022-2023</t>
  </si>
  <si>
    <t>2</t>
  </si>
  <si>
    <t>Xã Buôn Choah</t>
  </si>
  <si>
    <t>2023-2025</t>
  </si>
  <si>
    <t>Xã Đắk Nang</t>
  </si>
  <si>
    <t>II</t>
  </si>
  <si>
    <t>Đường giao thông từ thôn Phú Lợi kết nối vào vùng dự án</t>
  </si>
  <si>
    <t>Ban QLDA &amp; PTQĐ</t>
  </si>
  <si>
    <t>Xây mới 2,8 km đường nhựa</t>
  </si>
  <si>
    <t>Đường giao thông vào khu di tích B4 xã Nâm Nung</t>
  </si>
  <si>
    <t>Xã Nâm Nung</t>
  </si>
  <si>
    <t>6km đường GTNT loại B</t>
  </si>
  <si>
    <t>III</t>
  </si>
  <si>
    <t>Lĩnh vực điện</t>
  </si>
  <si>
    <t xml:space="preserve"> 05km đường dây trung áp, 10km đường dây hạ áp và 03 trạm biến áp</t>
  </si>
  <si>
    <t>B</t>
  </si>
  <si>
    <t>CHƯƠNG TRÌNH MỤC TIÊU QUỐC GIA GIẢM NGHÈO BỀN VỮNG</t>
  </si>
  <si>
    <t>DỰ ÁN 4: PHÁT TRIỂN GIÁO DỤC NGHỀ NGHIỆP, VIỆC LÀM BỀN VỮNG</t>
  </si>
  <si>
    <t>Trung tâm Giáo dục nghề nghiệp – giáo dục thường xuyên huyện Krông Nô, hạng muc: Nâng cấp sửa chữa trụ sở và mua sắm trang thiết bị.</t>
  </si>
  <si>
    <t>Phòng Lao động Thương binh và Xã hội</t>
  </si>
  <si>
    <t>Nâng cấp sửa chữa trụ sở và mua sắm trang thiết bị.</t>
  </si>
  <si>
    <t>Trung tâm Giáo dục nghề nghiệp – giáo dục thường xuyên huyện Krông Nô, hạng muc: Nâng cấp sửa chữa trụ sở và mua sắm trang thiết bị phục vụ công tác đào tạo nghề.</t>
  </si>
  <si>
    <t>Nâng cấp sửa chữa trụ sở và mua sắm trang thiết bị phục vụ công tác đào tạo nghề.</t>
  </si>
  <si>
    <t>C</t>
  </si>
  <si>
    <t>CHƯƠNG TRÌNH MỤC TIÊU QUỐC GIA XÂY DỰNG NÔNG THÔN MỚI</t>
  </si>
  <si>
    <t>Lĩnh vực văn hoá</t>
  </si>
  <si>
    <t>Nhà văn hoá xã Đắk Nang</t>
  </si>
  <si>
    <t>Nhà văn hoá xã Buôn Choah</t>
  </si>
  <si>
    <t>BÁO CÁO KẾT QUẢ, TRIỂN KHAI  THỰC HIỆN CHƯƠNG TRÌNH MỤC TIÊU QUỐC GIA GIẢM NGHÈO BỀN VỮNG NĂM 2024</t>
  </si>
  <si>
    <t>STT</t>
  </si>
  <si>
    <t>Chương trình/Dự án, tiểu dự án/ Chủ đầu tư</t>
  </si>
  <si>
    <t xml:space="preserve">Tỷ lệ giải ngân </t>
  </si>
  <si>
    <t>Kê hoạch vốn năm 2022</t>
  </si>
  <si>
    <t>Cộng</t>
  </si>
  <si>
    <t>Vốn đầu tư phát triển</t>
  </si>
  <si>
    <t>Vốn sự nghiệp</t>
  </si>
  <si>
    <t>Tổng cộng</t>
  </si>
  <si>
    <t>Ngân sách TW</t>
  </si>
  <si>
    <t>Ngân sách ĐP</t>
  </si>
  <si>
    <t>Phòng Y tế</t>
  </si>
  <si>
    <t>Phòng Nông nghiệp và PTNT</t>
  </si>
  <si>
    <t>Trung tâm GD thường xuyên -GD nghề nghiệp</t>
  </si>
  <si>
    <t>UBND xã Quảng Khê</t>
  </si>
  <si>
    <t>UBND xã Đắk Plao</t>
  </si>
  <si>
    <t>UBND xã Đắk Som</t>
  </si>
  <si>
    <t>UBND xã  Đăk R'Măng</t>
  </si>
  <si>
    <t>UBND xã Quảng Sơn</t>
  </si>
  <si>
    <t>UBND xã Đăk Ha</t>
  </si>
  <si>
    <t>UBND  xã Quảng Hòa</t>
  </si>
  <si>
    <t>Phòng Kinh tế và Hạ tầng</t>
  </si>
  <si>
    <t>TỔNG CỘNG (I+II+III+IV)</t>
  </si>
  <si>
    <t>Dự án 1: Hỗ trợ đầu tư phát triển hạ tầng kinh tế - xã hội các huyện nghèo</t>
  </si>
  <si>
    <t>Tiểu dự án 1: Hỗ trợ đầu tư cơ sở hạ tầng tại các huyện nghèo</t>
  </si>
  <si>
    <t>1.1</t>
  </si>
  <si>
    <t>Hoạt động 1. Hỗ trợ đầu tư cơ sở hạ tầng tại các huyện nghèo</t>
  </si>
  <si>
    <t>Ban QLDA và PTQĐ</t>
  </si>
  <si>
    <t>Trường Tiểu học Nguyễn Bá Ngọc, xã Quảng Hòa; Hạng mục: Nhà lớp học 08 phòng (2 tầng), nhà lớp học bộ môn 06 phòng (2 tầng), thiết bị, hạ tầng kỹ thuật</t>
  </si>
  <si>
    <t>Trường THCS Quảng Hòa, xã Quảng Hòa; Hạng mục: Nhà lớp học bộ môn 8 phòng (2 tầng), thiết bị, hạ tầng kỹ thuật</t>
  </si>
  <si>
    <t>Trường mẫu giáo Hoa Mai, xã Đăk Ha; Hạng mục: Nhà lớp học 8 phòng, Nhà âm nhạc, thể chất, thiết bị, hạ tầng sân đường bê tông</t>
  </si>
  <si>
    <t>Trường PTDT bán trú trung học cơ sở Đăk R'Măng, xã Đăk R'Măng; Hạng mục: Nhà lớp học kết hợp phòng bộ môn 12 phòng (3 tầng), nhà đa năng, thiết bị và hạ tầng kỹ thuật</t>
  </si>
  <si>
    <t>Trường THCS Đăk Nang, xã Đăk Som; Hạng mục: Nhà lớp học bộ môn 08 phòng (2 tầng), thiết bị; sân bê tông</t>
  </si>
  <si>
    <t>Trường  TH  &amp; THCS Đăk Plao, xã Đăk Plao; Hạng mục: Nhà lớp học bộ môn 08 phòng (2 tầng), thiết bị; hạ tầng kỹ thuật</t>
  </si>
  <si>
    <t>Trường  TH  &amp; THCS Trần Quốc Toản, xã Đăk Ha (điểm thôn 5); Hạng mục: Nhà lớp học 12 phòng (2 tầng), thiết bị + San lấp mặt bằng và hạ tầng kỹ thuật.</t>
  </si>
  <si>
    <t>Trường mẫu giáo Quảng Hòa, xã Quảng Hòa; Hạng mục: Nhà lớp học 08 phòng (2 tầng), thiết bị, hạ tầng kỹ thuật</t>
  </si>
  <si>
    <t>Trường  TH  &amp; THCS Trần Quốc Toản, xã Đăk Ha (điểm Trường chính); Hạng mục:  Nhà lớp học bộ môn 08 phòng (2 tầng), Nhà đa năng, thiết bị, hạ tầng kỹ thuật</t>
  </si>
  <si>
    <t>Trường THCS chu văn an ; xã Đăk ha, hạng mục nhà lớp học 6 phòng, 2 tầng, thiết bị và hạ tầng kỷ thuật</t>
  </si>
  <si>
    <t>Trường TH la văn cầu xã Đăk R'măng; hạng mục nhà lớp học 8 phòng(2 tầng)thiết bị và hạ tầng kỷ thuật</t>
  </si>
  <si>
    <t>UUBND xã Đắk Som</t>
  </si>
  <si>
    <t>Sửa chữa Trường PTDTBD tiểu học Vừ A Dính; Hạng mục: Nhà lớp học 06 phòng (2 tầng), 02 dãy nhà lớp học và nhà ăn tập thể</t>
  </si>
  <si>
    <t>Công trình giao thông</t>
  </si>
  <si>
    <t>Nâng cấp, sửa chữa cục bộ Đường giao thông liên xã Đăk R'Măng - Quảng Sơn, huyện Đăk G'long</t>
  </si>
  <si>
    <t>Nâng cấp và làm mới đường liên xã Đăk Som - Đăk Nang - Đăk R'Măng, huyện Đăk Glong</t>
  </si>
  <si>
    <t>Đường giao thông liên xã Đăk Ha, Đăk Glong đi Quảng Thành, Gia Nghĩa (dốc Bình Long xã Đăk Ha đi xã Quảng Thành)</t>
  </si>
  <si>
    <t>UBND XÃ QUẢNG KHÊ</t>
  </si>
  <si>
    <t>Duy tu, sữa chữa trường mầm non Hoa Hồng; Hạng mục: Các phòng học, lan can.</t>
  </si>
  <si>
    <t>Duy tu, sữa chữa NVHCĐ bon Phi Mur; Hạng mục: Sân, hàng rào, hệ thống điện, cửa, mái vòm.</t>
  </si>
  <si>
    <t>Duy tu, sữa chữa NVHCĐ bon Sa Diêng; Hạng mục: Nhà vệ sinh, tường rào, mái vòm, nền gạch.</t>
  </si>
  <si>
    <t>Công trình thủy lợi</t>
  </si>
  <si>
    <t>Nâng cấp đập thủy lợi thôn 8, xã Đắk Ha</t>
  </si>
  <si>
    <t>UBND xã Đắk R'Măng  (Trường TH Lê lợi Xã Đăk RMăng; Hạng mục: Nhà đa năng và sân bên tông)</t>
  </si>
  <si>
    <t>1.2</t>
  </si>
  <si>
    <t>Hoạt động 2: Duy tu, bảo dưỡng</t>
  </si>
  <si>
    <t>a</t>
  </si>
  <si>
    <t>UBND xã Quảng Hòa</t>
  </si>
  <si>
    <t>a.1</t>
  </si>
  <si>
    <t>Duy tu, bảo dưỡng Đường giao thông thôn 7 (đoạn từ hội trường thôn 7 đi khu sản xuất), xã Quảng Hòa</t>
  </si>
  <si>
    <t>a.2</t>
  </si>
  <si>
    <t>Duy tu, bảo dưỡng đường giao thông thôn 7 (đoạn từ ngã tư hội trường đi nhà ông Lục Văn Trường), xã Quảng Hòa</t>
  </si>
  <si>
    <t>a.3</t>
  </si>
  <si>
    <t>Duy tu, bảo dưỡng đường giao nội vùng thôn 11 (đoạn từ ngã 3 chợ tình vào khu sản xuất), xã Quảng Hòa</t>
  </si>
  <si>
    <t>a.4</t>
  </si>
  <si>
    <t>Duy tu, bảo dưỡng đường giao nội vùng thôn 8 (đoạn từ ngã tư tỉnh lộ đi thôn 7), xã Quảng Hòa</t>
  </si>
  <si>
    <t>a.5</t>
  </si>
  <si>
    <t>Duy tu, bảo dưỡng đường giao thông thôn 10 , xã Quảng Hòa</t>
  </si>
  <si>
    <t>a.6</t>
  </si>
  <si>
    <t>Duy tu bảo dưỡng Công trình đường giao thông thôn 12 từ nhà ông Cường đến nhà ông Hậu</t>
  </si>
  <si>
    <t>a.7</t>
  </si>
  <si>
    <t>Duy tu bảo dưỡng đường giao thông nội vùng thôn 9 (đoạn từ nhà ông Đô đi khu sản xuất)</t>
  </si>
  <si>
    <t>a.8</t>
  </si>
  <si>
    <t>Duy tu bảo dưỡng đường giao thông nội vùng thôn 9 (tiều khu 2)</t>
  </si>
  <si>
    <t>a.9</t>
  </si>
  <si>
    <t>Duy tu bảo dưỡng đường giao thông nội vùng thôn 10</t>
  </si>
  <si>
    <t>a.10</t>
  </si>
  <si>
    <t>Duy tu bảo dưỡng đường giao thông nội vùng thôn 7 (đoạn ngã tư hội trường đi thôn 6)</t>
  </si>
  <si>
    <t>a.11</t>
  </si>
  <si>
    <t>Duy tu bảo dưỡng đường giao thông nội vùng thôn 8</t>
  </si>
  <si>
    <t>b</t>
  </si>
  <si>
    <t>UBND xã Đắk Ha</t>
  </si>
  <si>
    <t>Duy tu bảo dưỡng đường bê tông thôn 6
 (cụm dân cư số 2 ) đoạn từ Quốc lộ 28 đi suối Đăk Nur - Đăk Ha</t>
  </si>
  <si>
    <t>Duy tu, bảo dưỡng đường bê tông thôn 3 từ quốc lộ 28 đến trương mẫu giáo Hoa Mai</t>
  </si>
  <si>
    <t>Duy tu sửa chữa đường bê tông thôn 3( điểm đầu từ cổng trào thôn 3 nối đường đi xã Quảng thành)</t>
  </si>
  <si>
    <t>c</t>
  </si>
  <si>
    <t>Phòng Lao động TB&amp;XH</t>
  </si>
  <si>
    <t>Duy tu bảo dưỡng đường giao thông liên xã Đắk R’Măng – xã Đắk Som (Đoạn từ ngã ba nối với đường liên xã Quảng Khê - xã Quảng Sơn  đi qua trường TH La Văn Cầu)</t>
  </si>
  <si>
    <t>d</t>
  </si>
  <si>
    <t>UBND xã Đắk R'Măng</t>
  </si>
  <si>
    <t>duy tu, sửa chữa công trình cơ sở hạ tầng và đấu thầu cộng đồng Công trình: Nhà văn hóa thôn 7, xã Đắk R'Măng; Hạng mục: Duy tu, bảo dưỡng nhà văn hóa</t>
  </si>
  <si>
    <t>Duy tu bảo dưỡng nhà lớp học 4 phòng trường mẫu giáo Hoa Cúc xã Đăk R Măng</t>
  </si>
  <si>
    <t>Sửa chữa đường vào bon Sa Na xã Đăk R'Măng</t>
  </si>
  <si>
    <t>E</t>
  </si>
  <si>
    <t>Duy tu bảo dưỡng sửa chữa nhà văn hóa thôn 5 xã Đắk Plao</t>
  </si>
  <si>
    <t>Duy tu bảo dưỡng nhà văn hóa bon B' Nơm Păng Rắh  xã Đắk Plao</t>
  </si>
  <si>
    <t>G</t>
  </si>
  <si>
    <t>Sửa chữa đường giao thông nông thôn thôn Quảng Hợp, xã Quảng Sơn</t>
  </si>
  <si>
    <t>Duy tu, bảo dưỡng Sân và hệ thống thoát trường mầm non Hoa Hồng, xã Quảng Khê</t>
  </si>
  <si>
    <t>Duy tu, bảo dưỡng nhà văn hóa cộng đồng bon Ka La Yu, xã Quảng Khê</t>
  </si>
  <si>
    <t>Duy tu, bảo dưỡng nhà văn hóa cộng đồng bon Ka La Dơng, xã Quảng Khê</t>
  </si>
  <si>
    <t>Duy tu, bảo dưỡng nhà văn hóa cộng đồng bon Sa Ú Dru, xã Quảng Khê</t>
  </si>
  <si>
    <t>Duy tu, bảo dưỡng nhà văn hóa cộng đồng thôn Quảng Long, xã Quảng Khê</t>
  </si>
  <si>
    <t>Tiểu Dự án 2: Hỗ trợ đầu tư phát triển hạ tầng kinh tế - xã hội các huyện nghèo</t>
  </si>
  <si>
    <t>Hoạt động 1. Đầu tư phát triển</t>
  </si>
  <si>
    <t>Đường giao thông liên xã Quảng Khê (Thôn 7) - Đăk Plao</t>
  </si>
  <si>
    <t>Nâng cấp, sửa chữa đường liên xã Quảng Sơn – xã Đắk R’Măng (đoạn qua trung tâm xã Quảng Sơn)</t>
  </si>
  <si>
    <t>Nâng cấp hạng mục vỉa hè, điện chiếu sáng tuyến đường xã Quảng khê nối Quốc lộ 28 đi xã Đăk Som (Đoạn qua xã Quảng khê)</t>
  </si>
  <si>
    <t>Hoạt động 2. Duy tu, bảo dưỡng</t>
  </si>
  <si>
    <t>Tên dự án và vốn đầu tư thông báo sau</t>
  </si>
  <si>
    <t>Duy tu, sửa chữa cục bộ đường liên xã Quảng Khê - Đắk ha (đoạn qua địa bàn xã Đắk Ha)</t>
  </si>
  <si>
    <t>Duy tu, sửa chữa cục bộ đường giao thông liên xã Đắk Som - Đắk R'Măng (nối tiếp đoạn từ Km8+200 đến hết khu vực Đắk Nang)</t>
  </si>
  <si>
    <t>Duy tu, sửa chữa cục bộ đoạn đường liên xã Đắk R'Măng - Đắk Plao (từ Trạm kiểm lâm đến hết địa bàn xã Đắk R'Măng)</t>
  </si>
  <si>
    <t>Duy tu, sửa chữa cục bộ đường liên xã Đắk R'Măng - Đắk Som (đoạn qua địa bàn xã Đắk R'Măng)</t>
  </si>
  <si>
    <t>Dự án 2: Đa dạng hóa sinh kế, phát triển mô hình giảm nghèo</t>
  </si>
  <si>
    <t>Tập huấn, chuyển giao khoa học, kỹ thuật, công nghệ</t>
  </si>
  <si>
    <t>chi phí quản lý dự án</t>
  </si>
  <si>
    <t xml:space="preserve"> Hỗ trợ giống cây trồng, vật nuôi, nguyên liệu sản xuất, vật tư, công cụ, máy móc, thiết bị, nhà xưởng sản xuất và điều kiện cơ sở vật chất.</t>
  </si>
  <si>
    <t>2.1</t>
  </si>
  <si>
    <t>UBND xã Đăk Plao</t>
  </si>
  <si>
    <t>2.2</t>
  </si>
  <si>
    <t>2.3</t>
  </si>
  <si>
    <t>2.4</t>
  </si>
  <si>
    <t>2.5</t>
  </si>
  <si>
    <t>2.6</t>
  </si>
  <si>
    <t>UBND xã Đăk R'Măng</t>
  </si>
  <si>
    <t>2.7</t>
  </si>
  <si>
    <t xml:space="preserve">Dự án 3: Hỗ trợ phát triển sản xuất, cải thiện dinh dưỡng </t>
  </si>
  <si>
    <t>Tiểu dự án 1: Hỗ trợ phát triển sản xuất trong lĩnh vực nông nghiệp</t>
  </si>
  <si>
    <t>Tập huấn kỹ thuật, tư vấn chuyển giao kỹ thuật.</t>
  </si>
  <si>
    <t>Cung cấp cây trồng, vật nuôi, vật tư, công cụ, dụng cụ sản xuất; phân bón, thức ăn chăn nuôi, thuốc bảo vệ thực vật, thuốc thú y và hỗ trợ khác theo quy định.</t>
  </si>
  <si>
    <t>1.3</t>
  </si>
  <si>
    <t>1.4</t>
  </si>
  <si>
    <t>1.5</t>
  </si>
  <si>
    <t>1.6</t>
  </si>
  <si>
    <t>1.7</t>
  </si>
  <si>
    <t>Tiểu dự án 2: Cải thiện dinh dưỡng</t>
  </si>
  <si>
    <t>IV</t>
  </si>
  <si>
    <t>Dự án 4: Phát triển giáo dục nghề nghiệp, việc làm bền vững</t>
  </si>
  <si>
    <t>Tiểu dự án 1: Phát triển giáo dục nghề nghiệp vùng nghèo, vùng khó khăn</t>
  </si>
  <si>
    <t>Về cơ sở vật chất, thiết bị, phương tiện đào tạo cho các cơ sở giáo dục nghề nghiệp</t>
  </si>
  <si>
    <t>Xây dựng các chuẩn về giáo dục nghề nghiệp; phát triển hệ thống đánh giá cấp chứng chỉ kỹ năng nghề quốc gia và hệ thống bảo đảm chất lượng giáo dục nghề nghiệp; phát triển chương trình, học liệu; phát triển nhà giáo và cán bộ quản lý phù hợp với đối tượng, trình độ phát triển kinh tế - xã hội</t>
  </si>
  <si>
    <t>Khảo sát, thống kê, dự báo nhu cầu học nghề; truyền thông, hướng nghiệp, hỗ trợ khởi nghiệp và tạo việc làm</t>
  </si>
  <si>
    <t>Đào tạo nghề cho người lao động thuộc hộ nghèo, hộ cận nghèo, hộ mới thoát nghèo, người lao động có thu nhập thấp</t>
  </si>
  <si>
    <t>Tiểu dự án 2: Hỗ trợ người lao động đi làm việc ở nước ngoài theo hợp đồng</t>
  </si>
  <si>
    <t>Đào tạo, bồi dưỡng kỹ năng nghề, ngoại ngữ; hỗ trợ tiền ăn, sinh hoạt phí, tiền ở trong thời gian tham gia đào tạo (bao gồm cả thời gian tham gia giáo dục định hướng), trang cấp đồ dùng cá nhân thiết yếu; chi phí khám sức khỏe, hộ chiếu, thị thực và lý lịch tư pháp; giới thiệu, tư vấn cho người lao động và thân nhân người lao động</t>
  </si>
  <si>
    <t>Tiểu dự án 3: Hỗ trợ việc làm bền vững</t>
  </si>
  <si>
    <t>Về cơ sở hạ tầng, trang thiết bị công nghệ thông tin để hiện đại hóa hệ thống thông tin thị trường lao động, hình thành sàn giao dịch việc làm trực tuyến và xây dựng các cơ sở dữ liệu</t>
  </si>
  <si>
    <t>Hỗ trợ giao dịch việc làm; thu phập, phân tích, dự báo thị trường lao động</t>
  </si>
  <si>
    <t>V</t>
  </si>
  <si>
    <t>Dự án 5. Hỗ trợ nhà ở cho hộ nghèo, hộ cận nghèo trên địa bàn các huyện nghèo</t>
  </si>
  <si>
    <t>UBND xã
 Quảng Khê</t>
  </si>
  <si>
    <t>UBND xã
 Đắk Som</t>
  </si>
  <si>
    <t>UBND xã 
Đăk P'lao</t>
  </si>
  <si>
    <t>UBND xã 
Đăk R'Măng</t>
  </si>
  <si>
    <t>UBND xã 
Quảng Sơn</t>
  </si>
  <si>
    <t>UBND 
xã Đăk Ha</t>
  </si>
  <si>
    <t>UBND
 xã Quảng Hòa</t>
  </si>
  <si>
    <t>VI</t>
  </si>
  <si>
    <t xml:space="preserve">Dự án 6 :Truyền thông và giảm nghèo thông tin </t>
  </si>
  <si>
    <t>VII</t>
  </si>
  <si>
    <t>Dự án 7: Nâng cao năng lực, giám sát và đánh giá chương trình</t>
  </si>
  <si>
    <t>UBND xã 
Đăk Ha</t>
  </si>
  <si>
    <t>UBND xã 
Quảng Hòa</t>
  </si>
  <si>
    <t>Kế hoạch vốn năm 2023</t>
  </si>
  <si>
    <t>Kế hoạch vốn năm 2024</t>
  </si>
  <si>
    <t>Luỹ kế giải ngân KH vốn 2024 -2025</t>
  </si>
  <si>
    <t>Kết quả giải ngân KH vốn 2025</t>
  </si>
  <si>
    <t xml:space="preserve">Phòng Nội vụ </t>
  </si>
  <si>
    <t>Mua trang thiết bị công nghệ thông tin</t>
  </si>
  <si>
    <t>Phụ lục I.2</t>
  </si>
  <si>
    <t>BÁO CÁO KẾT QUẢ, TRIỂN KHAI  THỰC HIỆN CHƯƠNG TRÌNH MỤC TIÊU QUỐC GIA GIẢM NGHÈO BỀN VỮNG NĂM 2022 VÀ NĂM 2023</t>
  </si>
  <si>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</si>
  <si>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</si>
  <si>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t>Kế hoạch vốn năm 2022</t>
  </si>
  <si>
    <t>Kết quả giải ngân KH vốn 2022</t>
  </si>
  <si>
    <t>Kết quả giải ngân KH vốn 2023</t>
  </si>
  <si>
    <t>Cam kết giải ngân đến  hết năm 2023</t>
  </si>
  <si>
    <t>Ngân sách xã</t>
  </si>
  <si>
    <t>D</t>
  </si>
  <si>
    <t>Phòng Y Tế</t>
  </si>
  <si>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</si>
  <si>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</si>
  <si>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t>Trung tâm GD TX -GD nghề nghiệp</t>
  </si>
  <si>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</si>
  <si>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</si>
  <si>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t>F</t>
  </si>
  <si>
    <t>Ban quản lý dự án và PTQĐ</t>
  </si>
  <si>
    <t>Nâng cấp, sửa chữa các trục đường xã Quảng Sơn nối đường liên xã Quảng Sơn - Đắk R'Măng (đoạn qua trung tâm xã Quảng Sơn)</t>
  </si>
  <si>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</si>
  <si>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</si>
  <si>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</si>
  <si>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</si>
  <si>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t>Trường tiểu học Lê Lợi, xã Đăk R'Măng; Hạng mục: Nhà đa năng và sân bê tông</t>
  </si>
  <si>
    <t xml:space="preserve">Duy tu bảo dưỡng </t>
  </si>
  <si>
    <t>Duy tu, sửa chữa cục bộ đoạn đường liên xã 
Đắk R'Măng - Đắk Plao (từ Trạm kiểm lâm đến hết địa bàn xã Đắk R'Măng)</t>
  </si>
  <si>
    <t>Duy tu, sửa chữa cục bộ đường liên xã Đắk
 R'Măng - Đắk Som (đoạn qua địa bàn xã Đắk R'Măng)</t>
  </si>
  <si>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</si>
  <si>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</si>
  <si>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t>K</t>
  </si>
  <si>
    <t>Duy tu bảo dưỡng đường bê tông thôn 6
 (cụm dân cư số 2)đoạn từ Quốc lộ 28 đi suối Đăk Nur - Đăk Ha</t>
  </si>
  <si>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</si>
  <si>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</si>
  <si>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</si>
  <si>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</si>
  <si>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t>N</t>
  </si>
  <si>
    <r>
      <rPr>
        <b/>
        <sz val="12"/>
        <color theme="1"/>
        <rFont val="Times New Roman"/>
        <family val="1"/>
      </rPr>
      <t xml:space="preserve">Kế hoạch vốn </t>
    </r>
    <r>
      <rPr>
        <sz val="12"/>
        <color theme="1"/>
        <rFont val="Times New Roman"/>
        <family val="1"/>
      </rPr>
      <t>(không sửa kế hoạch vốn)</t>
    </r>
  </si>
  <si>
    <r>
      <rPr>
        <b/>
        <sz val="12"/>
        <color theme="1"/>
        <rFont val="Times New Roman"/>
        <family val="1"/>
      </rPr>
      <t xml:space="preserve">Kết quả giải ngân </t>
    </r>
    <r>
      <rPr>
        <sz val="12"/>
        <color theme="1"/>
        <rFont val="Times New Roman"/>
        <family val="1"/>
      </rPr>
      <t>(chỉ nhập vào ô màu trắng)</t>
    </r>
  </si>
  <si>
    <t>Tổng cộng ngân sách địa phương</t>
  </si>
  <si>
    <t>O</t>
  </si>
  <si>
    <t>Sửa chữa đường chân dốc 3 tầng vào
 khu sản xuất Đắk Kun nối với đường
 liên xã Quảng Sơn - Đắk R’Măng</t>
  </si>
  <si>
    <t>Sửa chữa đường chân dốc 3 tầng vào 
hồ đập 53 nối với đường liên xã Quảng Sơn - Đắk R’Măng</t>
  </si>
  <si>
    <t>Phụ lục III.2</t>
  </si>
  <si>
    <t>PHÂN BỔ KẾ HOẠCH VỐN ĐẦU TƯ PHÁT TRIỂN NGUỒN NGÂN SÁCH NHÀ NƯỚC GIAI ĐOẠN 2021-2025 THỰC HIỆN
CHƯƠNG TRÌNH MỤC TIÊU QUỐC GIA GIẢM NGHÈO BỀN VỮNG</t>
  </si>
  <si>
    <t>(Kèm theo Tờ trình số      /TTr-UBND ngày     /6/2022 của Uỷ Ban Nhân Dân huyện Krông Nô)</t>
  </si>
  <si>
    <t>Đơn vị tính: Triệu đồng</t>
  </si>
  <si>
    <t>Chương trình/Dự án, tiểu dự án</t>
  </si>
  <si>
    <t>Giai đoạn 2011-2015</t>
  </si>
  <si>
    <t>Kế hoạch đầu tư công trung hạn giai đoạn 2016 - 2020 đã giao</t>
  </si>
  <si>
    <t>Dự kiến kế hoạch vốn năm 2020 (Phương án 1)</t>
  </si>
  <si>
    <t>Dự kiến kế hoạch vốn năm 2020 (Phương án 2)</t>
  </si>
  <si>
    <t xml:space="preserve">Dự kiến kế hoạch vốn ngân sách nhà nước năm 2020 </t>
  </si>
  <si>
    <t>Phương án báo cáo lần 2 (tại Tờ trình số 406-TTr/BCS ngày 28/7)</t>
  </si>
  <si>
    <t>Phương án báo cáo lần 3 (tại Tờ trình số 441-TTr/BCS ngày 09/8/2020)</t>
  </si>
  <si>
    <t>Dự kiến kế hoạch đầu tư công trung hạn giai đoạn 2021-2025 đã trình Hội đồng nhân dân tại Tờ trình 168/TT-UBND ngày 14/12/2020 của UBND tỉnh</t>
  </si>
  <si>
    <t xml:space="preserve">Dự kiến kế hoạch đầu tư công trung hạn giai đoạn 2021-2025 theo Văn bản số 419/TTg-KTTH ngày 02/4/2021 của Thủ tướng Chính phủ </t>
  </si>
  <si>
    <t>Dự kiến kế hoạch đầu tư công trung hạn giai đoạn 2021-2025 của tỉnh Yên Bái</t>
  </si>
  <si>
    <t>Giai đoạn 2021-2025</t>
  </si>
  <si>
    <t>Giao Kế hoạch vốn năm 2022</t>
  </si>
  <si>
    <t>Ngân sách Trung ương</t>
  </si>
  <si>
    <t>Ngân sách địa phương</t>
  </si>
  <si>
    <t>Đã giao chi tiết hằng năm</t>
  </si>
  <si>
    <t>Số vốn còn lại chưa được TW giao hằng năm</t>
  </si>
  <si>
    <t>Tỉnh</t>
  </si>
  <si>
    <t>Huyện</t>
  </si>
  <si>
    <t>Xã</t>
  </si>
  <si>
    <t>TỔNG SỐ</t>
  </si>
  <si>
    <t>A</t>
  </si>
  <si>
    <t>Dự án 1: Giải quyết tình trạng thiếu đất ở, nhà ở, đất sản xuất,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</si>
  <si>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</si>
  <si>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</si>
  <si>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</si>
  <si>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</si>
  <si>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</si>
  <si>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</si>
  <si>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</si>
  <si>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Tiểu dự án 2: Đầu tư cơ sở vật chất các đơn vị sự nghiệp công lập hoạt động trong lĩnh vực công tác dân tộc</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</si>
  <si>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</si>
  <si>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</si>
  <si>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</si>
  <si>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</si>
  <si>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</si>
  <si>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</si>
  <si>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</si>
  <si>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</si>
  <si>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</si>
  <si>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</si>
  <si>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</si>
  <si>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</si>
  <si>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</si>
  <si>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</si>
  <si>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</si>
  <si>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2021 - 2030.</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</si>
  <si>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</si>
  <si>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</si>
  <si>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TỔNG CỘNG</t>
  </si>
  <si>
    <t>Dự án 2: Đa dạng hoá sinh kế, phát triển mô hình giảm nghèo</t>
  </si>
  <si>
    <t>Trung tâm kỹ thuật nông nghiệp</t>
  </si>
  <si>
    <t>Dự án 3: Hỗ trợ phát triển sản xuất cải thiện dinh dưỡng</t>
  </si>
  <si>
    <t xml:space="preserve"> UBND Thị trấn Đắk Mâm</t>
  </si>
  <si>
    <t xml:space="preserve"> UBND xã Đắk Sôr</t>
  </si>
  <si>
    <t xml:space="preserve"> UBND xã Nam Xuân</t>
  </si>
  <si>
    <t xml:space="preserve"> UBND xã Nam Đà</t>
  </si>
  <si>
    <t xml:space="preserve"> UBND xã Tân Thành</t>
  </si>
  <si>
    <t xml:space="preserve"> UBND xã Buôn Choáh</t>
  </si>
  <si>
    <t xml:space="preserve"> UBND xã Đắk Drô</t>
  </si>
  <si>
    <t xml:space="preserve"> UBND xã Nâm N'Đir</t>
  </si>
  <si>
    <t xml:space="preserve"> UBND xã Nâm Nung</t>
  </si>
  <si>
    <t xml:space="preserve"> UBND xã Đức Xuyên</t>
  </si>
  <si>
    <t xml:space="preserve"> UBND xã Đắk Nang</t>
  </si>
  <si>
    <t xml:space="preserve"> UBND xã Quảng Phú</t>
  </si>
  <si>
    <t>Tiểu dự án 1: Phát triển giáo dục nghề nghiệp vùng ngheo, vùng khó khăn</t>
  </si>
  <si>
    <t>Phòng LĐTBXH</t>
  </si>
  <si>
    <t>Thành phố Gia Nghĩa</t>
  </si>
  <si>
    <t>Trung tâm GDNN-GDTX</t>
  </si>
  <si>
    <t>Phụ lục II</t>
  </si>
  <si>
    <t>DANH MỤC CÁC XÃ THỊ TRẤN ĐĂNG KÝ NHU CẦU VỐN CÁC CHUONG TRÌNH MỤC TIÊU QUỐC GIA GIAI ĐOẠN 2021-2025</t>
  </si>
  <si>
    <t>(Kèm theo Công văn số       /UBND-TCKH ngày     /6/2022 của UBND huyện Krông Nô)</t>
  </si>
  <si>
    <t>Số lượng</t>
  </si>
  <si>
    <t>Đơn vị tính</t>
  </si>
  <si>
    <t>Địa điểm đầu tư (Ghi rõ đơn vị xã)</t>
  </si>
  <si>
    <t>Mục tiêu đầu tư 
(Đối với các dự án đầu tư)</t>
  </si>
  <si>
    <t>Sự cần thiết đầu tư (Đối với các dự án đầu tư)</t>
  </si>
  <si>
    <t>Quy mô đầu tư dự kiến (Đối với các dự án đầu tư)</t>
  </si>
  <si>
    <t>Thời gian khởi công - hoàn thành</t>
  </si>
  <si>
    <t>Sự phù hợp với quy hoạch, đề án</t>
  </si>
  <si>
    <t xml:space="preserve">Ghi chú </t>
  </si>
  <si>
    <t xml:space="preserve">Ngân sách huyện, xã </t>
  </si>
  <si>
    <t>Các nguồn vốn hợp pháp khác</t>
  </si>
  <si>
    <t>ĐTPT</t>
  </si>
  <si>
    <t>SN</t>
  </si>
  <si>
    <t>NS huyện</t>
  </si>
  <si>
    <t>NS xã</t>
  </si>
  <si>
    <t>Huy động</t>
  </si>
  <si>
    <t>Nguồn hợp pháp khác</t>
  </si>
  <si>
    <t>TỔNG CỘNG (A+B+C)</t>
  </si>
  <si>
    <t>DỰ ÁN 1: GIẢI QUYẾT TÌNH TRẠNG THIẾU ĐẤT Ở, NHÀ Ở, ĐẤT SẢN XUẤT, NƯỚC SINH HOẠT</t>
  </si>
  <si>
    <t xml:space="preserve">Nội dung 5. Hỗ trợ nước sinh hoạt </t>
  </si>
  <si>
    <t>5.2</t>
  </si>
  <si>
    <t>Tiểu dự án 5.2. Hỗ trợ nước sinh hoạt tập trung</t>
  </si>
  <si>
    <t>Đầu tư xây dựng công trình nước sinh hoạt tập trung</t>
  </si>
  <si>
    <t>Công trình</t>
  </si>
  <si>
    <t>Buôn Choah</t>
  </si>
  <si>
    <t xml:space="preserve">Cung cấp nước sinh hoạt
</t>
  </si>
  <si>
    <t>Thiếu nước sinh hoạt</t>
  </si>
  <si>
    <t>Xây mới</t>
  </si>
  <si>
    <t>Đắk Nang</t>
  </si>
  <si>
    <t>Quảng Phú</t>
  </si>
  <si>
    <t>Cung cấp nước sinh hoạt</t>
  </si>
  <si>
    <t>DỰ ÁN 2: QUY HOẠCH, SẮP XẾP, BỐ TRÍ, ỔN ĐỊNH DÂN CƯ Ở NHỮNG NƠI CẦN THIẾT</t>
  </si>
  <si>
    <t>Dự án định canh, định cư tập trung xã Quảng phú, huyện Krông Nô (Đường giao thông từ thôn Phú Lợi kết nối vào vùng dự án)</t>
  </si>
  <si>
    <t>Phục vụ đi lại cho các hộ dân vùng dự án</t>
  </si>
  <si>
    <t>Tuyến đường thiết yếu phục vụ sản xuất, hiện trạng đường đất lầy lội về mùa mưa, đi lại rất khó khăn</t>
  </si>
  <si>
    <t>DỰ ÁN 4: ĐẦU TƯ CƠ SỞ HẠ TẦNG THIẾT YẾU, PHỤC VỤ SẢN XUẤT, ĐỜI SỐNG TRONG VÙNG ĐỒNG BÀO DÂN TỘC THIỂU SỐ VÀ MIỀN NÚI VÀ CÁC ĐƠN VỊ SỰ NGHIỆP CÔNG CỦA LĨNH VỰC DÂN TỘC</t>
  </si>
  <si>
    <r>
      <rPr>
        <b/>
        <sz val="11"/>
        <color theme="1"/>
        <rFont val="Times New Roman"/>
        <family val="1"/>
      </rPr>
      <t>Tiểu dự án 1:</t>
    </r>
    <r>
      <rPr>
        <sz val="11"/>
        <color theme="1"/>
        <rFont val="Times New Roman"/>
        <family val="1"/>
      </rPr>
      <t xml:space="preserve">  Đầu tư cơ sở hạ tầng thiết yếu, phục vụ sản xuất, đời sống trong vùng đồng bào dân tộc thiểu số và miền núi</t>
    </r>
  </si>
  <si>
    <t>4.1.1</t>
  </si>
  <si>
    <r>
      <rPr>
        <b/>
        <sz val="11"/>
        <color theme="1"/>
        <rFont val="Times New Roman"/>
        <family val="1"/>
      </rPr>
      <t xml:space="preserve">Nội dung 01: </t>
    </r>
    <r>
      <rPr>
        <sz val="11"/>
        <color theme="1"/>
        <rFont val="Times New Roman"/>
        <family val="1"/>
      </rPr>
      <t>Đầu tư cơ sở hạ tầng thiết yếu vùng đồng bào dân tộc thiểu số và miền núi, ưu tiên đối với xã, thôn ĐBKK</t>
    </r>
  </si>
  <si>
    <t>4.1.1.1</t>
  </si>
  <si>
    <t xml:space="preserve">Đầu tư xây dựng đường dây trung áp, hạ áp cấp điện cho 02 thôn Phú Hòa và Phú Vinh, xã Quảng Phú </t>
  </si>
  <si>
    <t xml:space="preserve">Cung cấp điện sinh hoạt, sản xuất
</t>
  </si>
  <si>
    <t xml:space="preserve">Vùng ổn định dân di cư tự do chưa có điện lưới
</t>
  </si>
  <si>
    <t>Nhà văn hóa thôn Phú Hòa. Hạng mục: nhà vệ sinh, giếng khoan, bồn nước</t>
  </si>
  <si>
    <t>Phục vụ sinh hoạt cộng đồng thôn, buôn ĐBKK</t>
  </si>
  <si>
    <t>hạ tầng thiết yếu còn thiếu</t>
  </si>
  <si>
    <t>nhà vệ sinh, giếng khoan, bồn nước</t>
  </si>
  <si>
    <t>Nhà văn hóa thôn Phú Vinh. Hạng mục: nhà vệ sinh, bồn nước</t>
  </si>
  <si>
    <t>nhà vệ sinh, bồn nước</t>
  </si>
  <si>
    <t>Nhà văn hóa thôn Phú Sơn. Hạng mục: nhà vệ sinh, giếng khoan, bồn nước</t>
  </si>
  <si>
    <t>Nhà văn hóa thôn Phú Xuân. Hạng mục: nhà vệ sinh, giếng khoan, bồn nước</t>
  </si>
  <si>
    <t xml:space="preserve"> nhà vệ sinh, giếng khoan, bồn nước</t>
  </si>
  <si>
    <t>Đường bê tông ra khu sản xuât  thôn Phú Vinh, xã Quảng phú</t>
  </si>
  <si>
    <t>phục vụ nhu cầu đi lại phục vụ sinh hoạt, sản xuất</t>
  </si>
  <si>
    <t>chưa cứng hóa, đi lại khó khăn</t>
  </si>
  <si>
    <t>1,5km</t>
  </si>
  <si>
    <t>Đường bê tông ra khu sản xuât  thôn Phú Hòa,  xã Quảng phú</t>
  </si>
  <si>
    <t>0,7km</t>
  </si>
  <si>
    <t>Đường nội thôn Phú Sơn</t>
  </si>
  <si>
    <t>Đường bê tông ra khu sản xuât  thôn Phú Sơn, xã Quảng phú</t>
  </si>
  <si>
    <t>Đường nội thôn Phú Xuân</t>
  </si>
  <si>
    <t>0,5 km</t>
  </si>
  <si>
    <t>4.1.1.2</t>
  </si>
  <si>
    <t>Đầu tư xây dựng đường dây trung áp, hạ áp cấp điện cho 02 thôn Phú Tiến và Phú Thịnh, xã Đắk Nang</t>
  </si>
  <si>
    <t xml:space="preserve"> 06 Km đường dây trung áp và 04km đường dây hạ áp và 02 trạm biến áp </t>
  </si>
  <si>
    <t>Nhà văn hóa thôn Phú Thịnh. Hạng mục: sân bê tông, tường rào, nhà vệ sinh</t>
  </si>
  <si>
    <t>bổ sung hạ tầng thiết yếu còn thiếu</t>
  </si>
  <si>
    <t>sân bê tông, tường rào, nhà vệ sinh</t>
  </si>
  <si>
    <t>Nhà văn hóa thôn Phú Tiến</t>
  </si>
  <si>
    <t>Chưa được đầu tư</t>
  </si>
  <si>
    <t>Nhà cấp 4, nhà vệ sinh, sân bê tông, cổng, hàng rào</t>
  </si>
  <si>
    <t>Đường thôn Phú Thịnh, xã Đắk Nang (khu vực làng Sán Chỉ)</t>
  </si>
  <si>
    <t>0.8km bê tông nông thôn</t>
  </si>
  <si>
    <t>Đường bê tông ra khu sản xuất  thôn Phú  Thịnh,  xã Đắk Nang</t>
  </si>
  <si>
    <t>0.6km bê tông nông thôn</t>
  </si>
  <si>
    <t>Đường bê tông ra khu sản xuất  thôn Phú Thịnh  xã Đắk Nang (Tiền Giang)</t>
  </si>
  <si>
    <t>0,3km bê tông nông thôn</t>
  </si>
  <si>
    <t>Đường bê tông ra khu sản xuất  thôn Phú Tiến, xã  Đắk Nang</t>
  </si>
  <si>
    <t>0,8 km bê tông nông thôn</t>
  </si>
  <si>
    <t>1.1.1.3</t>
  </si>
  <si>
    <t>Nhà văn hóa Bon Yôk Ju, xã Nâm Nung. Hạng mục: Nhà văn hóa, nhà vệ sinh, cổng tường rào</t>
  </si>
  <si>
    <t>Nâm Nung</t>
  </si>
  <si>
    <t>hoàn thiện 
cơ sở hạ tầng để xã về đích nông thôn mới</t>
  </si>
  <si>
    <t>Nhà văn hóa cũ 
đã xuống cấp nên cần xây dựng mới</t>
  </si>
  <si>
    <t>Nhà văn hóa, nhà vệ sinh, cổng tường rào</t>
  </si>
  <si>
    <t>Nhà văn hóa thôn Tân Lập, xã Nâm Nung. Hạng mục: Nhà vệ sinh, cổng tường rào, sân bê tông, bồn hoa</t>
  </si>
  <si>
    <t>Sân đất nhà văn hóa 
lầy lội vào mùa mưa rất bất tiện cho bà con nhân dân đến họp thôn nên rất cần đổ sân bê tông</t>
  </si>
  <si>
    <t>Nhà vệ sinh, cổng tường rào, sân bê tông, bồn hoa</t>
  </si>
  <si>
    <t>Nhà văn hóa thôn Nam Tiến, xã Nâm Nung. Hạng mục: San lấp mặt bằng, nhà vệ sinh, giếng nước, tường rào, sân bê tông, bồn hoa</t>
  </si>
  <si>
    <t>San lấp mặt bằng, nhà vệ sinh, giếng nước, tường rào, sân bê tông, bồn hoa</t>
  </si>
  <si>
    <t>Nhà văn hóa thôn Thanh Thái, xã Nâm Nung. Hạng mục: Sửa chữa nhà văn hóa, nhà vệ sinh; cổng tường rào;</t>
  </si>
  <si>
    <t>Nhà văn hóa cũ 
 đã xuống cấp nên cần xây dựng mới</t>
  </si>
  <si>
    <t>Sửa chữa nhà
 văn hóa, nhà vệ sinh; cổng tường rào;</t>
  </si>
  <si>
    <t>Nhà văn hóa Bon Rung -Thôn Nam Tiến, xã Nâm Nung. Hạng mục: Sửa chữa nhà văn hóa, nhà vệ sinh; cổng tường rào; sân bê tông</t>
  </si>
  <si>
    <t xml:space="preserve">Nhà văn hóa cũ 
 đã xuống cấp nên cần tu sửa lại </t>
  </si>
  <si>
    <t>Sửa chữa nhà
văn hóa, nhà vệ sinh; cổng tường rào; sân bê tông</t>
  </si>
  <si>
    <t>Nhà văn hóa cộng đồng Bon Yôk Ju, xã Nâm Nung. Hạng mục: Sửa chữa nhà văn hóa, nhà vệ sinh; cổng tường rào; sân bê tông</t>
  </si>
  <si>
    <t>Sửa chữa nhà
 văn hóa, nhà vệ sinh; cổng tường rào; sân bê tông</t>
  </si>
  <si>
    <t>Nhà văn hóa xã Nâm Nung. Hạng mục: Cổng, hàng rào, sân bê tông, rãnh thoát nước (phần còn lại chưa giải tỏa mặt bằng)</t>
  </si>
  <si>
    <t>Sân đất nhà văn hóa 
lầy lội vào mùa mưa rất bất tiện cho bà con nhân dân đến tham gia hoạt động văn hoá thể thao nên rất cần đổ sân bê tông</t>
  </si>
  <si>
    <t>Cổng, hàng rào, 
sân bê tông, rãnh thoát nước</t>
  </si>
  <si>
    <t xml:space="preserve">Trường Tiểu học Lê Văn Tám (Phân hiệu thôn Tân Lập, xã Nâm Nung). Hạng mục: Nhà công vụ 02 phòng </t>
  </si>
  <si>
    <t>Giáo viên cần có
 nơi sinh hoạt để thuận tiện trong công tác dạy và học</t>
  </si>
  <si>
    <t xml:space="preserve">Nhà công vụ
 02 phòng </t>
  </si>
  <si>
    <t>Nhà sinh hoạt cộng đồng Thanh thiếu niên xã Nâm Nung. Hạng mục: Sửa chữa nhà, nhà vệ sinh, cổng tường rào, sân bê tông, hạ tầng kỹ thuật</t>
  </si>
  <si>
    <t>Hiện nay nhà sinh hoạt
 cộng đồng đã xuống cấp nên cần tu sửa lại để lấy chỗ sinh hoạt cho thanh thiếu niên trên địa bàn xã</t>
  </si>
  <si>
    <t>Sửa chữa nhà,
 nhà vệ sinh, cổng tường rào, sân bê tông, hạ tầng kỹ thuật</t>
  </si>
  <si>
    <t>Trường Tiểu học Lê Văn Tám (trụ sở chính). Hạng mục: Tường rào phía sau</t>
  </si>
  <si>
    <t>Để đảm bảo an ninh, 
an toàn cơ sở chật chất của nhà trường</t>
  </si>
  <si>
    <t>Tường rào</t>
  </si>
  <si>
    <t>Nhà văn hóa bon R' cập. Hạng mục: Nhà vệ sinh, cổng, tường rào, sân bê tông</t>
  </si>
  <si>
    <t>Nhà vệ sinh, cổng, tường rào, sân bê tông</t>
  </si>
  <si>
    <t>Nhà văn hóa Bon Ja Răh. Hạng mục: sửa chữa, cổng, tường rào, sân bê tông, bồn hoa, cột đèn, bàn, ghế</t>
  </si>
  <si>
    <t xml:space="preserve"> Sửa chữa nhà, cổng, tường rào, sân bê tông, bồn hoa, cột đèn, mua bàn ghế hội trường</t>
  </si>
  <si>
    <t>2023-2024</t>
  </si>
  <si>
    <t>Sửa chữa đường nhựa nội Bon Ja Răh (từ Nhà ông Hồng đến Nhà văn hóa Bon)</t>
  </si>
  <si>
    <t>hư hỏng nặng</t>
  </si>
  <si>
    <t xml:space="preserve"> Mở rộng mặt đường, gia cố mặt đường, hệ thống thoát nước</t>
  </si>
  <si>
    <t>Sửa chữa đường nội Bon Ja Răh (Các trục còn lại)</t>
  </si>
  <si>
    <t>2024-2025</t>
  </si>
  <si>
    <t>Rãnh thoát nước Bon R Cập</t>
  </si>
  <si>
    <t>Dài 300m</t>
  </si>
  <si>
    <t>Đường bê tông từ nhà ông Nguyễn Văn Nam đến nhà ông Y Mới</t>
  </si>
  <si>
    <t>Dài 60m, rộng 3 m, dày 16 cm,</t>
  </si>
  <si>
    <t>Đường bê tông đầu đường đi 3 Tầng đến nhà ông Bảy</t>
  </si>
  <si>
    <t>Dài 200m, rộng 3 m, dày 16 cm,</t>
  </si>
  <si>
    <t>Đường bê tông từ nhà ông Hoàng Nghĩa Thông đến nhà ông Nguyễn Văn Biểu</t>
  </si>
  <si>
    <t>Dài 120m, rộng 3 m, dày 16 cm,</t>
  </si>
  <si>
    <t xml:space="preserve"> Đường bê tông từ nhà ông Mai Văn Kỳ đến đường xương cá UBND xã Nâm Nung</t>
  </si>
  <si>
    <t>Sửa chữa nâng cấp đường nội bon Rcập (trục chính qua nhà thờ)</t>
  </si>
  <si>
    <t>Dài 1km, mở rộng, hệ thống thoát nước</t>
  </si>
  <si>
    <t>Đường nội thôn Tân Lập (đoạn từ nhà ông Ngọc đến khu làng Dao)</t>
  </si>
  <si>
    <t xml:space="preserve">Mặt đường hư hỏng
 nặng gây khó khăn trong việc đi lại, vận chuyển hàng hoá nông sản của bà con trong thôn </t>
  </si>
  <si>
    <t>dài 1,3 km</t>
  </si>
  <si>
    <t>4.1.1.4</t>
  </si>
  <si>
    <t>Xã Nam Xuân</t>
  </si>
  <si>
    <t>Nâng cấp, sửa chữa Hội trường thôn Đắk Sơn, xã Nam Xuân</t>
  </si>
  <si>
    <t>Nam Xuân</t>
  </si>
  <si>
    <t>Hội trường cũ quá tải</t>
  </si>
  <si>
    <t xml:space="preserve">Mở rộng </t>
  </si>
  <si>
    <t>Nâng cấp, sửa chữa Hội trường thôn Sơn Hà xã Nam Xuân</t>
  </si>
  <si>
    <t>Cổng, tường rào, sân bê tông, nhà vệ sinh</t>
  </si>
  <si>
    <t>Đường bê tông thôn Sơn Hà, xã Nam Xuân (từ đoạn đường bê tông WB đi suối 38 )</t>
  </si>
  <si>
    <t>Tạo điều kiện thuận lợi cho việc đi lại của người dân</t>
  </si>
  <si>
    <t>đường chưa được cứng hóa</t>
  </si>
  <si>
    <t>dài 1.300m</t>
  </si>
  <si>
    <t>Đường bê tông thôn Sơn Hà xã Nam Xuân ( từ hội trường vào nghĩa địa thôn)</t>
  </si>
  <si>
    <t>dài 850m</t>
  </si>
  <si>
    <t>Kênh dẫn nước nội đồng thôn Đăk Sơn xã Nam Xuân</t>
  </si>
  <si>
    <t>dài 1.200m, rộng 0,7m</t>
  </si>
  <si>
    <t>Đường bê tông thôn Đắk Sơn xã Nam Xuân (đoạn dốc thôn Đăk Sơn đi thôn Lương Sơn)</t>
  </si>
  <si>
    <t>Tạo điều kiện thuận lợi cho việc đi lại của người dân ( Thôn Đặc biệt khó khăn)</t>
  </si>
  <si>
    <t>dài 400m</t>
  </si>
  <si>
    <t>Đường bê tông thôn Đắk Sơn xã Nam Xuân (từ ngã ba đường bê tông và Công trình nước sạch)</t>
  </si>
  <si>
    <t>Tạo điều kiện thuận lợi cho việc đi lại của người dân ( Thôn đặc biệt khó khăn)</t>
  </si>
  <si>
    <t>dài 1.000m</t>
  </si>
  <si>
    <t>Xây mới cầu qua suối 38 thôn Sơn Hà khu nhà ông Vi Văn Vĩnh</t>
  </si>
  <si>
    <t>Dài 20m, rộng 5m</t>
  </si>
  <si>
    <t>Đường bê tông thôn Đắk Sơn xã Nam Xuân ( từ đường TL3 đi cầu ông Sỹ)</t>
  </si>
  <si>
    <t>dài 300m</t>
  </si>
  <si>
    <t>Đường bê tông thôn Sơn Hà xã Nam Xuân (từ đỉnh dốc 38 và rẫy ông Ngô Quang Văn)</t>
  </si>
  <si>
    <t>dài 700m</t>
  </si>
  <si>
    <t>Đường bê tông thôn Sơn Hà xã Nam Xuân (từ nhà Nông Văn Vắn vào nhà ông Lương Văn Thành)</t>
  </si>
  <si>
    <t>dài 200m</t>
  </si>
  <si>
    <t>Đường bê tông thôn Sơn Hà xã Nam Xuân (từ nhà Vi Xuân Cường đến Suối thác giáp thôn Đắk Hợp)</t>
  </si>
  <si>
    <t>Đường bê tông thôn Đắk Sơn xã Nam Xuân (từ rẫy bà Đinh Trần Thân đi thôn Lương Sơn nhà ông Khả)</t>
  </si>
  <si>
    <t>Đường bê tông thôn Sơn Hà xã Nam Xuân (từ đường bê tông vào khu dân cư nhà bà Đặng Thị Hoàng)</t>
  </si>
  <si>
    <t>dài 500m</t>
  </si>
  <si>
    <t>Đường bê tông thôn Sơn Hà xã Nam Xuân ( từ nhà Âu Văn Diện vào đồi Hùng Hương (Cầm Bá Hùng)</t>
  </si>
  <si>
    <t>dài 1.500m</t>
  </si>
  <si>
    <t>Đường bê tông thôn Sơn Hà xã Nam Xuân ( từ đường TL3 đoạn nhà Thờ vào khu sản xuất rẫy ông Phú )</t>
  </si>
  <si>
    <t>Đường bê tông thôn Đắk Sơn xã Nam Xuân (từ đường TL3 vào cánh đồng ruộng Đắk Sơn 9 rẫy ông Hải)</t>
  </si>
  <si>
    <t>Đường bê tông thôn Đắk Sơn xã Nam Xuân (từ đường TL3 đoạn nhà Dương Văn Bẹ đến giáp đường vào cầu ông Sỹ)</t>
  </si>
  <si>
    <t>4.1.1.5</t>
  </si>
  <si>
    <t>Thị trấn Đăk Mâm</t>
  </si>
  <si>
    <t>Nhà văn hóa bon Broih</t>
  </si>
  <si>
    <t>Đăk Mâm</t>
  </si>
  <si>
    <t>Phục vụ sinh hoạt cộng đồng buôn ĐBKK</t>
  </si>
  <si>
    <t>Nhà văn hóa cũ xây dựng lâu, xuống cấp nghiêm trọng</t>
  </si>
  <si>
    <t>Xây mới 150m2 theo mô hình nhà sàn truyền thống</t>
  </si>
  <si>
    <t>Nhà văn hóa bon Yôk Rlinh</t>
  </si>
  <si>
    <t>Nhà văn hóa bon Dru</t>
  </si>
  <si>
    <t>Nâng cấp đường bê tông nội bon Dru thị trấn Đắk Mâm</t>
  </si>
  <si>
    <t>đường hư hỏng nặng</t>
  </si>
  <si>
    <t>0.6km</t>
  </si>
  <si>
    <t>Trường tiểu học Trần Phú (Bon Dru). Hạng mục: Nhà hiệu bộ, cổng, tường rào, nhà vệ sinh</t>
  </si>
  <si>
    <t>Phục vụ học sinh 03 bon ĐBKK</t>
  </si>
  <si>
    <t>xuống cấp nghiêm trọng, không an toàn</t>
  </si>
  <si>
    <t>Nhà hiệu bộ, cổng, tường rào, nhà vệ sinh</t>
  </si>
  <si>
    <t>2023 - 2025</t>
  </si>
  <si>
    <t>Đường nội bon Dru</t>
  </si>
  <si>
    <t>phục vụ đi lại cho nhân dân trong bon</t>
  </si>
  <si>
    <t>0,2 km</t>
  </si>
  <si>
    <t>Đường nội bon Broih</t>
  </si>
  <si>
    <t>150m</t>
  </si>
  <si>
    <t>Đường vào khu sản xuất bon Yok Rlinh (khu vực gần bãi rác)</t>
  </si>
  <si>
    <t>600m</t>
  </si>
  <si>
    <t>Đường vào khu sản xuất bon Yok Rlinh (từ TL 683 tới nhà ông Lê Văn Thắng)</t>
  </si>
  <si>
    <t>500m</t>
  </si>
  <si>
    <t>4.1.1.6</t>
  </si>
  <si>
    <t>Xã Đắk Drô</t>
  </si>
  <si>
    <t>Nhà văn hóa Buôn 9. Hạng mục: nâng cấp, mở rộng</t>
  </si>
  <si>
    <t>Đắk Drô</t>
  </si>
  <si>
    <t>xuống cấp, thiếu không gian sinh hoạt</t>
  </si>
  <si>
    <t>nâng cấp, mở rộng</t>
  </si>
  <si>
    <t>Đầu tư điện thắp sáng đường từ ngã ba Buôn 9 (Nhà Cô Hoa)  đến Buôn Ol ( nhà Ông Tấn), và các tuyến đường nội buôn (Từ nhà H Dim đến nhà Y Luyết, và từ nhà Ông Thế đến nhà Y Tuối)</t>
  </si>
  <si>
    <t>Phục vụ sinh hoạt</t>
  </si>
  <si>
    <t>Chưa được đầu tư, khu vực tập trung đông đúc, cần bảo đảm an ninh</t>
  </si>
  <si>
    <t xml:space="preserve">3km </t>
  </si>
  <si>
    <t>4.1.1.7</t>
  </si>
  <si>
    <t>Nhà văn hóa Buôn choah. Hạng mục: sân bê tông</t>
  </si>
  <si>
    <t>chưa được cứng hóa</t>
  </si>
  <si>
    <t>làm mới sân bê tông</t>
  </si>
  <si>
    <t>Nhà văn hóa thôn Cao Sơn. Hạng mục: sân bê tông, tường rào</t>
  </si>
  <si>
    <t>làm mới sân bê tông, tường rào</t>
  </si>
  <si>
    <t>Đường thôn Cao Sơn đi thôn Nam Tiến</t>
  </si>
  <si>
    <t>0.82km</t>
  </si>
  <si>
    <t>4.1.1.8</t>
  </si>
  <si>
    <t>Xã Nam Đà</t>
  </si>
  <si>
    <t>Trường tiểu học Hoàng Diệu phân hiệu thôn Nam Tân</t>
  </si>
  <si>
    <t>Nam Đà</t>
  </si>
  <si>
    <t>Nhằm đảm bảo các nhu cầu tối thiểu về cơ sở vật chất chăm lo cho sức khỏe, sự phát triển toàn diện của thế hệ tương lai</t>
  </si>
  <si>
    <t>Xây mới 6 phòng, 2 tầng cổng tường rào</t>
  </si>
  <si>
    <t>Trường mầm non Sơn ca phân hiệu thôn Nam Tân</t>
  </si>
  <si>
    <t>Xây mới 4 phòng học, cổng tường rào</t>
  </si>
  <si>
    <t>Đường bê tông thôn Nam Tân (Đoạn từ nhà ông Hoàng Quốc Thắng đến nhà bà Hoàng Thị Sinh)</t>
  </si>
  <si>
    <t>Đáp ứng nhu cầu đi lại và vận chuyển phục vụ sản xuất, sinh hoạt của nhân dân</t>
  </si>
  <si>
    <t>Làm mới đường BTXM 
dài 800m, rộng 3m, dày 0,16m</t>
  </si>
  <si>
    <t>Đường bê tông thôn Nam Tân (Đoạn từ nhà ông Đường Văn Danh đến nhà ông Ngô Văn Sơn)</t>
  </si>
  <si>
    <t>Làm mới đường BTXM 
dài 550m, rộng 3m, dày 0,16m</t>
  </si>
  <si>
    <t>Đường bê tông thôn Nam Tân (Đoạn từ nhà bà Hoàng Thị Thuật đến nhà ông Lê Văn Kình)</t>
  </si>
  <si>
    <t>Làm mới đường BTXM 
dài 250m, rộng 3m, dày 0,16m</t>
  </si>
  <si>
    <t>Đường bê tông thôn Nam Tân (Đoạn từ nhà ông Hướng Phúc Quý đến nhà ông Nông Đức Tuệ)</t>
  </si>
  <si>
    <t>Làm mới đường BTXM 
dài 1000m, rộng 3m, dày 0,16m</t>
  </si>
  <si>
    <t>4.1.1.9</t>
  </si>
  <si>
    <t>Xã Đức Xuyên</t>
  </si>
  <si>
    <t>Đường bê tông tuyến đi bầu Cà te</t>
  </si>
  <si>
    <t>Đức Xuyên</t>
  </si>
  <si>
    <t>600m bê tông nông thôn</t>
  </si>
  <si>
    <t>Đường bê tông tuyến từ nhà ông Nguyễn Mai đến giáp suối Đắk Rí</t>
  </si>
  <si>
    <t>450m bê tông nông thôn</t>
  </si>
  <si>
    <t>4.1.1.10</t>
  </si>
  <si>
    <t>Xã Nâm N'Đir</t>
  </si>
  <si>
    <t>Nâng cấp, sửa chữa đường nội bon  Đắk Prí, xã Nâm N’Đir</t>
  </si>
  <si>
    <t>Nâm N'Đir</t>
  </si>
  <si>
    <t>1.5km</t>
  </si>
  <si>
    <t>4.1.2</t>
  </si>
  <si>
    <t>Nội dung 03: Cứng hóa đường giao thông đến trung tâm xã, liên xã</t>
  </si>
  <si>
    <t>4.1.2.1</t>
  </si>
  <si>
    <t>Phục vụ sản xuất và phát triển du lịch, bảo tồn di tích lịch sử xã ATK</t>
  </si>
  <si>
    <t>Đường qua khu sản xuất chính của các hộ DTTS xã Nâm Nung, vào khu di tích lịch sử B4 chưa được cứng hóa</t>
  </si>
  <si>
    <t>4.1.2.2</t>
  </si>
  <si>
    <t>Nâng cấp đường giao thông từ Quốc lộ 28 (trục 9) thôn Nam Cường đến hết thôn Nam Tân, xã Nam Đà (nối tiếp)</t>
  </si>
  <si>
    <t>Đường xuống cấp, có đoạn chưa được cứng hóa</t>
  </si>
  <si>
    <t>Chiều dài 2100m, Loại công trình cấp IV, bề rộng nền đường hoàng thiện 7,5m, bề rộng nền đường 5,5m, bề rộng lề 1m x 2 bên, và hệ thống thoát nước</t>
  </si>
  <si>
    <t>4.1.2.3</t>
  </si>
  <si>
    <t>-</t>
  </si>
  <si>
    <t>Đường từ thôn Sơn Hà, xã Nam Xuân, huyện Krông Nô đến suối 38 xã Đắk Rla, huyện Đắk Mil</t>
  </si>
  <si>
    <t>Phục vụ sản xuất các hộ DTTS thôn ĐBKK</t>
  </si>
  <si>
    <t>Đường thiết yếu phục vụ sản xuất các hộ DTTS thôn ĐBKK</t>
  </si>
  <si>
    <t>1,3 km bê tông</t>
  </si>
  <si>
    <t>4.1.2.4</t>
  </si>
  <si>
    <t>Đường từ Buôn 9 đến Trung tâm xã Đắk Drô (Đoạn từ nhà ông Tấn đến QL28, đoạn từ nhà bà H Dim đến nhà ông Y Luyết và đoạn từ nhà Ông Thế đến nhà Y Tuối. Hạng mục: nâng cấp, sửa chữa</t>
  </si>
  <si>
    <t>Phục vụ đời sống, sản xuất thôn ĐBKK</t>
  </si>
  <si>
    <t>Tuyến đường quan trọng phục vụ sản xuất, sinh hoạt đã xuống cấp, hư hỏng nặng</t>
  </si>
  <si>
    <t>nâng cấp, sửa chữa nền, lề đường, mương thoát nước, tổng chiều dài tuyến 3.7 km</t>
  </si>
  <si>
    <t>Đường từ xã Đăk Drô, đi xã Buôn Choah (ĐH58, đoạn từ Buôn Buôn Choah đến thôn Bình Giang). Hạng mục: Nâng cấp, mở rộng</t>
  </si>
  <si>
    <t>phục vụ đi lại cho nhân dân các thôn ĐBKK</t>
  </si>
  <si>
    <t>Đường từ trung tâm huyện đến trung tâm xã và từ trung tâm xã đến các thôn ĐBKK, đường huyết mạch, đã đầu tư lâu, mặt đường hẹp, xuống cấp</t>
  </si>
  <si>
    <t xml:space="preserve">Nâng cấp, mở rộng 05 km đường bê tông xi măng 
</t>
  </si>
  <si>
    <t xml:space="preserve">Đường từ ĐH 58 đi hồ Ea SNô, xã Đắk Drô </t>
  </si>
  <si>
    <t>Phục vụ sản xuất, phát triển du lịch</t>
  </si>
  <si>
    <t>Đường vào khu sản xuất chính của các hộ DTTS thôn Exa Nô và khu quy hoạch phát triển du lịch; đường đất chưa được đầu tư, đi lại khó khăn</t>
  </si>
  <si>
    <t>6km</t>
  </si>
  <si>
    <t>Đường huyện (ĐH 64)</t>
  </si>
  <si>
    <t>4.1.2.5</t>
  </si>
  <si>
    <t>Xã Tân Thành</t>
  </si>
  <si>
    <t>Đường từ xã Tân Thành đi xã Đắk Sắk, huyện Đắk Mil (ĐH 62). Hạng mục: sửa chữa, nâng cấp, mở rộng</t>
  </si>
  <si>
    <t>Tân Thành</t>
  </si>
  <si>
    <t>Phục vụ đi lại, thông thương giữa xã Nâm Nung và huyện Đắk Mil</t>
  </si>
  <si>
    <t>Đường liên huyện, kết nối xã ATK</t>
  </si>
  <si>
    <t xml:space="preserve"> sửa chữa, nâng cấp, mở rộng</t>
  </si>
  <si>
    <t>4.1.2.6</t>
  </si>
  <si>
    <t>Đường vào khu vực dân di cư tự do xã Đắk Nang và xã Quảng Phú (8,5 km)</t>
  </si>
  <si>
    <t>Đắk Nang và xã Quảng Phú</t>
  </si>
  <si>
    <t xml:space="preserve">đường Trung tâm xã đến khu dân di cư tự do
</t>
  </si>
  <si>
    <t>Đường đất, đường kết nối vùng ổn định dân di cư tự do với trung tâm xã</t>
  </si>
  <si>
    <t>8,5km</t>
  </si>
  <si>
    <t>Hỗ Trợ việc làm</t>
  </si>
  <si>
    <t>XÃ NAM ĐÀ</t>
  </si>
  <si>
    <t>Nâng cấp cải tạo, mở rộng đường giao thông trục 0,1,5,6,12 Xã Nam Đà</t>
  </si>
  <si>
    <t>Nâng cấp, cải tạo, mở rộng đường giao thông 15,22km</t>
  </si>
  <si>
    <t>Nâng cấp, mở rộng tuyến đường trục ngang từ QL28 đi thôn Nam Sơn</t>
  </si>
  <si>
    <t>Nâng cấp, cải tạo, mở rộng 3,5km đường giao thông</t>
  </si>
  <si>
    <t>Nâng cấp đường giao thông trục 10 xã Nam Đà (nối tiếp)</t>
  </si>
  <si>
    <t>Sửa chữa, cải tạo 1.000m đường giao thông.</t>
  </si>
  <si>
    <t xml:space="preserve">Nâng cấp mở tộng trục 7 xã Nam Đà </t>
  </si>
  <si>
    <t>Nâng cấp, cải tạo, mở rộng 670m đường giao thông</t>
  </si>
  <si>
    <t>Nâng cấp mở tộng trục 11 xã Nam Đà</t>
  </si>
  <si>
    <t>Nâng cấp, cải tạo, mở rộng 9200m đường giao thông</t>
  </si>
  <si>
    <t>Nâng cấp mở tộng trục 2 xã Nam Đà</t>
  </si>
  <si>
    <t>Nâng cấp, cải tạo, mở rộng 750m đường giao thông</t>
  </si>
  <si>
    <t>Nâng cấp mở tộng trục 3 xã Nam Đà</t>
  </si>
  <si>
    <t>Nâng cấp, cải tạo, mở rộng 1.100m đường giao thông</t>
  </si>
  <si>
    <t>Nâng cấp mở tộng trục 4 xã Nam Đà</t>
  </si>
  <si>
    <t>Nâng cấp, cải tạo, mở rộng 1.340m đường giao thông</t>
  </si>
  <si>
    <t xml:space="preserve">Mương bê tông cánh đồng đông xuân thôn Nam Hải </t>
  </si>
  <si>
    <t>Làm mới, sữa chữa 500m mương bê tông, nạo vét dòng chảy</t>
  </si>
  <si>
    <t>Nhà thi đấu đa năng cấp 2 Nam Đà</t>
  </si>
  <si>
    <t>Nhà thi đấu  diện tích 200m2</t>
  </si>
  <si>
    <t>Hàng rào + Nhà vệ sinh trường trường cấp II Nam Đà</t>
  </si>
  <si>
    <t xml:space="preserve">Làm mới 400m tường rào cao 2,35m + 01 nhà vệ sinh  cho học sinh </t>
  </si>
  <si>
    <t>Hàng rào + Sân bê tông trường Hoàng Diệu xã Nam Đà</t>
  </si>
  <si>
    <t>Làm mới 350m tường rào cao 2,35m  và 250m2 sân bê tông</t>
  </si>
  <si>
    <t>Xây mới nhà văn hóa thôn Nam Hà</t>
  </si>
  <si>
    <t>Xây mới nhà văn hóa thôn Nam Nghĩa</t>
  </si>
  <si>
    <t>Nhà văn hóa xã</t>
  </si>
  <si>
    <t>Nhà hôin trường , sân, cổng tường rào</t>
  </si>
  <si>
    <t xml:space="preserve">Sân vận động xã </t>
  </si>
  <si>
    <t>San nền, hệ thống điệ chiếu sáng, sân thi đấu 1500m2</t>
  </si>
  <si>
    <t>XÃ ĐẮK SÔR</t>
  </si>
  <si>
    <t>Đường bê tông nông thôn</t>
  </si>
  <si>
    <t>5km Đường giao thông nông thôn .</t>
  </si>
  <si>
    <t>Đầu tư hoàn chỉnh cơ sở vật chất đối với 03 trường học trên địa bàn xã</t>
  </si>
  <si>
    <t>Đầu tư Sân khấu ngoài trời, khuân viên cảnh quan nhà văn hóa xã</t>
  </si>
  <si>
    <t>Xây dựng Nhà chợ lồng khép kín, các hạng mục Kiốt, hàng rào, nhà để xe…</t>
  </si>
  <si>
    <t>Đầu tư xây dựng nghĩa trang</t>
  </si>
  <si>
    <t>Đầu tư xây dựng Cổng nghĩa trang, Nhà tưởng niệm đối với 02 nghĩa trang trên địa bàn xã</t>
  </si>
  <si>
    <t>XÃ ĐẮK DRÔ</t>
  </si>
  <si>
    <t>Đường bê tông thôn Đăk Tâm từ rẫy ông Nguyễn Văn Trình Đến đất ông Hoàng Đình Công</t>
  </si>
  <si>
    <t>Xây dựng đường bê tông 1100m</t>
  </si>
  <si>
    <t>Đường bê tông thôn Đăk Tâm từ đất ông Bùi Văn Chương đến đất ông Bùi Văn Huệ</t>
  </si>
  <si>
    <t>Xây dựng đường bê tông 1000m</t>
  </si>
  <si>
    <t>Đường bê tông thôn Đăk Tâm Ngã ba đường dự án ba em đến rẫy ông Đinh Duy Bảo</t>
  </si>
  <si>
    <t>Xây dựng đường bê tông 1500m</t>
  </si>
  <si>
    <t>Đường bê tông thôn Đăk Tâm từ Đất ông Vũ Ngọc Thiệu đến đất ông  Bẩy Phạm Xuân</t>
  </si>
  <si>
    <t>Đường bê tông thôn Đăk Tâm từ Đất ông Quyển đến đất bà Lê Thị Hường</t>
  </si>
  <si>
    <t>Xây dựng đường bê tông 400m</t>
  </si>
  <si>
    <t>Đường bê tông thôn Đăk Tâm từ Đất ông Nguyễn Minh Hải đến đất ông Trần Văn Sỹ</t>
  </si>
  <si>
    <t>Đường bê tông thôn Đăk Tâm từ Đất ông Nguyễn Huy Tứ đến đất ông Lê Tiến Hùng</t>
  </si>
  <si>
    <t>Xây dựng đường bê tông 800m</t>
  </si>
  <si>
    <t>Đường bê tông thôn Đăk Tâm từ đất Ông Nguyễn Hữu Nghị đến đất Lâm Sỹ Anh</t>
  </si>
  <si>
    <t>Đường bê tông thôn Đăk Tâm đất ông Hoàng Xuân Cành đến đất ông Hoàng Trọng Nghĩa</t>
  </si>
  <si>
    <t>Đường bê tông thôn Đăk Hợp Đất ông Phan Tất Long đến rẫy ông Ngô Quang Việt</t>
  </si>
  <si>
    <t>Xây dựng đường bê tông 700m</t>
  </si>
  <si>
    <t>Đường bê tông thôn Đăk Hợp Đất ông Hồ Sỹ Hồng đến đất bà Lê Thị Bình</t>
  </si>
  <si>
    <t>Xây dựng đường bê tông 500m</t>
  </si>
  <si>
    <t xml:space="preserve">Đường bê tông thôn Đăk Xuân Từ nhà ông Lập nhà bà Sửu </t>
  </si>
  <si>
    <t>Xây dựng đường bê tông 850m</t>
  </si>
  <si>
    <t>Đường bê tông thôn Đăk Xuân Từ đất ông Tạ Văn Đoàn đến đất bà Phạm Thị Tồn</t>
  </si>
  <si>
    <t>Xây dựng đường bê tông 162m</t>
  </si>
  <si>
    <t>Đường bê tông thôn Đăk Xuân đất ông Vũ Văn Tính đến đất Trần Văn Toán</t>
  </si>
  <si>
    <t>Xây dựng đường bê tông 460m</t>
  </si>
  <si>
    <t>Đường bê tông thôn Đăk Xuân đất ông Nguyễn Văn Phương đến đất Mai Ngọc Tuấn</t>
  </si>
  <si>
    <t>Xây dựng đường bê tông 832m</t>
  </si>
  <si>
    <t>Đường bê tông thôn Đăk Xuân đất ông Lê Văn Thành đến đất ông Phạm Văn Chung</t>
  </si>
  <si>
    <t>Đường bê tông Buôn Ol  từ Đất ông Khanh đến đất ông Lại Xuân Sáu</t>
  </si>
  <si>
    <t>Xây dựng đường bê tông 600m</t>
  </si>
  <si>
    <t xml:space="preserve">Đường bê tông Buôn Ol từ đất Y Doan đến đất Y Phôi </t>
  </si>
  <si>
    <t>Xây dựng đường bê tông 60m</t>
  </si>
  <si>
    <t>Đường bê tông Buôn Ol từ đất Y Thânđến đất 132 Của Buôn</t>
  </si>
  <si>
    <t>Đường bê tông Buôn K62 từ đất Nguyễn Mạnh Hùng đến đất Lê Văn Ái</t>
  </si>
  <si>
    <t>Đường bê tông Buôn K62 từ Đất ông Nguyễn Văn Hải đến rẫy ông Thọ</t>
  </si>
  <si>
    <t>Đường bê tông Buôn 9 từ ngã ba mương Thủy lợi đến đất ông Dượng</t>
  </si>
  <si>
    <t>Đường bê tông Buôn 9 từ ngã ba QL 28 đến khu tái định cư Buôn Ol</t>
  </si>
  <si>
    <t>Đường bê tông thôn Exano từ  đất bà Ngân Thị Xuyến đến đất ông Hoàng Văn Sơn</t>
  </si>
  <si>
    <t>Xây dựng đường bê tông 740m</t>
  </si>
  <si>
    <t>Đường bê tông thôn Exano từ  đất Nguyễn Văn Thịnh đến Hoàng Văn Nình</t>
  </si>
  <si>
    <t>Đường bê tông thôn Exano từ  đất ông Đặng Văn Chính đến rẫy ông Mai Văn Châm</t>
  </si>
  <si>
    <t>Xây dựng đường bê tông 250m</t>
  </si>
  <si>
    <t>Đường bê tông thôn Giang Cách từ đất Phạm Trung Kiên đến đất Lưu Quang Thắng</t>
  </si>
  <si>
    <t>Đường bê tông thôn Giang Cách từ đất Lý Hồng Văn đến đất ông Hoàng Ngọc Lợi</t>
  </si>
  <si>
    <t>Đường bê tông thôn Giang Cách từ đất ông Nguyễn Văn Huyền Đất bà Trần Thị Thơm</t>
  </si>
  <si>
    <t>Xây dựng đường bê tông 350m</t>
  </si>
  <si>
    <t>Đường bê tông thôn Giang Cách từ đất  Nguyễn Văn Thìn đến cầu 49</t>
  </si>
  <si>
    <t>Đường bê tông thôn Giang Cách từ đất Diêm Công Hùng đến đất ông Thái Bình Dương</t>
  </si>
  <si>
    <t>Đường bê tông thôn Giang Cách từ đất Phạm Thị Sim đến đất ông Đặng Thái Sơn</t>
  </si>
  <si>
    <t>Đường bê tông thôn Giang Cách từ đất Phạm Trung Kiên đến đất ông Mai Văn Thành</t>
  </si>
  <si>
    <t>Đường bê tông thôn Giang Cách từ đất Hòang Văn Tú đến đất ông Hoàng Văn Thanh</t>
  </si>
  <si>
    <t>Xây dựng đường bê tông 200m</t>
  </si>
  <si>
    <t>Đường bê tông thôn Giang Cách từ đất Hòang Văn Chăm đến đất ông Hoàng Văn Nghìn</t>
  </si>
  <si>
    <t xml:space="preserve">Xây đường mương thủy lợi thôn Exanô dẫn nước tưới từ đồi ông Hoàng Văn Bình vào khu ruộng ông Phạm Văn Sơn </t>
  </si>
  <si>
    <t>Xây dựng 1500m</t>
  </si>
  <si>
    <t xml:space="preserve">Xây Mương thôn Exanô tiêu nước đoạn từ đồi ông Hoàng Văn Cắm đến ruộng ông Phạm Văn Tạ </t>
  </si>
  <si>
    <t>Xây dựng 800m</t>
  </si>
  <si>
    <t>Xây dựng 3 cầu dân sinh   exano, Buôn K62, Buôn 9</t>
  </si>
  <si>
    <t>38m</t>
  </si>
  <si>
    <t>Xây Phòng Học cho trường TH Trần Văn Ơn</t>
  </si>
  <si>
    <t>56m2x10 phòng</t>
  </si>
  <si>
    <t>Xây nhà hiệu bộ Trường TH Trần Văn Ơn</t>
  </si>
  <si>
    <t>56m2x 2phòng</t>
  </si>
  <si>
    <t>sân chơi cho học sinh trường TH Trần Văn Ơn</t>
  </si>
  <si>
    <t>1000m2</t>
  </si>
  <si>
    <t>Hàng rào kiên cố xung quang TH Trần Văn Ơn</t>
  </si>
  <si>
    <t>800m</t>
  </si>
  <si>
    <t>Phòng Đa chức năng trường TH Trần Văn Ơn</t>
  </si>
  <si>
    <t>10m2</t>
  </si>
  <si>
    <t>Làm mái vòm`cho trường mầm non Họa Mi</t>
  </si>
  <si>
    <t>800m2</t>
  </si>
  <si>
    <t>Sữa chửa  phòng học trường MN Họa Mi</t>
  </si>
  <si>
    <t>448m2</t>
  </si>
  <si>
    <t xml:space="preserve">Nâng cấp sữa khu vui chơi cho trẻ trường MN Họa Mi </t>
  </si>
  <si>
    <t>700m2</t>
  </si>
  <si>
    <t>Sân chơi cho học sinh trường TTHCS Nguyễn Thị Minh Khai</t>
  </si>
  <si>
    <t>1300m2</t>
  </si>
  <si>
    <t>Phòng Học Trường THCS Nguyễn Thị Minh Khai</t>
  </si>
  <si>
    <t>Xây dựng 3 phòng 80m2x4</t>
  </si>
  <si>
    <t>Phòng thiết bị, phòng truyền thống, phòng y tế  trường THCS Đăk Drô</t>
  </si>
  <si>
    <t>Xây dựng 8 phòng 810m2</t>
  </si>
  <si>
    <t>Sân chơi TDTT trường THCS Đăk Drô</t>
  </si>
  <si>
    <t>Xây dựng diện tích 2700m2</t>
  </si>
  <si>
    <t>Nhà đa năng trường THCS Đăk Drô</t>
  </si>
  <si>
    <t>Xây dựng 750m2</t>
  </si>
  <si>
    <t>Hạ tầng kỹ thuật, hệ thống phòng cháy chữa cháy trường THCS Đăk Drô</t>
  </si>
  <si>
    <t>Sơn sửa 6 phòng học đã xuống cấptrường THCS Đăk Drô</t>
  </si>
  <si>
    <t>Sửa chữa 336m2</t>
  </si>
  <si>
    <t>Đồ dùng, trang thiết bị các phòng học bộ môn trường THCS Đăk Drô</t>
  </si>
  <si>
    <t>Mở lại điểm trường mẫu giáo buôn 9</t>
  </si>
  <si>
    <t>3000m2</t>
  </si>
  <si>
    <t>Nhà Hội trường thôn Exano</t>
  </si>
  <si>
    <t>Nhà cấp IV, diện tích 150m2</t>
  </si>
  <si>
    <t>Xây dựng hội trường thôn Đăk Hợp</t>
  </si>
  <si>
    <t>Hệ thống nước sạch thôn Exa nô</t>
  </si>
  <si>
    <t>Đường bê tông thôn Đăk Xuân đất ông Trần Văn Tuấn đến đất ông Nguyễn Chí Thanh</t>
  </si>
  <si>
    <t>Xây dựng đường bê tông 160m</t>
  </si>
  <si>
    <t>Đường bê tông thôn Đăk Xuân đất Bà Nguyễn Thị Hòa đến nhà ông Phạm Hồng Khảm</t>
  </si>
  <si>
    <t>Xây dựng đường bê tông 50m</t>
  </si>
  <si>
    <t>Đường bê tông Buôn Ol từ trường Trần Văn Ơn đến cánh đồng buôn Ol</t>
  </si>
  <si>
    <t>Đường bê tông Buôn Ol từ đất nhà bà Tuất đến đất ông Trần Gia Cách</t>
  </si>
  <si>
    <t>Xây dựng đường bê tông 180m</t>
  </si>
  <si>
    <t>Đường bê tông Buôn Ol từ đất nhà ông Nguyễn Văn Thủy đến đất ông Nguyễn Văn Kế</t>
  </si>
  <si>
    <t>XÃ NAM XUÂN</t>
  </si>
  <si>
    <t>Đường bê tông thôn Thanh Sơn xã Nam Xuân (Thanh Sơn đi thôn Đắk Hưng)</t>
  </si>
  <si>
    <t>Đường bê tông dài 400m</t>
  </si>
  <si>
    <t>Đường bê tông thôn Lương Sơn xã Nam Xuân (đường lên thác 3)</t>
  </si>
  <si>
    <t>Đường bê tông dài 1.500m</t>
  </si>
  <si>
    <t>Đường bê tông thôn Lương Sơn xã Nam Xuân (từ nhà Ngô Tăng Thảo đến đất Nguyễn Văn Đệ)</t>
  </si>
  <si>
    <t>Đường bê tông dài 200m</t>
  </si>
  <si>
    <t>Đường bê tông thôn Đắk Xuân xã Nam Xuân (từ đường TL 3 nhà ông Thực  đến đất Suối Đắk Ơi)</t>
  </si>
  <si>
    <t>Đường bê tông dài 300m</t>
  </si>
  <si>
    <t>Đường bê tông thôn Đắk Thanh xã Nam Xuân (từ đất ông Dương Văn Đọi đến đường bê tông Nam Hợp cũ)</t>
  </si>
  <si>
    <t>Đường bê tông dài 450m</t>
  </si>
  <si>
    <t>Đường bê tông thôn Đắk Hợp xã Nam Xuân (từ nhà Mã Văn Cám ra Suối Đắk Sôr)</t>
  </si>
  <si>
    <t>Đường bê tông thôn Nam Thanh xã Nam Xuân (từ nhà ông: Hà Đức Tuyên đi ra đường TL3)</t>
  </si>
  <si>
    <t>Đường bê tông dài 430m</t>
  </si>
  <si>
    <t>Đường bê tông thôn Đắk Hưng xã Nam Xuân (từ ngã 3 vào hồ đập đến nhà Vi Văn Un)</t>
  </si>
  <si>
    <t>Đường bê tông dài 1.400m</t>
  </si>
  <si>
    <t>Đường bê tông thôn Lương Sơn xã Nam Xuân (từ đất Vi Văn Núi đến đất Ngân Văn Minh)</t>
  </si>
  <si>
    <t>Đường bê tông dài 500m</t>
  </si>
  <si>
    <t>Đường bê tông thôn Đắk Xuân xã Nam Xuân (đoạn từ đường TL 3 nhà Bà Luyến đi ra đường bê tông nhà Hà Thị Thu thôn Thanh Sơn)</t>
  </si>
  <si>
    <t>Đường bê tông dài 350m</t>
  </si>
  <si>
    <t>Đường bê tông thôn Đắk Thanh xã Nam Xuân (từ TL3 quán My Thứ vào đến đất ông Lương Văn Sinh)</t>
  </si>
  <si>
    <t>Đường bê tông thôn Đắk Hợp xã Nam Xuân (từ Nhà ông Khoay đi ra suối Đắk Sôr)</t>
  </si>
  <si>
    <t>Đường bê tông thôn Nam Thanh xã Nam Xuân (từ nhà Hoàng Quốc Anh  đi ra Suối Đắk Sôr)</t>
  </si>
  <si>
    <t>Đường bê tông thôn Nam Thanh xã Nam Xuân (từ nhà Lang Phúc Quyết đi ra Suối Đắk Sôr)</t>
  </si>
  <si>
    <t>Đường bê tông thôn Đắk Hưng xã Nam Xuân (từ đường bê tông Vào Nghĩa địa thôn)</t>
  </si>
  <si>
    <t>Đường bê tông dài 900m</t>
  </si>
  <si>
    <t>Đường bê tông thôn Đắk Hưng xã Nam Xuân (từ đường bê tông đến nhà ông Hiên)</t>
  </si>
  <si>
    <t>Đường bê tông dài 1.000m</t>
  </si>
  <si>
    <t>Xây dựng cầu thôn Đăk Thanh xã Nam Xuân (qua suối Đăk Ơi)</t>
  </si>
  <si>
    <t>Xây dựng cầu dài 10m, rộng 5m</t>
  </si>
  <si>
    <t>Đập dẫn nước suối Boong thô Đăk Hưng xã Nam Xuân</t>
  </si>
  <si>
    <t>Trường tiểu học Nguyễn Bá Ngọc (phân hiệu chính) xã Nam Xuân.</t>
  </si>
  <si>
    <t>Nhà hiệu bộ 6 phòng, tường rào, nhà vệ sinh</t>
  </si>
  <si>
    <t>Trường THCS Lý Tự Trọng xã Nam Xuân</t>
  </si>
  <si>
    <t>2 tầng 08 phòng học</t>
  </si>
  <si>
    <t>Trường mầm non Vàng Anh xã Nam Xuân</t>
  </si>
  <si>
    <t>Sân trường 700m2, lát gạch bát tràng</t>
  </si>
  <si>
    <t>Trường tiểu học Lê Lợi xã Nam Xuân</t>
  </si>
  <si>
    <t>nhà cấp IV, 5 phòng học. Sân bê tông 300m2</t>
  </si>
  <si>
    <t>Sân vận động xã Nam Xuân</t>
  </si>
  <si>
    <t>Đền bù, hỗ trợ, giải phòng mặt bằng, san lấp 2.800m2</t>
  </si>
  <si>
    <t>Xây dựng chợ thương mại nông thôn xã Nam Xuân</t>
  </si>
  <si>
    <t xml:space="preserve">Xây chợ nhà lồng </t>
  </si>
  <si>
    <t>Hội trường thôn Đắk Thanh xã Nam Xuân</t>
  </si>
  <si>
    <t>Cấp nước tập trung thôn Sơn Hà xã Nam Xuân</t>
  </si>
  <si>
    <t>200 hộ</t>
  </si>
  <si>
    <t>XÃ NÂM N'ĐIR</t>
  </si>
  <si>
    <t>Nâng cấp sữa chữa kênh mương nội đồng</t>
  </si>
  <si>
    <t>Nâng cấp, sữa chữa 1.660m</t>
  </si>
  <si>
    <t xml:space="preserve">Đầu tư xây dựng đường bê tông nông thôn </t>
  </si>
  <si>
    <t xml:space="preserve">Xây dựng 15,2km đường betong </t>
  </si>
  <si>
    <t>Xây dựng khu thiết chế văn hóa xã, văn hóa thôn</t>
  </si>
  <si>
    <t>01 khu thiết chế nhà văn hóa xã, 8 khu thiết chế nhà văn hóa thôn</t>
  </si>
  <si>
    <t>Xây dựng công trình nước sinh hoạt tập trung</t>
  </si>
  <si>
    <t>XÃ NÂM NUNG</t>
  </si>
  <si>
    <t xml:space="preserve">Nhà văn hóa thôn Thanh Thái </t>
  </si>
  <si>
    <t>Sửa chữa nhà văn hóa, nhà vệ sinh; cổng tường rào;</t>
  </si>
  <si>
    <t>Sửa chữa nhà văn hóa Bon Rung -Thôn Nam Tiến</t>
  </si>
  <si>
    <t>Sửa chữa nhà văn hóa, nhà vệ sinh; cổng tường rào; sân bê tông</t>
  </si>
  <si>
    <t>Nhà văn hóa Bon Yôk Ju</t>
  </si>
  <si>
    <t>Nhà văn hoá thôn Tân Lập</t>
  </si>
  <si>
    <t>Nhà văn hoá thôn Nam Tiến</t>
  </si>
  <si>
    <t>Nhà văn hóa xã Nâm Nung</t>
  </si>
  <si>
    <t>Cổng, hàng rào, sân bê tông, rãnh thoát nước</t>
  </si>
  <si>
    <t>Nhà sinh hoạt cộng đồng Thanh thiếu niên xã Nâm Nung</t>
  </si>
  <si>
    <t>Sửa chữa nhà, nhà vệ sinh, cổng tường rào, sân bê tông, hạ tầng kỹ thuật</t>
  </si>
  <si>
    <t>Bê tông hóa đường Nội thôn Tân Lập Xã Nâm Nung</t>
  </si>
  <si>
    <t>Đầu tư 1,3km đường bê tông nội thôn</t>
  </si>
  <si>
    <t>Trường Tiểu học Lê Văn Tám (Phân hiệu thôn Tân Lập)</t>
  </si>
  <si>
    <t>Nhà công vụ: 02 phòng</t>
  </si>
  <si>
    <t>Trường Tiểu học Lê Văn Tám (Phân hiệu Yôk Ju)</t>
  </si>
  <si>
    <t>Nhà lớp học 03 phòng, san ủi mặt bằng, cổng, hàng rào</t>
  </si>
  <si>
    <t>Xây dựng sân vận động xã</t>
  </si>
  <si>
    <t>Xây dựng diện tích 01ha</t>
  </si>
  <si>
    <t>XÃ TÂN THÀNH</t>
  </si>
  <si>
    <t>Nâng cấp, mở rộng nhà văn hóa thôn Đăk Lưu</t>
  </si>
  <si>
    <t>Nâng cấp,mở rộng hội trường, xây dựng tường rào, cổng, nhà vệ sinh</t>
  </si>
  <si>
    <t>Nâng cấp, mở rộng nhà văn hóa thôn Đăk Rô</t>
  </si>
  <si>
    <t>Nâng cấp, mở rộng nhà văn hóa thôn Đăk Ri</t>
  </si>
  <si>
    <t>Xây dựng mới nhà văn hóa thôn Đăk Hoa</t>
  </si>
  <si>
    <t>Xây dựng mới nhà văn hóa, nhà vệ sinh, cổng, tường rào</t>
  </si>
  <si>
    <t>Đường nội thôn Đăk Tân</t>
  </si>
  <si>
    <t>Xây dựng mới 1,5km đường bê tông</t>
  </si>
  <si>
    <t>Đường nội thôn Đăk Hoa</t>
  </si>
  <si>
    <t>Xây dựng mới 0,5km đường bê tông</t>
  </si>
  <si>
    <t>Mở rộng nâng cấp đường nội thôn Đăk Hoa</t>
  </si>
  <si>
    <t>Nâng cấp, cải tạo, mở rộng 0,5km đường giao thông</t>
  </si>
  <si>
    <t>Đường vào nghĩa trang Đăk Drô</t>
  </si>
  <si>
    <t>dài 1km, rộng 3m, dày 16cm</t>
  </si>
  <si>
    <t>Đường nội thôn Đưak Na</t>
  </si>
  <si>
    <t>dài 30m, rộng 3m, dày 16cm</t>
  </si>
  <si>
    <t>Nối dài đường vào  Nghĩa trang Đăk Na</t>
  </si>
  <si>
    <t>Đầu tư mới đập thủy lợi Đăk Na</t>
  </si>
  <si>
    <t>xây dựng mới đập thủy lợi thôn Đăk Na</t>
  </si>
  <si>
    <t>Nhà hiệu bộ trường Trần Quốc Toản</t>
  </si>
  <si>
    <t>Nhà hiệu bộ</t>
  </si>
  <si>
    <t>Trường THCS Tân Thành</t>
  </si>
  <si>
    <t>Nâng cấp, cải tạo nhà bán trú, phòng học bộ môn, mua sắm máy tính</t>
  </si>
  <si>
    <t>Nhà thi đấu  diện tích 300m2</t>
  </si>
  <si>
    <t>Trường mầm non Hướng Dương</t>
  </si>
  <si>
    <t>Nhà đa năng</t>
  </si>
  <si>
    <t>Trường tiểu học Ngô GiaTự</t>
  </si>
  <si>
    <t>Phòng tin học, máy vi tính</t>
  </si>
  <si>
    <t>Xây dựng chợ thương mại nông thôn xã Tân Thành</t>
  </si>
  <si>
    <t>Xây chợ nhà lồng 400m²</t>
  </si>
  <si>
    <t>Nâng cấp, cải tạo Nghĩa trang</t>
  </si>
  <si>
    <t>Nâng cấp</t>
  </si>
  <si>
    <t>XÃ QUẢNG PHÚ</t>
  </si>
  <si>
    <t>Đường bê tông nông thôn (đường trục thôn xóm)</t>
  </si>
  <si>
    <t>Xây dựng mới 1,6km đường betong nông thôn</t>
  </si>
  <si>
    <t>Đương bê tông liên thôn</t>
  </si>
  <si>
    <t>Xây dựng mới 2,93km đường betong nông thôn</t>
  </si>
  <si>
    <t xml:space="preserve">Xây dựng trường MN Hoàng Anh tại thôn Phú Hòa </t>
  </si>
  <si>
    <t xml:space="preserve">Xây dựng mới </t>
  </si>
  <si>
    <t>Xây dựng trường Tiểu học Nguyễn Văn Trỗi thôn Phú Sơn</t>
  </si>
  <si>
    <t xml:space="preserve">Xây dựng công trình nước sạch </t>
  </si>
  <si>
    <t>Xây dựng mới 2 công trình tại thôn Phú Hòa, Phú Vinh</t>
  </si>
  <si>
    <t>XÃ BUÔN CHOAH</t>
  </si>
  <si>
    <t xml:space="preserve">Đường  nội đồng thôn Buôn Choah </t>
  </si>
  <si>
    <t>Xây dựng 1,2km Đường bê tông nông thôn</t>
  </si>
  <si>
    <t>Đường dân sinh</t>
  </si>
  <si>
    <t>Xây dựng 0,150km Đường bê tông nông thôn</t>
  </si>
  <si>
    <t>Đường nội đồng thôn Bình Giang</t>
  </si>
  <si>
    <t>Xây dựng 4km Đường bê tông nông thôn</t>
  </si>
  <si>
    <t>Đường nội đồng thôn Ninh Giang</t>
  </si>
  <si>
    <t>Xây dựng 2km Đường bê tông nông thôn</t>
  </si>
  <si>
    <t>Đường nội đồng thôn Cao Sơn</t>
  </si>
  <si>
    <t>Xây dựng 5km Đường bê tông nông thôn</t>
  </si>
  <si>
    <t>Đường từ Nhà ông Láng đến trước hội trường thôn Thanh Sơn</t>
  </si>
  <si>
    <t>Xây dựng 0,680km Đường bê tông nông thôn</t>
  </si>
  <si>
    <t xml:space="preserve">Làm mương tiêu Thôn Buôn Choah </t>
  </si>
  <si>
    <t>Xây dựng mương tiêu</t>
  </si>
  <si>
    <t>Xây dựng nhà văn hoá thôn Bình Giang</t>
  </si>
  <si>
    <t>Xây dựng nhà văn hoá thôn Thanh Sơn</t>
  </si>
  <si>
    <t>Xây dựng nhà văn hoá thôn Ninh Giang</t>
  </si>
  <si>
    <t>Đâu tư nâng cấp trạm cấp nước tập trung tại thôn Buôn Choah</t>
  </si>
  <si>
    <t>Trạm bơm phục vụ  cho 150 hộ</t>
  </si>
  <si>
    <t>XÃ ĐỨC XUYÊN</t>
  </si>
  <si>
    <t>Nhà văn hóa - Khu thể thao xã</t>
  </si>
  <si>
    <t>Nhà văn hóa,giếng khoan,  nhà vệ sinh, cổng tường rào</t>
  </si>
  <si>
    <t>Nhà văn hóa thôn Xuyên Hải</t>
  </si>
  <si>
    <t>Nhà văn hóa thôn Xuyên Tân</t>
  </si>
  <si>
    <t>Nhà văn hóa thôn Xuyên Nghĩa</t>
  </si>
  <si>
    <t>Nhà văn hóa thôn Xuyên An</t>
  </si>
  <si>
    <t>Nâng cấp Ql28 đi Xuyên Nghĩa</t>
  </si>
  <si>
    <t>Nâng cấp, mở rộng 1,3km đường QL28</t>
  </si>
  <si>
    <t>Nâng cấp, mở rộng, bê tông hóa đường từ QL 28 đi cánh đồng Đắk Rí</t>
  </si>
  <si>
    <t>Nâng cấp, mở rộng, bê tông hóa 3,2km  đường QL 28</t>
  </si>
  <si>
    <t>Đường bê tông Xuyên Phước đi Xuyên Hà ( Gần sông)</t>
  </si>
  <si>
    <t>Làm mới 0,9km đường bê tông</t>
  </si>
  <si>
    <t>Nâng cấp đường bê tông QL28 đi Xuyên An</t>
  </si>
  <si>
    <t>Nâng cấp, mở rộng 1,4km đường QL 28</t>
  </si>
  <si>
    <t>Đường bê tông Xuyên Nghĩa đi Bầu Mây</t>
  </si>
  <si>
    <t>Làm mới 1km đường bê tông</t>
  </si>
  <si>
    <t>Nâng cấp mở rộng QL28 đi Bầu Sen</t>
  </si>
  <si>
    <t>Nâng cấp, mở rộng 0,350km đường QL 28</t>
  </si>
  <si>
    <t>Nâng cấp mở rộng QL28 đi EA RBin</t>
  </si>
  <si>
    <t xml:space="preserve">Nâng cấp, mở rộng 0,600km đường QL28
</t>
  </si>
  <si>
    <t>Nâng cấp, mở rộng đường vào Nghĩa trang xã</t>
  </si>
  <si>
    <t>Nâng cấp, mở rộng 0,750km đường vào nghĩa trang</t>
  </si>
  <si>
    <t>Hồ tưới khu vực tái canh</t>
  </si>
  <si>
    <t>Xây dựng hồ diện tích 2000m2</t>
  </si>
  <si>
    <t xml:space="preserve">Mở tuyến kênh nội đồng Đăk Rí </t>
  </si>
  <si>
    <t>Đầu tư xây dựng 2.000m kênh nội đồng</t>
  </si>
  <si>
    <t>XI</t>
  </si>
  <si>
    <t>XÃ ĐẮK NANG</t>
  </si>
  <si>
    <t>Sữa chữa đường 327 chân đập giáp xã Đức xuyên</t>
  </si>
  <si>
    <t>Nâng cấp mặt đường, gia cố mặt đường, hệ thống thoát nước</t>
  </si>
  <si>
    <t>Sữa chữa đường Trung tâm xã giáp đường 327</t>
  </si>
  <si>
    <t>Sữa chữa đường buôn Krue đi Phú thịnh</t>
  </si>
  <si>
    <t>Đường bê tông giao thông nông thôn Buôn Krue đi Phú lợi</t>
  </si>
  <si>
    <t>Dài 250m, rộng 3 m, dày 16 cm,</t>
  </si>
  <si>
    <t>Ke suối Từ nhà ông Đăk ra sông Krông nô</t>
  </si>
  <si>
    <t>Dài 1,8km</t>
  </si>
  <si>
    <t>Đường bê tông giao thông nông thôn Phú Tân</t>
  </si>
  <si>
    <t>Dài 700m, rộng 3 m, dày 16 cm,</t>
  </si>
  <si>
    <t>Đường bê tông giao thông nông thôn Buôn Krue ra sông Krông Nô</t>
  </si>
  <si>
    <t>Đường bê tông giao nội đồng thôn Phú Thịnh</t>
  </si>
  <si>
    <t>Làm mới đường nội đồng Buôn Krue ra sông Krông Nô</t>
  </si>
  <si>
    <t xml:space="preserve">Làm mới đường nội đồng Phú Thịnh </t>
  </si>
  <si>
    <t>Làm mới đường nội đồng Buôn Krue đi thôn Phú Lợi</t>
  </si>
  <si>
    <t xml:space="preserve">Làm mới </t>
  </si>
  <si>
    <t>Phụ lục III</t>
  </si>
  <si>
    <t>DANH MỤC ĐẦU TƯ CHƯƠNG TRÌNH MỤC TIÊU QUỐC GIA NĂM 2022</t>
  </si>
  <si>
    <t>Địa điểm xây dựng</t>
  </si>
  <si>
    <t>Tổng mức đầu tư được duyệt; Quyết toán</t>
  </si>
  <si>
    <t>Số Quyết định; Ngày, thang, năm ban hành</t>
  </si>
  <si>
    <t>Tổng mức đầu tư</t>
  </si>
  <si>
    <t>Tổng số (tất cả các nguồn vốn)</t>
  </si>
  <si>
    <t>Trong đó</t>
  </si>
  <si>
    <t>Công trình mở mới</t>
  </si>
  <si>
    <t>Lĩnh vực nước sinh hoạt tập trung</t>
  </si>
  <si>
    <t>BQLDA&amp;PTQĐ</t>
  </si>
  <si>
    <t>Xây mới công trình cáp nước cho khoảng 100 hộ</t>
  </si>
  <si>
    <t>Lĩnh vực giao thông</t>
  </si>
  <si>
    <t>Xã Nân Nung</t>
  </si>
  <si>
    <t>3.1</t>
  </si>
  <si>
    <t xml:space="preserve">Đầu tư xây dựng công trình cung cấp điện cho thôn Phú Hòa và Phú Vinh, xã Quảng Phú </t>
  </si>
  <si>
    <t>Lồng ghép vốn NTM</t>
  </si>
  <si>
    <t>Lĩnh vực giáo dục nghề nghiệp</t>
  </si>
  <si>
    <t>Trung tâm Giáo dục nghề nghiệp – giáo dục thường xuyên huyện Krông Nô</t>
  </si>
  <si>
    <t>xã Đắk Drô</t>
  </si>
  <si>
    <t>Bê tông hóa tuyến đường thôn Đắk Cao đi Trảng voi (Đoạn từ rấy ông Đàm Đình Tín đến rẫy ông Mạc Văn Quân)</t>
  </si>
  <si>
    <t>Xã Đắk Sôr</t>
  </si>
  <si>
    <t>Ban QLDA xã Đắk Sôr</t>
  </si>
  <si>
    <t>0,4km Đường giao thông nông thôn cấp C; mặt đường bê tông xi măng đá 1x2, vữa xi măng Mác 200; chiều dày mặt bê tông là 16cm, không bố trí khe dọc chỉ bố trí khe ngang; lề đường rộng 0,5m x 2 bên.</t>
  </si>
  <si>
    <t>Nâng cấp mở rộng tuyến đường từ Quốc lộ 28 đến nhà ông Thoản thông Quảng Hà (Tuyến từ nhà ông Thăng Hồng đến nhà ông Thoản)</t>
  </si>
  <si>
    <t>Nâng cấp mở rộng nền đường hiện trạng thêm 2m (mỗi bên mở rộng 1m), đường giao thông nông thôn cấp C, mặt đường bê tông xi măng đá 1x2, vữa xi măng mác 200; chiều dày mặt bê tông là 16cm, không bố trí khe dọc chỉ bố trí khe ngang; lề đường rộng 0,5x2bên</t>
  </si>
  <si>
    <t>Nâng cấp, mở rộng tuyến đường từ Quốc lộ 28 đến Lò Gạch ông Tín thôn Đắk Trung (Tuyến từ Nhà ông Hoạt đến Lò gạch ông Tín)</t>
  </si>
  <si>
    <t>Nâng cấp và mở rộng đường từ đường huyện ĐH61 về Trung tâm xã (Trục 12)</t>
  </si>
  <si>
    <t>Ban QLDA xa Nam Đà</t>
  </si>
  <si>
    <t>Đường bê tông thôn Nam Tân (Đoạn từ liên xã đến nhà ông Ngô viết Hà)</t>
  </si>
  <si>
    <t>Dài 250m, rộng 3m, dày 0,16m</t>
  </si>
  <si>
    <t>Tiếp giáp với đường bê tông thôn Nam xuân đến hết nhà bà Trần Thị Bông</t>
  </si>
  <si>
    <t>xã Nam Đà</t>
  </si>
  <si>
    <t>Ban QLDA xa Đắk Drô</t>
  </si>
  <si>
    <t>xây dựng đường bê tông 1100m</t>
  </si>
  <si>
    <t xml:space="preserve">Đường bê tông thôn Đăk Hợp từ QL 28 đến nhà ông Hưng </t>
  </si>
  <si>
    <t>xây dựng đường bê tông 800m</t>
  </si>
  <si>
    <t>xây dựng đường bê tông 300m</t>
  </si>
  <si>
    <t>Đường bê tông thôn Giang Cách từ đất ông Nguyễn Văn Huyền đất bà Trần Thị Thơm</t>
  </si>
  <si>
    <t>xây dựng đường bê tông 400 m</t>
  </si>
  <si>
    <t>Lĩnh Vực giáo dục</t>
  </si>
  <si>
    <t>Trường tiểu học Trần Văn Ơn</t>
  </si>
  <si>
    <t>600m, hàng rào kiên cố xung quang</t>
  </si>
  <si>
    <t>Lĩnh Vực Văn hoá</t>
  </si>
  <si>
    <t>Nhà văn hóa thôn Đăk Xuân</t>
  </si>
  <si>
    <t>xây mới nhà văn hóa, nhà vệ sinh; cổng tường rào; sân bê tông</t>
  </si>
  <si>
    <t>Hội trường thôn Đăk Thanh xã Nam Xuân</t>
  </si>
  <si>
    <t>Lĩnh vực giáo dục</t>
  </si>
  <si>
    <t>xây dựng nhà hiệu bộ, nhà vệ sinh, tường rào</t>
  </si>
  <si>
    <t>Lĩnh vực thương mại</t>
  </si>
  <si>
    <t xml:space="preserve">Bồi thường, hỗ trợ và xây chợ nhà lồng </t>
  </si>
  <si>
    <t xml:space="preserve">Đường bê tông thôn Nam Thanh, xã Nam Xuân (Từ nhà ông: Hà Đức Tuyên đi ra đường TL3) </t>
  </si>
  <si>
    <t xml:space="preserve">Đường bê thôn Thanh Sơn, xã Nam Xuân (Thanh Sơn đi Đắk Hưng) </t>
  </si>
  <si>
    <r>
      <rPr>
        <sz val="9"/>
        <color rgb="FF0000FF"/>
        <rFont val="Times New Roman"/>
        <family val="1"/>
      </rPr>
      <t xml:space="preserve">Đường bê tông thôn Đắk Xuân, xã Nam Xuân ( Từ đường TL3 nhà ông Thực đi suối Đắk Ơi) dài </t>
    </r>
    <r>
      <rPr>
        <b/>
        <sz val="9"/>
        <color rgb="FF0000FF"/>
        <rFont val="Times New Roman"/>
        <family val="1"/>
      </rPr>
      <t>300m,</t>
    </r>
    <r>
      <rPr>
        <sz val="9"/>
        <color rgb="FF0000FF"/>
        <rFont val="Times New Roman"/>
        <family val="1"/>
      </rPr>
      <t xml:space="preserve"> rộng 3m</t>
    </r>
  </si>
  <si>
    <t>Nhà văn hóa thôn Tân Lập</t>
  </si>
  <si>
    <t>Nhà văn hóa thôn Nam Tiến</t>
  </si>
  <si>
    <t>4.1</t>
  </si>
  <si>
    <t>dài 430m, rộng 3m</t>
  </si>
  <si>
    <t>4.2</t>
  </si>
  <si>
    <t>dài 1300m, rộng 3m</t>
  </si>
  <si>
    <t>4.3</t>
  </si>
  <si>
    <r>
      <rPr>
        <sz val="9"/>
        <color rgb="FF0000FF"/>
        <rFont val="Times New Roman"/>
        <family val="1"/>
      </rPr>
      <t xml:space="preserve">Đường bê tông thôn Đắk Xuân, xã Nam Xuân ( Từ đường TL3 nhà ông Thực đi suối Đắk Ơi) dài </t>
    </r>
    <r>
      <rPr>
        <b/>
        <sz val="9"/>
        <color rgb="FF0000FF"/>
        <rFont val="Times New Roman"/>
        <family val="1"/>
      </rPr>
      <t>300m,</t>
    </r>
    <r>
      <rPr>
        <sz val="9"/>
        <color rgb="FF0000FF"/>
        <rFont val="Times New Roman"/>
        <family val="1"/>
      </rPr>
      <t xml:space="preserve"> rộng 3m</t>
    </r>
  </si>
  <si>
    <t>dài 300m, rộng 3m</t>
  </si>
  <si>
    <t>Trường Mầm Non Hướng Dương</t>
  </si>
  <si>
    <t>QLDA&amp;PTQĐ</t>
  </si>
  <si>
    <t>1380 Nguồn bán đấu giá quyền sử dụng đất năm 2023</t>
  </si>
  <si>
    <t>Xây dựng mới 1,5kmđường bê tông</t>
  </si>
  <si>
    <t>Xây dựng mới 0,5kmđường bê tông</t>
  </si>
  <si>
    <t>Hồi trường 200 chỗ ngồi</t>
  </si>
  <si>
    <t>1500 Nguồn vốn đầu tư tỉnh phân cấp năm 2023</t>
  </si>
  <si>
    <t>Nhà văn hoá xã Đức Xuyên</t>
  </si>
  <si>
    <t>Lĩnh Vực điện</t>
  </si>
  <si>
    <t>1650 Nguồn bán đấu giá quyền sử dụng đất năm 2023</t>
  </si>
  <si>
    <t>Ban QLDA xã Nâm Nung</t>
  </si>
  <si>
    <t>Trường mầm non Hoa Pơ Lang</t>
  </si>
  <si>
    <t>Mái vòm sắt 320m2</t>
  </si>
  <si>
    <t>Lĩnh Vực giao thông</t>
  </si>
  <si>
    <t xml:space="preserve">Đường bê tông giao thông nông thôn tại khu bán đấu giá quyền sử dụng đất thôn Tân Lập  </t>
  </si>
  <si>
    <t>Dài 70m, rộng 3m, dày 16cm; Đường thoát hiểm dài 149m, rộng 2m, dày 16cm; Cống thoát nước</t>
  </si>
  <si>
    <t>DANH MỤC ĐẦU TƯ CHƯƠNG TRÌNH MỤC TIÊU QUỐC GIA NĂM 2021-2025</t>
  </si>
  <si>
    <r>
      <rPr>
        <sz val="10"/>
        <color rgb="FF0000FF"/>
        <rFont val="Times New Roman"/>
        <family val="1"/>
      </rPr>
      <t xml:space="preserve">Đường bê tông thôn Đắk Xuân, xã Nam Xuân ( Từ đường TL3 nhà ông Thực đi suối Đắk Ơi) dài </t>
    </r>
    <r>
      <rPr>
        <b/>
        <sz val="10"/>
        <color rgb="FF0000FF"/>
        <rFont val="Times New Roman"/>
        <family val="1"/>
      </rPr>
      <t>300m,</t>
    </r>
    <r>
      <rPr>
        <sz val="10"/>
        <color rgb="FF0000FF"/>
        <rFont val="Times New Roman"/>
        <family val="1"/>
      </rPr>
      <t xml:space="preserve"> rộng 3m</t>
    </r>
  </si>
  <si>
    <r>
      <rPr>
        <sz val="10"/>
        <color rgb="FF0000FF"/>
        <rFont val="Times New Roman"/>
        <family val="1"/>
      </rPr>
      <t xml:space="preserve">Đường bê tông thôn Đắk Xuân, xã Nam Xuân ( Từ đường TL3 nhà ông Thực đi suối Đắk Ơi) dài </t>
    </r>
    <r>
      <rPr>
        <b/>
        <sz val="10"/>
        <color rgb="FF0000FF"/>
        <rFont val="Times New Roman"/>
        <family val="1"/>
      </rPr>
      <t>300m,</t>
    </r>
    <r>
      <rPr>
        <sz val="10"/>
        <color rgb="FF0000FF"/>
        <rFont val="Times New Roman"/>
        <family val="1"/>
      </rPr>
      <t xml:space="preserve"> rộng 3m</t>
    </r>
  </si>
  <si>
    <t>PHƯƠNG ÁN PHÂN BỔ VỐN ĐTPT CHƯƠNG TRÌNH MTQG PHÁT TRIỂN KTXH VÙNG ĐỒNG BÀO DTTS VÀ MN
GIAI ĐOẠN 2021-2025</t>
  </si>
  <si>
    <t>ĐVT: triệu đồng</t>
  </si>
  <si>
    <t>Tiêu chí</t>
  </si>
  <si>
    <t xml:space="preserve">Số điểm 
</t>
  </si>
  <si>
    <t>Tổng</t>
  </si>
  <si>
    <t>Chia theo xã</t>
  </si>
  <si>
    <t>Đắk Mâm</t>
  </si>
  <si>
    <t>TỔNG I+II+III+IV+V</t>
  </si>
  <si>
    <t>Tổng điểm DA</t>
  </si>
  <si>
    <t>Cứ 1 hộ được hỗ trợ đất ở</t>
  </si>
  <si>
    <t>Cứ 1 hộ được hỗ trợ nhà ở</t>
  </si>
  <si>
    <t>Cứ 1 hộ được hỗ trợ đất sản xuất</t>
  </si>
  <si>
    <t>Cứ 1 công trình nước sinh hoạt tập trung</t>
  </si>
  <si>
    <r>
      <rPr>
        <b/>
        <sz val="10"/>
        <color theme="1"/>
        <rFont val="Times New Roman"/>
        <family val="1"/>
      </rPr>
      <t xml:space="preserve">Tiểu dự án 1: </t>
    </r>
    <r>
      <rPr>
        <sz val="10"/>
        <color theme="1"/>
        <rFont val="Times New Roman"/>
        <family val="1"/>
      </rPr>
      <t>Đầu tư cơ sở hạ tầng thiết yếu, phục vụ sản xuất, đời sống trong vùng đồng bào dân tộc thiểu số và miền núi</t>
    </r>
  </si>
  <si>
    <r>
      <rPr>
        <sz val="10"/>
        <color theme="1"/>
        <rFont val="Times New Roman"/>
        <family val="1"/>
      </rPr>
      <t xml:space="preserve"> Xã ATK thuộc khu vực II, I </t>
    </r>
    <r>
      <rPr>
        <i/>
        <sz val="10"/>
        <color theme="1"/>
        <rFont val="Times New Roman"/>
        <family val="1"/>
      </rPr>
      <t>(xã chưa được cấp có thẩm quyền công nhận đạt chuẩn NTM, hoàn thành mục tiêu Chương trình 135</t>
    </r>
    <r>
      <rPr>
        <sz val="10"/>
        <color theme="1"/>
        <rFont val="Times New Roman"/>
        <family val="1"/>
      </rPr>
      <t xml:space="preserve">) </t>
    </r>
  </si>
  <si>
    <r>
      <rPr>
        <sz val="10"/>
        <color theme="1"/>
        <rFont val="Times New Roman"/>
        <family val="1"/>
      </rPr>
      <t xml:space="preserve">Mỗi thôn ĐBKK không thuộc xã khu vực III </t>
    </r>
    <r>
      <rPr>
        <i/>
        <sz val="10"/>
        <color theme="1"/>
        <rFont val="Times New Roman"/>
        <family val="1"/>
      </rPr>
      <t>(Số thôn ĐBKK được tính điểm phân bổ vốn không quá 04 thôn/xã ngoài khu vực III)</t>
    </r>
  </si>
  <si>
    <t xml:space="preserve"> Cứ 1 km cứng hoá đường đến trung tâm xã, đường liên xã chưa được cứng hóa</t>
  </si>
  <si>
    <t>Phòng VHTT chủ trì</t>
  </si>
  <si>
    <t>Phòng DT chủ trì</t>
  </si>
  <si>
    <t>Luỹ kế giải ngân KH vốn 2022-2025</t>
  </si>
  <si>
    <t xml:space="preserve">Ngân sách tỉnh </t>
  </si>
  <si>
    <t>Luỹ kế giải ngân KH vốn 2023-2025</t>
  </si>
  <si>
    <t>Duy tu bảo dưỡng đường bê tông thôn 6 (cụm dân cư số 2 ) đoạn từ Quốc lộ 28 đi suối Đăk Nur - Đăk Ha</t>
  </si>
  <si>
    <t xml:space="preserve">Điều chỉnh 111 tăng các công trình duy tu bảo dưỡng </t>
  </si>
  <si>
    <t>UBND xã Quảng Hòa (UBND tỉnh BS theo QĐ 994 )</t>
  </si>
  <si>
    <t>Trường TH Nguyễn Văn Trỗi; hạng mục: nhà lớp học 8 phòng 2 tầng; hạ tầng kỹ thuật</t>
  </si>
  <si>
    <t>BÁO CÁO KẾT QUẢ, TRIỂN KHAI  THỰC HIỆN CHƯƠNG TRÌNH MỤC TIÊU QUỐC GIA GIẢM NGHÈO BỀN VỮNG NĂM 2022</t>
  </si>
  <si>
    <t>(Kèm Báo cáo số        /BC-UBND ngày     /3/2025 của UBND huyện Đắk Glong</t>
  </si>
  <si>
    <t>ĐVT: Triệu đồng</t>
  </si>
  <si>
    <t>Trường TH la văn cầu xã Đăk R'măng; hạng mục nhà lớp học 8 phòng (2 tầng)thiết bị và hạ tầng kỷ thuật</t>
  </si>
  <si>
    <t>Kế hoạch vốn năm 2022-2025</t>
  </si>
  <si>
    <t>3</t>
  </si>
  <si>
    <t>5</t>
  </si>
  <si>
    <t>6</t>
  </si>
  <si>
    <t>7</t>
  </si>
  <si>
    <t xml:space="preserve">Tổng cộng </t>
  </si>
  <si>
    <t>Kế hoạch vốn 2022-2025</t>
  </si>
  <si>
    <t>BÁO CÁO KẾT QUẢ, TRIỂN KHAI  THỰC HIỆN CHƯƠNG TRÌNH MỤC TIÊU QUỐC GIA GIẢM NGHÈO BỀN VỮNG NĂM 2025</t>
  </si>
  <si>
    <t>BÁO CÁO KẾT QUẢ, TRIỂN KHAI  THỰC HIỆN CHƯƠNG TRÌNH MỤC TIÊU QUỐC GIA GIẢM NGHÈO BỀN VỮNG NĂM 2023</t>
  </si>
  <si>
    <t>BÁO CÁO KẾT QUẢ, TRIỂN KHAI  THỰC HIỆN CHƯƠNG TRÌNH MỤC TIÊU QUỐC GIA GIẢM NGHÈO BỀN VỮNG NĂM 2022-2025</t>
  </si>
  <si>
    <t>Tổng cộng các đơn vị</t>
  </si>
  <si>
    <t>Tổng cộng các dự án</t>
  </si>
  <si>
    <t>Phòng Nông nghiệp và Môi trường</t>
  </si>
  <si>
    <t>Phòng Lao động TB&amp;XH (Phòng Nội vụ)</t>
  </si>
  <si>
    <t>Phòng Lao động Thương binh và Xã hội (Phòng Nông nghiệp và MT)</t>
  </si>
  <si>
    <t>Phòng LĐTB&amp;XH (Nông nghiệp &amp; MT)</t>
  </si>
  <si>
    <t>Tiểu dự án 2 : Phòng Lao động Thương binh và Xã hội (Phòng Nông nghiệp và MT)</t>
  </si>
  <si>
    <t>Phòng LĐTB&amp;XH (P.NN &amp; MT)</t>
  </si>
  <si>
    <t>Phụ lục III.1</t>
  </si>
  <si>
    <t>Phụ lục III.3</t>
  </si>
  <si>
    <t>Phụ lục III.4</t>
  </si>
  <si>
    <t>(Kèm Báo cáo số        /BC-UBND ngày     /5/2025 của UBND huyện Đắk Glong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</si>
</sst>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43" formatCode="_(* #,##0.00_);_(* \(#,##0.00\);_(* &quot;-&quot;??_);_(@_)"/>
    <numFmt numFmtId="164" formatCode="_-* #,##0_-;\-* #,##0_-;_-* &quot;-&quot;??_-;_-@"/>
    <numFmt numFmtId="165" formatCode="_(* #,##0_);_(* \(#,##0\);_(* &quot;-&quot;??_);_(@_)"/>
    <numFmt numFmtId="166" formatCode="_-* #,##0.0_-;\-* #,##0.0_-;_-* &quot;-&quot;??_-;_-@"/>
    <numFmt numFmtId="167" formatCode="_-* #,##0.0_-;\-* #,##0.0_-;_-* &quot;-&quot;??.0_-;_-@"/>
    <numFmt numFmtId="168" formatCode="_-* #,##0.00_-;\-* #,##0.00_-;_-* &quot;-&quot;??.00_-;_-@"/>
    <numFmt numFmtId="169" formatCode="#,##0;[Red]#,##0"/>
    <numFmt numFmtId="170" formatCode="_-* #,##0.00_-;\-* #,##0.00_-;_-* &quot;-&quot;??_-;_-@"/>
    <numFmt numFmtId="171" formatCode="_(* #,##0_);_(* \(#,##0\);_(* &quot;-&quot;?_);_(@_)"/>
    <numFmt numFmtId="172" formatCode="_(* #,##0.0_);_(* \(#,##0.0\);_(* &quot;-&quot;??_);_(@_)"/>
    <numFmt numFmtId="173" formatCode="0.0%"/>
  </numFmts>
  <fonts count="65" x14ac:knownFonts="1">
    <font>
      <sz val="12"/>
      <color theme="1"/>
      <name val="Times New Roman"/>
      <scheme val="minor"/>
    </font>
    <font>
      <b/>
      <sz val="12"/>
      <color theme="1"/>
      <name val="Times New Roman"/>
      <family val="1"/>
    </font>
    <font>
      <sz val="12"/>
      <color theme="1"/>
      <name val="Times New Roman"/>
      <family val="1"/>
    </font>
    <font>
      <i/>
      <sz val="12"/>
      <color theme="1"/>
      <name val="Times New Roman"/>
      <family val="1"/>
    </font>
    <font>
      <sz val="12"/>
      <name val="Times New Roman"/>
      <family val="1"/>
    </font>
    <font>
      <b/>
      <i/>
      <sz val="12"/>
      <color theme="1"/>
      <name val="Times New Roman"/>
      <family val="1"/>
    </font>
    <font>
      <b/>
      <sz val="12"/>
      <color rgb="FF0000FF"/>
      <name val="Times New Roman"/>
      <family val="1"/>
    </font>
    <font>
      <b/>
      <sz val="11"/>
      <color theme="1"/>
      <name val="Times New Roman"/>
      <family val="1"/>
    </font>
    <font>
      <b/>
      <sz val="12"/>
      <color rgb="FFFF0000"/>
      <name val="Times New Roman"/>
      <family val="1"/>
    </font>
    <font>
      <b/>
      <sz val="13"/>
      <color theme="1"/>
      <name val="Times New Roman"/>
      <family val="1"/>
    </font>
    <font>
      <i/>
      <sz val="13"/>
      <color theme="1"/>
      <name val="Times New Roman"/>
      <family val="1"/>
    </font>
    <font>
      <b/>
      <sz val="10"/>
      <color theme="1"/>
      <name val="Times New Roman"/>
      <family val="1"/>
    </font>
    <font>
      <sz val="9"/>
      <color theme="1"/>
      <name val="Times New Roman"/>
      <family val="1"/>
    </font>
    <font>
      <b/>
      <sz val="9"/>
      <color theme="1"/>
      <name val="Times New Roman"/>
      <family val="1"/>
    </font>
    <font>
      <b/>
      <sz val="9"/>
      <color rgb="FFFF0000"/>
      <name val="Times New Roman"/>
      <family val="1"/>
    </font>
    <font>
      <sz val="11"/>
      <color theme="1"/>
      <name val="Times New Roman"/>
      <family val="1"/>
    </font>
    <font>
      <sz val="9"/>
      <color rgb="FFFF0000"/>
      <name val="Times New Roman"/>
      <family val="1"/>
    </font>
    <font>
      <sz val="15"/>
      <color theme="1"/>
      <name val="Times New Roman"/>
      <family val="1"/>
    </font>
    <font>
      <sz val="10"/>
      <color theme="1"/>
      <name val="Times New Roman"/>
      <family val="1"/>
    </font>
    <font>
      <b/>
      <sz val="14"/>
      <color theme="1"/>
      <name val="Times New Roman"/>
      <family val="1"/>
    </font>
    <font>
      <sz val="12"/>
      <color rgb="FF000000"/>
      <name val="Times New Roman"/>
      <family val="1"/>
    </font>
    <font>
      <sz val="13"/>
      <color rgb="FF000000"/>
      <name val="Times New Roman"/>
      <family val="1"/>
    </font>
    <font>
      <i/>
      <sz val="15"/>
      <color theme="1"/>
      <name val="Times New Roman"/>
      <family val="1"/>
    </font>
    <font>
      <sz val="13"/>
      <color theme="1"/>
      <name val="Times New Roman"/>
      <family val="1"/>
    </font>
    <font>
      <u/>
      <sz val="13"/>
      <color theme="1"/>
      <name val="Times New Roman"/>
      <family val="1"/>
    </font>
    <font>
      <u/>
      <sz val="13"/>
      <color theme="1"/>
      <name val="Times New Roman"/>
      <family val="1"/>
    </font>
    <font>
      <i/>
      <sz val="11"/>
      <color theme="1"/>
      <name val="Times New Roman"/>
      <family val="1"/>
    </font>
    <font>
      <b/>
      <i/>
      <sz val="11"/>
      <color theme="1"/>
      <name val="Times New Roman"/>
      <family val="1"/>
    </font>
    <font>
      <sz val="11"/>
      <color rgb="FFFF0000"/>
      <name val="Times New Roman"/>
      <family val="1"/>
    </font>
    <font>
      <b/>
      <sz val="11"/>
      <color rgb="FFFF0000"/>
      <name val="Times New Roman"/>
      <family val="1"/>
    </font>
    <font>
      <b/>
      <i/>
      <sz val="11"/>
      <color rgb="FFFF0000"/>
      <name val="Times New Roman"/>
      <family val="1"/>
    </font>
    <font>
      <sz val="11"/>
      <color rgb="FF0000FF"/>
      <name val="Times New Roman"/>
      <family val="1"/>
    </font>
    <font>
      <b/>
      <i/>
      <sz val="11"/>
      <color rgb="FF0000FF"/>
      <name val="Times New Roman"/>
      <family val="1"/>
    </font>
    <font>
      <b/>
      <sz val="9"/>
      <color rgb="FF0000FF"/>
      <name val="Times New Roman"/>
      <family val="1"/>
    </font>
    <font>
      <sz val="9"/>
      <color rgb="FF0000FF"/>
      <name val="Times New Roman"/>
      <family val="1"/>
    </font>
    <font>
      <sz val="12"/>
      <color rgb="FF0000FF"/>
      <name val="Times New Roman"/>
      <family val="1"/>
    </font>
    <font>
      <sz val="10"/>
      <color rgb="FF0000FF"/>
      <name val="Times New Roman"/>
      <family val="1"/>
    </font>
    <font>
      <sz val="10"/>
      <color rgb="FFFF0000"/>
      <name val="Times New Roman"/>
      <family val="1"/>
    </font>
    <font>
      <b/>
      <sz val="10"/>
      <color rgb="FFFF0000"/>
      <name val="Times New Roman"/>
      <family val="1"/>
    </font>
    <font>
      <b/>
      <sz val="10"/>
      <color rgb="FF0000FF"/>
      <name val="Times New Roman"/>
      <family val="1"/>
    </font>
    <font>
      <sz val="12"/>
      <color rgb="FFFF0000"/>
      <name val="Times New Roman"/>
      <family val="1"/>
    </font>
    <font>
      <b/>
      <i/>
      <sz val="10"/>
      <color theme="1"/>
      <name val="Times New Roman"/>
      <family val="1"/>
    </font>
    <font>
      <b/>
      <i/>
      <sz val="12"/>
      <color rgb="FF0000FF"/>
      <name val="Times New Roman"/>
      <family val="1"/>
    </font>
    <font>
      <sz val="13"/>
      <color rgb="FF0000FF"/>
      <name val="Times New Roman"/>
      <family val="1"/>
    </font>
    <font>
      <i/>
      <sz val="11"/>
      <color rgb="FF0000FF"/>
      <name val="Times New Roman"/>
      <family val="1"/>
    </font>
    <font>
      <i/>
      <sz val="10"/>
      <color theme="1"/>
      <name val="Times New Roman"/>
      <family val="1"/>
    </font>
    <font>
      <sz val="9"/>
      <color indexed="81"/>
      <name val="Tahoma"/>
      <family val="2"/>
    </font>
    <font>
      <b/>
      <sz val="9"/>
      <color indexed="81"/>
      <name val="Tahoma"/>
      <family val="2"/>
    </font>
    <font>
      <b/>
      <sz val="12"/>
      <name val="Times New Roman"/>
      <family val="1"/>
    </font>
    <font>
      <sz val="12"/>
      <name val="Times New Roman"/>
      <family val="1"/>
    </font>
    <font>
      <sz val="12"/>
      <name val="Times New Roman"/>
      <family val="1"/>
      <scheme val="minor"/>
    </font>
    <font>
      <b/>
      <sz val="13"/>
      <name val="Times New Roman"/>
      <family val="1"/>
    </font>
    <font>
      <i/>
      <sz val="13"/>
      <name val="Times New Roman"/>
      <family val="1"/>
    </font>
    <font>
      <b/>
      <sz val="10"/>
      <name val="Times New Roman"/>
      <family val="1"/>
    </font>
    <font>
      <b/>
      <sz val="8"/>
      <name val="Times New Roman"/>
      <family val="1"/>
    </font>
    <font>
      <sz val="9"/>
      <name val="Times New Roman"/>
      <family val="1"/>
    </font>
    <font>
      <sz val="8"/>
      <name val="Times New Roman"/>
      <family val="1"/>
    </font>
    <font>
      <b/>
      <sz val="9"/>
      <name val="Times New Roman"/>
      <family val="1"/>
    </font>
    <font>
      <b/>
      <sz val="12"/>
      <name val="Times New Roman"/>
      <family val="1"/>
      <scheme val="minor"/>
    </font>
    <font>
      <sz val="11"/>
      <name val="Times New Roman"/>
      <family val="1"/>
    </font>
    <font>
      <sz val="15"/>
      <name val="Times New Roman"/>
      <family val="1"/>
    </font>
    <font>
      <sz val="10"/>
      <name val="Times New Roman"/>
      <family val="1"/>
    </font>
    <font>
      <sz val="8"/>
      <name val="Times New Roman"/>
      <family val="1"/>
      <scheme val="minor"/>
    </font>
    <font>
      <i/>
      <sz val="9"/>
      <name val="Times New Roman"/>
      <family val="1"/>
    </font>
    <font>
      <sz val="12"/>
      <color theme="1"/>
      <name val="Times New Roman"/>
      <family val="1"/>
      <scheme val="minor"/>
    </font>
  </fonts>
  <fills count="6">
    <fill>
      <patternFill patternType="none"/>
    </fill>
    <fill>
      <patternFill patternType="gray125"/>
    </fill>
    <fill>
      <patternFill patternType="solid">
        <fgColor rgb="FFDEEAF6"/>
        <bgColor rgb="FFDEEAF6"/>
      </patternFill>
    </fill>
    <fill>
      <patternFill patternType="solid">
        <fgColor rgb="FFB4C6E7"/>
        <bgColor rgb="FFB4C6E7"/>
      </patternFill>
    </fill>
    <fill>
      <patternFill patternType="solid">
        <fgColor rgb="FFC5E0B3"/>
        <bgColor rgb="FFC5E0B3"/>
      </patternFill>
    </fill>
    <fill>
      <patternFill patternType="solid">
        <fgColor rgb="FFFFFF00"/>
        <bgColor indexed="64"/>
      </patternFill>
    </fill>
  </fills>
  <borders count="2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64" fillId="0" borderId="0" applyFont="0" applyFill="0" applyBorder="0" applyAlignment="0" applyProtection="0"/>
  </cellStyleXfs>
  <cellXfs count="616">
    <xf numFmtId="0" fontId="0" fillId="0" borderId="0" xfId="0"/>
    <xf numFmtId="0" fontId="2" fillId="0" borderId="0" xfId="0" applyFont="1"/>
    <xf numFmtId="0" fontId="1"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vertical="center" wrapText="1"/>
    </xf>
    <xf numFmtId="0" fontId="2" fillId="0" borderId="6" xfId="0" applyFont="1" applyBorder="1" applyAlignment="1">
      <alignment horizontal="left" vertical="center" wrapText="1"/>
    </xf>
    <xf numFmtId="0" fontId="2" fillId="0" borderId="6" xfId="0" applyFont="1" applyBorder="1" applyAlignment="1">
      <alignment horizontal="center" vertical="center" wrapText="1"/>
    </xf>
    <xf numFmtId="0" fontId="6" fillId="0" borderId="0" xfId="0" applyFont="1" applyAlignment="1">
      <alignment vertical="center"/>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1" fillId="0" borderId="6" xfId="0" applyFont="1" applyBorder="1" applyAlignment="1">
      <alignment vertical="center"/>
    </xf>
    <xf numFmtId="0" fontId="7" fillId="0" borderId="6" xfId="0" applyFont="1" applyBorder="1" applyAlignment="1">
      <alignment vertical="center"/>
    </xf>
    <xf numFmtId="0" fontId="7" fillId="0" borderId="0" xfId="0" applyFont="1" applyAlignment="1">
      <alignment vertical="center"/>
    </xf>
    <xf numFmtId="0" fontId="1" fillId="0" borderId="6" xfId="0" applyFont="1" applyBorder="1" applyAlignment="1">
      <alignment horizontal="center"/>
    </xf>
    <xf numFmtId="0" fontId="8" fillId="0" borderId="6" xfId="0" applyFont="1" applyBorder="1" applyAlignment="1">
      <alignment horizontal="left" vertical="center" wrapText="1"/>
    </xf>
    <xf numFmtId="0" fontId="7" fillId="0" borderId="6" xfId="0" applyFont="1" applyBorder="1"/>
    <xf numFmtId="0" fontId="7" fillId="0" borderId="0" xfId="0" applyFont="1"/>
    <xf numFmtId="165" fontId="1" fillId="0" borderId="6" xfId="0" applyNumberFormat="1" applyFont="1" applyBorder="1" applyAlignment="1">
      <alignment horizontal="center" vertical="center" wrapText="1"/>
    </xf>
    <xf numFmtId="0" fontId="1" fillId="0" borderId="0" xfId="0" applyFont="1"/>
    <xf numFmtId="0" fontId="2" fillId="0" borderId="6" xfId="0" applyFont="1" applyBorder="1" applyAlignment="1">
      <alignment horizontal="center"/>
    </xf>
    <xf numFmtId="0" fontId="9" fillId="0" borderId="0" xfId="0" applyFont="1" applyAlignment="1">
      <alignment horizontal="center" vertical="center" wrapText="1"/>
    </xf>
    <xf numFmtId="164" fontId="2" fillId="0" borderId="6" xfId="0" applyNumberFormat="1" applyFont="1" applyBorder="1"/>
    <xf numFmtId="0" fontId="12" fillId="0" borderId="6" xfId="0" applyFont="1" applyBorder="1" applyAlignment="1">
      <alignment horizontal="left" vertical="center" wrapText="1"/>
    </xf>
    <xf numFmtId="0" fontId="16" fillId="0" borderId="6" xfId="0" applyFont="1" applyBorder="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center"/>
    </xf>
    <xf numFmtId="0" fontId="17" fillId="0" borderId="0" xfId="0" applyFont="1" applyAlignment="1">
      <alignment vertical="center"/>
    </xf>
    <xf numFmtId="0" fontId="15" fillId="0" borderId="0" xfId="0" applyFont="1" applyAlignment="1">
      <alignment vertical="center"/>
    </xf>
    <xf numFmtId="49" fontId="17" fillId="0" borderId="0" xfId="0" applyNumberFormat="1" applyFont="1" applyAlignment="1">
      <alignment vertical="center"/>
    </xf>
    <xf numFmtId="9" fontId="17" fillId="0" borderId="0" xfId="0" applyNumberFormat="1" applyFont="1" applyAlignment="1">
      <alignment vertical="center"/>
    </xf>
    <xf numFmtId="0" fontId="17" fillId="0" borderId="0" xfId="0" applyFont="1" applyAlignment="1">
      <alignment horizontal="center" vertical="center" wrapText="1"/>
    </xf>
    <xf numFmtId="0" fontId="12" fillId="0" borderId="0" xfId="0" applyFont="1"/>
    <xf numFmtId="166" fontId="1" fillId="0" borderId="19" xfId="0" applyNumberFormat="1" applyFont="1" applyBorder="1" applyAlignment="1">
      <alignment horizontal="center" vertical="center" wrapText="1"/>
    </xf>
    <xf numFmtId="166" fontId="1" fillId="0" borderId="18"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3" fontId="1" fillId="0" borderId="6" xfId="0" applyNumberFormat="1" applyFont="1" applyBorder="1" applyAlignment="1">
      <alignment vertical="center" wrapText="1"/>
    </xf>
    <xf numFmtId="0" fontId="8" fillId="0" borderId="0" xfId="0" applyFont="1" applyAlignment="1">
      <alignment vertical="center"/>
    </xf>
    <xf numFmtId="49" fontId="8" fillId="0" borderId="0" xfId="0" applyNumberFormat="1" applyFont="1" applyAlignment="1">
      <alignment vertical="center"/>
    </xf>
    <xf numFmtId="164" fontId="8" fillId="0" borderId="6" xfId="0" applyNumberFormat="1" applyFont="1" applyBorder="1" applyAlignment="1">
      <alignment vertical="center"/>
    </xf>
    <xf numFmtId="10" fontId="1" fillId="0" borderId="5" xfId="0" applyNumberFormat="1" applyFont="1" applyBorder="1" applyAlignment="1">
      <alignment vertical="center"/>
    </xf>
    <xf numFmtId="49" fontId="1" fillId="0" borderId="6" xfId="0" applyNumberFormat="1" applyFont="1" applyBorder="1" applyAlignment="1">
      <alignment horizontal="center" vertical="center"/>
    </xf>
    <xf numFmtId="0" fontId="1" fillId="0" borderId="6" xfId="0" quotePrefix="1" applyFont="1" applyBorder="1" applyAlignment="1">
      <alignment horizontal="left" vertical="center" wrapText="1"/>
    </xf>
    <xf numFmtId="164" fontId="1" fillId="0" borderId="6" xfId="0" applyNumberFormat="1" applyFont="1" applyBorder="1" applyAlignment="1">
      <alignment vertical="center"/>
    </xf>
    <xf numFmtId="0" fontId="1" fillId="2" borderId="6" xfId="0" applyFont="1" applyFill="1" applyBorder="1" applyAlignment="1">
      <alignment horizontal="center" vertical="center"/>
    </xf>
    <xf numFmtId="0" fontId="2" fillId="0" borderId="6" xfId="0" quotePrefix="1" applyFont="1" applyBorder="1" applyAlignment="1">
      <alignment horizontal="left" vertical="center" wrapText="1"/>
    </xf>
    <xf numFmtId="164" fontId="2" fillId="0" borderId="6" xfId="0" applyNumberFormat="1" applyFont="1" applyBorder="1" applyAlignment="1">
      <alignment vertical="center"/>
    </xf>
    <xf numFmtId="164" fontId="2" fillId="0" borderId="6" xfId="0" applyNumberFormat="1" applyFont="1" applyBorder="1" applyAlignment="1">
      <alignment horizontal="left" vertical="center" wrapText="1"/>
    </xf>
    <xf numFmtId="164" fontId="2" fillId="0" borderId="6" xfId="0" applyNumberFormat="1" applyFont="1" applyBorder="1" applyAlignment="1">
      <alignment horizontal="center" vertical="center" wrapText="1"/>
    </xf>
    <xf numFmtId="0" fontId="2" fillId="0" borderId="6" xfId="0" applyFont="1" applyBorder="1" applyAlignment="1">
      <alignment vertical="center"/>
    </xf>
    <xf numFmtId="0" fontId="2" fillId="0" borderId="5" xfId="0" applyFont="1" applyBorder="1" applyAlignment="1">
      <alignment vertical="center"/>
    </xf>
    <xf numFmtId="1" fontId="1" fillId="0" borderId="6"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164" fontId="2" fillId="0" borderId="6" xfId="0" applyNumberFormat="1" applyFont="1" applyBorder="1" applyAlignment="1">
      <alignment horizontal="left" vertical="center"/>
    </xf>
    <xf numFmtId="164" fontId="2" fillId="0" borderId="11" xfId="0" applyNumberFormat="1" applyFont="1" applyBorder="1" applyAlignment="1">
      <alignment horizontal="left" vertical="center"/>
    </xf>
    <xf numFmtId="3" fontId="2" fillId="0" borderId="6" xfId="0" applyNumberFormat="1" applyFont="1" applyBorder="1" applyAlignment="1">
      <alignment vertical="center"/>
    </xf>
    <xf numFmtId="164" fontId="2" fillId="0" borderId="5" xfId="0" applyNumberFormat="1" applyFont="1" applyBorder="1" applyAlignment="1">
      <alignment horizontal="left" vertical="center"/>
    </xf>
    <xf numFmtId="164" fontId="2" fillId="0" borderId="16" xfId="0" applyNumberFormat="1" applyFont="1" applyBorder="1" applyAlignment="1">
      <alignment horizontal="left" vertical="center"/>
    </xf>
    <xf numFmtId="1" fontId="2" fillId="0" borderId="6" xfId="0" applyNumberFormat="1" applyFont="1" applyBorder="1" applyAlignment="1">
      <alignment vertical="center"/>
    </xf>
    <xf numFmtId="0" fontId="8" fillId="0" borderId="0" xfId="0" applyFont="1"/>
    <xf numFmtId="49" fontId="2" fillId="0" borderId="6" xfId="0" applyNumberFormat="1" applyFont="1" applyBorder="1" applyAlignment="1">
      <alignment horizontal="center" vertical="center"/>
    </xf>
    <xf numFmtId="49" fontId="1" fillId="0" borderId="6" xfId="0" applyNumberFormat="1" applyFont="1" applyBorder="1" applyAlignment="1">
      <alignment horizontal="left" vertical="center" wrapText="1"/>
    </xf>
    <xf numFmtId="164" fontId="1" fillId="0" borderId="6" xfId="0" applyNumberFormat="1" applyFont="1" applyBorder="1" applyAlignment="1">
      <alignment horizontal="right" vertical="center"/>
    </xf>
    <xf numFmtId="164" fontId="1" fillId="0" borderId="5" xfId="0" applyNumberFormat="1" applyFont="1" applyBorder="1" applyAlignment="1">
      <alignment vertical="center"/>
    </xf>
    <xf numFmtId="49" fontId="2" fillId="0" borderId="6" xfId="0" applyNumberFormat="1" applyFont="1" applyBorder="1" applyAlignment="1">
      <alignment horizontal="left" vertical="center" wrapText="1"/>
    </xf>
    <xf numFmtId="164" fontId="20" fillId="0" borderId="6" xfId="0" applyNumberFormat="1" applyFont="1" applyBorder="1" applyAlignment="1">
      <alignment horizontal="right"/>
    </xf>
    <xf numFmtId="164" fontId="2" fillId="0" borderId="6" xfId="0" applyNumberFormat="1" applyFont="1" applyBorder="1" applyAlignment="1">
      <alignment horizontal="right" vertical="center"/>
    </xf>
    <xf numFmtId="164" fontId="2" fillId="0" borderId="5" xfId="0" applyNumberFormat="1" applyFont="1" applyBorder="1" applyAlignment="1">
      <alignment horizontal="right" vertical="center"/>
    </xf>
    <xf numFmtId="164" fontId="20" fillId="0" borderId="11" xfId="0" applyNumberFormat="1" applyFont="1" applyBorder="1" applyAlignment="1">
      <alignment horizontal="right"/>
    </xf>
    <xf numFmtId="3" fontId="2" fillId="0" borderId="5" xfId="0" applyNumberFormat="1" applyFont="1" applyBorder="1" applyAlignment="1">
      <alignment vertical="center"/>
    </xf>
    <xf numFmtId="167" fontId="2" fillId="0" borderId="6" xfId="0" applyNumberFormat="1" applyFont="1" applyBorder="1" applyAlignment="1">
      <alignment horizontal="left" vertical="center" wrapText="1"/>
    </xf>
    <xf numFmtId="164" fontId="2" fillId="0" borderId="6" xfId="0" applyNumberFormat="1" applyFont="1" applyBorder="1" applyAlignment="1">
      <alignment horizontal="left"/>
    </xf>
    <xf numFmtId="164" fontId="2" fillId="0" borderId="11" xfId="0" applyNumberFormat="1" applyFont="1" applyBorder="1" applyAlignment="1">
      <alignment horizontal="left"/>
    </xf>
    <xf numFmtId="164" fontId="2" fillId="0" borderId="5" xfId="0" applyNumberFormat="1" applyFont="1" applyBorder="1" applyAlignment="1">
      <alignment vertical="center"/>
    </xf>
    <xf numFmtId="0" fontId="1" fillId="0" borderId="5" xfId="0" applyFont="1" applyBorder="1" applyAlignment="1">
      <alignment vertical="center"/>
    </xf>
    <xf numFmtId="164" fontId="20" fillId="0" borderId="6" xfId="0" applyNumberFormat="1" applyFont="1" applyBorder="1" applyAlignment="1">
      <alignment horizontal="left"/>
    </xf>
    <xf numFmtId="164" fontId="20" fillId="0" borderId="11" xfId="0" applyNumberFormat="1" applyFont="1" applyBorder="1" applyAlignment="1">
      <alignment horizontal="left"/>
    </xf>
    <xf numFmtId="164" fontId="2" fillId="0" borderId="5" xfId="0" applyNumberFormat="1" applyFont="1" applyBorder="1"/>
    <xf numFmtId="164" fontId="20" fillId="0" borderId="5" xfId="0" applyNumberFormat="1" applyFont="1" applyBorder="1" applyAlignment="1">
      <alignment horizontal="left"/>
    </xf>
    <xf numFmtId="164" fontId="20" fillId="0" borderId="16" xfId="0" applyNumberFormat="1" applyFont="1" applyBorder="1" applyAlignment="1">
      <alignment horizontal="left"/>
    </xf>
    <xf numFmtId="168" fontId="2" fillId="0" borderId="6" xfId="0" applyNumberFormat="1" applyFont="1" applyBorder="1" applyAlignment="1">
      <alignment vertical="center"/>
    </xf>
    <xf numFmtId="164" fontId="8" fillId="0" borderId="0" xfId="0" applyNumberFormat="1" applyFont="1"/>
    <xf numFmtId="164" fontId="1" fillId="0" borderId="1" xfId="0" applyNumberFormat="1" applyFont="1" applyBorder="1" applyAlignment="1">
      <alignment vertical="center"/>
    </xf>
    <xf numFmtId="164" fontId="2" fillId="0" borderId="1" xfId="0" applyNumberFormat="1" applyFont="1" applyBorder="1" applyAlignment="1">
      <alignment vertical="center"/>
    </xf>
    <xf numFmtId="164" fontId="2"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164" fontId="21" fillId="0" borderId="0" xfId="0" applyNumberFormat="1" applyFont="1"/>
    <xf numFmtId="0" fontId="2" fillId="0" borderId="1" xfId="0" applyFont="1" applyBorder="1" applyAlignment="1">
      <alignment vertical="center"/>
    </xf>
    <xf numFmtId="0" fontId="2" fillId="0" borderId="4" xfId="0" applyFont="1" applyBorder="1" applyAlignment="1">
      <alignment vertical="center"/>
    </xf>
    <xf numFmtId="49" fontId="8" fillId="0" borderId="2" xfId="0" applyNumberFormat="1" applyFont="1" applyBorder="1" applyAlignment="1">
      <alignment horizontal="left" vertical="center" wrapText="1"/>
    </xf>
    <xf numFmtId="164" fontId="8" fillId="0" borderId="6" xfId="0" applyNumberFormat="1" applyFont="1" applyBorder="1"/>
    <xf numFmtId="10" fontId="1" fillId="0" borderId="16" xfId="0" applyNumberFormat="1" applyFont="1" applyBorder="1" applyAlignment="1">
      <alignment vertical="center"/>
    </xf>
    <xf numFmtId="0" fontId="20" fillId="0" borderId="6" xfId="0" applyFont="1" applyBorder="1" applyAlignment="1">
      <alignment horizontal="left" vertical="center" wrapText="1"/>
    </xf>
    <xf numFmtId="164" fontId="1" fillId="3" borderId="6" xfId="0" applyNumberFormat="1" applyFont="1" applyFill="1" applyBorder="1" applyAlignment="1">
      <alignment vertical="center"/>
    </xf>
    <xf numFmtId="0" fontId="15" fillId="0" borderId="6" xfId="0" applyFont="1" applyBorder="1" applyAlignment="1">
      <alignment horizontal="left"/>
    </xf>
    <xf numFmtId="164" fontId="15" fillId="0" borderId="6" xfId="0" applyNumberFormat="1" applyFont="1" applyBorder="1" applyAlignment="1">
      <alignment horizontal="center"/>
    </xf>
    <xf numFmtId="0" fontId="15" fillId="0" borderId="5" xfId="0" applyFont="1" applyBorder="1" applyAlignment="1">
      <alignment horizontal="left"/>
    </xf>
    <xf numFmtId="164" fontId="15" fillId="0" borderId="5" xfId="0" applyNumberFormat="1" applyFont="1" applyBorder="1" applyAlignment="1">
      <alignment horizontal="center"/>
    </xf>
    <xf numFmtId="164" fontId="2" fillId="0" borderId="1" xfId="0" applyNumberFormat="1" applyFont="1" applyBorder="1" applyAlignment="1">
      <alignment horizontal="center" vertical="center" wrapText="1"/>
    </xf>
    <xf numFmtId="10" fontId="1" fillId="0" borderId="4" xfId="0" applyNumberFormat="1" applyFont="1" applyBorder="1" applyAlignment="1">
      <alignment vertical="center"/>
    </xf>
    <xf numFmtId="0" fontId="15" fillId="0" borderId="5" xfId="0" applyFont="1" applyBorder="1" applyAlignment="1">
      <alignment horizontal="left" wrapText="1"/>
    </xf>
    <xf numFmtId="0" fontId="2" fillId="0" borderId="6" xfId="0" applyFont="1" applyBorder="1" applyAlignment="1">
      <alignment horizontal="right" vertical="center" wrapText="1"/>
    </xf>
    <xf numFmtId="3" fontId="22" fillId="0" borderId="0" xfId="0" applyNumberFormat="1" applyFont="1" applyAlignment="1">
      <alignment horizontal="center" vertical="center"/>
    </xf>
    <xf numFmtId="3" fontId="9" fillId="0" borderId="6" xfId="0" applyNumberFormat="1" applyFont="1" applyBorder="1" applyAlignment="1">
      <alignment horizontal="center" vertical="center" wrapText="1"/>
    </xf>
    <xf numFmtId="0" fontId="23" fillId="0" borderId="0" xfId="0" applyFont="1" applyAlignment="1">
      <alignment vertical="center"/>
    </xf>
    <xf numFmtId="3" fontId="9" fillId="0" borderId="6" xfId="0" applyNumberFormat="1" applyFont="1" applyBorder="1" applyAlignment="1">
      <alignment vertical="center" wrapText="1"/>
    </xf>
    <xf numFmtId="3" fontId="23" fillId="0" borderId="0" xfId="0" applyNumberFormat="1" applyFont="1" applyAlignment="1">
      <alignment vertical="center"/>
    </xf>
    <xf numFmtId="0" fontId="10" fillId="0" borderId="6" xfId="0" applyFont="1" applyBorder="1" applyAlignment="1">
      <alignment horizontal="center" vertical="center" wrapText="1"/>
    </xf>
    <xf numFmtId="3" fontId="10" fillId="0" borderId="6" xfId="0" applyNumberFormat="1" applyFont="1" applyBorder="1" applyAlignment="1">
      <alignment horizontal="center" vertical="center" wrapText="1"/>
    </xf>
    <xf numFmtId="0" fontId="10" fillId="0" borderId="0" xfId="0" applyFont="1" applyAlignment="1">
      <alignment vertical="center"/>
    </xf>
    <xf numFmtId="0" fontId="9" fillId="0" borderId="6" xfId="0" applyFont="1" applyBorder="1" applyAlignment="1">
      <alignment horizontal="center" vertical="center"/>
    </xf>
    <xf numFmtId="49" fontId="9" fillId="0" borderId="6" xfId="0" applyNumberFormat="1" applyFont="1" applyBorder="1" applyAlignment="1">
      <alignment horizontal="center" vertical="center"/>
    </xf>
    <xf numFmtId="3" fontId="9" fillId="0" borderId="6" xfId="0" applyNumberFormat="1" applyFont="1" applyBorder="1" applyAlignment="1">
      <alignment vertical="center"/>
    </xf>
    <xf numFmtId="0" fontId="23" fillId="0" borderId="6" xfId="0" applyFont="1" applyBorder="1" applyAlignment="1">
      <alignment horizontal="center" vertical="center" wrapText="1"/>
    </xf>
    <xf numFmtId="3" fontId="24" fillId="0" borderId="0" xfId="0" applyNumberFormat="1" applyFont="1" applyAlignment="1">
      <alignment vertical="center"/>
    </xf>
    <xf numFmtId="0" fontId="25" fillId="0" borderId="0" xfId="0" applyFont="1" applyAlignment="1">
      <alignment vertical="center"/>
    </xf>
    <xf numFmtId="49" fontId="9" fillId="0" borderId="6" xfId="0" applyNumberFormat="1" applyFont="1" applyBorder="1" applyAlignment="1">
      <alignment horizontal="left" vertical="center" wrapText="1"/>
    </xf>
    <xf numFmtId="49" fontId="9" fillId="0" borderId="6" xfId="0" applyNumberFormat="1" applyFont="1" applyBorder="1" applyAlignment="1">
      <alignment horizontal="left" vertical="center"/>
    </xf>
    <xf numFmtId="3" fontId="23" fillId="0" borderId="6" xfId="0" applyNumberFormat="1" applyFont="1" applyBorder="1" applyAlignment="1">
      <alignment vertical="center"/>
    </xf>
    <xf numFmtId="165" fontId="9" fillId="0" borderId="6" xfId="0" applyNumberFormat="1" applyFont="1" applyBorder="1" applyAlignment="1">
      <alignment horizontal="center" vertical="center" wrapText="1"/>
    </xf>
    <xf numFmtId="165" fontId="23" fillId="0" borderId="6" xfId="0" applyNumberFormat="1" applyFont="1" applyBorder="1" applyAlignment="1">
      <alignment horizontal="center" vertical="center" wrapText="1"/>
    </xf>
    <xf numFmtId="3" fontId="23" fillId="0" borderId="6" xfId="0" applyNumberFormat="1" applyFont="1" applyBorder="1" applyAlignment="1">
      <alignment horizontal="right" vertical="center"/>
    </xf>
    <xf numFmtId="0" fontId="23" fillId="0" borderId="6" xfId="0" applyFont="1" applyBorder="1" applyAlignment="1">
      <alignment horizontal="center" vertical="center"/>
    </xf>
    <xf numFmtId="49" fontId="23" fillId="0" borderId="6" xfId="0" applyNumberFormat="1" applyFont="1" applyBorder="1" applyAlignment="1">
      <alignment horizontal="left" vertical="center"/>
    </xf>
    <xf numFmtId="0" fontId="23" fillId="0" borderId="6" xfId="0" applyFont="1" applyBorder="1" applyAlignment="1">
      <alignment horizontal="left" vertical="center" wrapText="1"/>
    </xf>
    <xf numFmtId="1" fontId="23" fillId="0" borderId="6" xfId="0" applyNumberFormat="1" applyFont="1" applyBorder="1" applyAlignment="1">
      <alignment horizontal="center" vertical="center" wrapText="1"/>
    </xf>
    <xf numFmtId="49" fontId="23" fillId="0" borderId="6" xfId="0" applyNumberFormat="1" applyFont="1" applyBorder="1" applyAlignment="1">
      <alignment vertical="center"/>
    </xf>
    <xf numFmtId="9" fontId="23" fillId="0" borderId="6" xfId="0" applyNumberFormat="1" applyFont="1" applyBorder="1" applyAlignment="1">
      <alignment vertical="center"/>
    </xf>
    <xf numFmtId="49" fontId="9" fillId="0" borderId="6" xfId="0" applyNumberFormat="1" applyFont="1" applyBorder="1" applyAlignment="1">
      <alignment vertical="center"/>
    </xf>
    <xf numFmtId="9" fontId="9" fillId="0" borderId="6" xfId="0" applyNumberFormat="1" applyFont="1" applyBorder="1" applyAlignment="1">
      <alignment vertical="center"/>
    </xf>
    <xf numFmtId="0" fontId="9" fillId="0" borderId="6" xfId="0" applyFont="1" applyBorder="1" applyAlignment="1">
      <alignment horizontal="center" vertical="center" wrapText="1"/>
    </xf>
    <xf numFmtId="0" fontId="9" fillId="0" borderId="0" xfId="0" applyFont="1" applyAlignment="1">
      <alignment vertical="center"/>
    </xf>
    <xf numFmtId="3" fontId="9" fillId="0" borderId="0" xfId="0" applyNumberFormat="1" applyFont="1" applyAlignment="1">
      <alignment vertical="center"/>
    </xf>
    <xf numFmtId="0" fontId="18" fillId="0" borderId="6" xfId="0" applyFont="1" applyBorder="1" applyAlignment="1">
      <alignment horizontal="left" vertical="center" wrapText="1"/>
    </xf>
    <xf numFmtId="0" fontId="18" fillId="0" borderId="6" xfId="0" applyFont="1" applyBorder="1"/>
    <xf numFmtId="0" fontId="9" fillId="0" borderId="6" xfId="0" quotePrefix="1" applyFont="1" applyBorder="1" applyAlignment="1">
      <alignment horizontal="left" vertical="center" wrapText="1"/>
    </xf>
    <xf numFmtId="49" fontId="23" fillId="0" borderId="6" xfId="0" applyNumberFormat="1" applyFont="1" applyBorder="1" applyAlignment="1">
      <alignment horizontal="center" vertical="center"/>
    </xf>
    <xf numFmtId="165" fontId="23" fillId="0" borderId="6" xfId="0" applyNumberFormat="1" applyFont="1" applyBorder="1" applyAlignment="1">
      <alignment vertical="center"/>
    </xf>
    <xf numFmtId="0" fontId="23" fillId="0" borderId="6" xfId="0" applyFont="1" applyBorder="1"/>
    <xf numFmtId="0" fontId="9" fillId="0" borderId="6" xfId="0" applyFont="1" applyBorder="1" applyAlignment="1">
      <alignment vertical="center"/>
    </xf>
    <xf numFmtId="164" fontId="9" fillId="0" borderId="6" xfId="0" applyNumberFormat="1" applyFont="1" applyBorder="1" applyAlignment="1">
      <alignment vertical="center"/>
    </xf>
    <xf numFmtId="9" fontId="9" fillId="0" borderId="0" xfId="0" applyNumberFormat="1" applyFont="1" applyAlignment="1">
      <alignment vertical="center"/>
    </xf>
    <xf numFmtId="0" fontId="17" fillId="0" borderId="6" xfId="0" applyFont="1" applyBorder="1" applyAlignment="1">
      <alignment vertical="center"/>
    </xf>
    <xf numFmtId="49" fontId="17" fillId="0" borderId="6" xfId="0" applyNumberFormat="1" applyFont="1" applyBorder="1" applyAlignment="1">
      <alignment vertical="center"/>
    </xf>
    <xf numFmtId="3" fontId="17" fillId="0" borderId="6" xfId="0" applyNumberFormat="1" applyFont="1" applyBorder="1" applyAlignment="1">
      <alignment vertical="center"/>
    </xf>
    <xf numFmtId="9" fontId="17" fillId="0" borderId="6" xfId="0" applyNumberFormat="1" applyFont="1" applyBorder="1" applyAlignment="1">
      <alignment vertical="center"/>
    </xf>
    <xf numFmtId="164" fontId="17" fillId="0" borderId="6" xfId="0" applyNumberFormat="1" applyFont="1" applyBorder="1" applyAlignment="1">
      <alignment vertical="center"/>
    </xf>
    <xf numFmtId="3" fontId="17" fillId="0" borderId="0" xfId="0" applyNumberFormat="1" applyFont="1" applyAlignment="1">
      <alignment vertical="center"/>
    </xf>
    <xf numFmtId="165" fontId="17" fillId="0" borderId="0" xfId="0" applyNumberFormat="1" applyFont="1" applyAlignment="1">
      <alignment vertical="center"/>
    </xf>
    <xf numFmtId="0" fontId="7" fillId="0" borderId="0" xfId="0" applyFont="1" applyAlignment="1">
      <alignment horizontal="center" vertical="center" wrapText="1"/>
    </xf>
    <xf numFmtId="0" fontId="15" fillId="0" borderId="0" xfId="0" applyFont="1"/>
    <xf numFmtId="0" fontId="15" fillId="0" borderId="0" xfId="0" applyFont="1" applyAlignment="1">
      <alignment horizontal="center"/>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vertical="center" wrapText="1"/>
    </xf>
    <xf numFmtId="0" fontId="27" fillId="0" borderId="6"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0" xfId="0" applyFont="1" applyAlignment="1">
      <alignment horizontal="center" vertical="center" wrapText="1"/>
    </xf>
    <xf numFmtId="0" fontId="7" fillId="0" borderId="6" xfId="0" applyFont="1" applyBorder="1" applyAlignment="1">
      <alignment horizontal="left" vertical="center" wrapText="1"/>
    </xf>
    <xf numFmtId="3" fontId="7" fillId="0" borderId="6" xfId="0" applyNumberFormat="1" applyFont="1" applyBorder="1" applyAlignment="1">
      <alignment horizontal="right" vertical="center" wrapText="1"/>
    </xf>
    <xf numFmtId="3" fontId="7" fillId="0" borderId="6" xfId="0" applyNumberFormat="1" applyFont="1" applyBorder="1" applyAlignment="1">
      <alignment horizontal="right" vertical="center" shrinkToFit="1"/>
    </xf>
    <xf numFmtId="0" fontId="15" fillId="0" borderId="6" xfId="0" applyFont="1" applyBorder="1" applyAlignment="1">
      <alignment horizontal="center" vertical="center" wrapText="1"/>
    </xf>
    <xf numFmtId="0" fontId="7" fillId="0" borderId="6" xfId="0" applyFont="1" applyBorder="1" applyAlignment="1">
      <alignment horizontal="center" vertical="center"/>
    </xf>
    <xf numFmtId="0" fontId="7" fillId="0" borderId="6" xfId="0" applyFont="1" applyBorder="1" applyAlignment="1">
      <alignment horizontal="left" vertical="center"/>
    </xf>
    <xf numFmtId="0" fontId="15" fillId="0" borderId="6" xfId="0" applyFont="1" applyBorder="1" applyAlignment="1">
      <alignment horizontal="center" vertical="center"/>
    </xf>
    <xf numFmtId="0" fontId="27" fillId="0" borderId="6" xfId="0" applyFont="1" applyBorder="1" applyAlignment="1">
      <alignment horizontal="left" vertical="center" wrapText="1"/>
    </xf>
    <xf numFmtId="0" fontId="27" fillId="0" borderId="6" xfId="0" applyFont="1" applyBorder="1" applyAlignment="1">
      <alignment horizontal="center" vertical="center"/>
    </xf>
    <xf numFmtId="0" fontId="27" fillId="0" borderId="6" xfId="0" applyFont="1" applyBorder="1" applyAlignment="1">
      <alignment horizontal="left" vertical="center"/>
    </xf>
    <xf numFmtId="3" fontId="27" fillId="0" borderId="6" xfId="0" applyNumberFormat="1" applyFont="1" applyBorder="1" applyAlignment="1">
      <alignment horizontal="right" vertical="center" shrinkToFit="1"/>
    </xf>
    <xf numFmtId="0" fontId="27" fillId="0" borderId="6" xfId="0" applyFont="1" applyBorder="1" applyAlignment="1">
      <alignment vertical="center"/>
    </xf>
    <xf numFmtId="0" fontId="27" fillId="0" borderId="0" xfId="0" applyFont="1" applyAlignment="1">
      <alignment vertical="center"/>
    </xf>
    <xf numFmtId="0" fontId="15" fillId="0" borderId="6" xfId="0" applyFont="1" applyBorder="1" applyAlignment="1">
      <alignment horizontal="left" vertical="center" wrapText="1"/>
    </xf>
    <xf numFmtId="3" fontId="15" fillId="0" borderId="6" xfId="0" applyNumberFormat="1" applyFont="1" applyBorder="1" applyAlignment="1">
      <alignment horizontal="right" vertical="center" shrinkToFit="1"/>
    </xf>
    <xf numFmtId="0" fontId="15" fillId="0" borderId="6" xfId="0" applyFont="1" applyBorder="1" applyAlignment="1">
      <alignment vertical="center"/>
    </xf>
    <xf numFmtId="0" fontId="15" fillId="0" borderId="6" xfId="0" applyFont="1" applyBorder="1" applyAlignment="1">
      <alignment vertical="center" wrapText="1"/>
    </xf>
    <xf numFmtId="0" fontId="15" fillId="0" borderId="0" xfId="0" applyFont="1" applyAlignment="1">
      <alignment vertical="center" wrapText="1"/>
    </xf>
    <xf numFmtId="0" fontId="28" fillId="0" borderId="6" xfId="0" applyFont="1" applyBorder="1" applyAlignment="1">
      <alignment horizontal="center" vertical="center" wrapText="1"/>
    </xf>
    <xf numFmtId="3" fontId="29" fillId="0" borderId="6" xfId="0" applyNumberFormat="1" applyFont="1" applyBorder="1" applyAlignment="1">
      <alignment horizontal="right" vertical="center" shrinkToFit="1"/>
    </xf>
    <xf numFmtId="0" fontId="28" fillId="0" borderId="6" xfId="0" applyFont="1" applyBorder="1" applyAlignment="1">
      <alignment horizontal="center" vertical="center"/>
    </xf>
    <xf numFmtId="0" fontId="29" fillId="0" borderId="6" xfId="0" applyFont="1" applyBorder="1" applyAlignment="1">
      <alignment horizontal="left" vertical="center" wrapText="1"/>
    </xf>
    <xf numFmtId="0" fontId="29" fillId="0" borderId="6" xfId="0" applyFont="1" applyBorder="1" applyAlignment="1">
      <alignment vertical="center"/>
    </xf>
    <xf numFmtId="0" fontId="29" fillId="0" borderId="0" xfId="0" applyFont="1" applyAlignment="1">
      <alignment vertical="center"/>
    </xf>
    <xf numFmtId="0" fontId="28" fillId="0" borderId="6" xfId="0" applyFont="1" applyBorder="1" applyAlignment="1">
      <alignment vertical="center" wrapText="1"/>
    </xf>
    <xf numFmtId="0" fontId="15" fillId="0" borderId="6" xfId="0" applyFont="1" applyBorder="1" applyAlignment="1">
      <alignment horizontal="left" vertical="top" wrapText="1"/>
    </xf>
    <xf numFmtId="0" fontId="15" fillId="0" borderId="6" xfId="0" applyFont="1" applyBorder="1" applyAlignment="1">
      <alignment horizontal="center" vertical="top" wrapText="1"/>
    </xf>
    <xf numFmtId="165" fontId="15" fillId="0" borderId="6" xfId="0" applyNumberFormat="1" applyFont="1" applyBorder="1" applyAlignment="1">
      <alignment horizontal="right" vertical="top" wrapText="1"/>
    </xf>
    <xf numFmtId="0" fontId="15" fillId="0" borderId="6" xfId="0" applyFont="1" applyBorder="1"/>
    <xf numFmtId="0" fontId="15" fillId="0" borderId="6" xfId="0" applyFont="1" applyBorder="1" applyAlignment="1">
      <alignment vertical="top" wrapText="1"/>
    </xf>
    <xf numFmtId="0" fontId="27" fillId="0" borderId="6" xfId="0" applyFont="1" applyBorder="1" applyAlignment="1">
      <alignment vertical="center" wrapText="1"/>
    </xf>
    <xf numFmtId="0" fontId="27" fillId="0" borderId="0" xfId="0" applyFont="1" applyAlignment="1">
      <alignment vertical="center" wrapText="1"/>
    </xf>
    <xf numFmtId="0" fontId="28" fillId="0" borderId="0" xfId="0" applyFont="1" applyAlignment="1">
      <alignment vertical="center" wrapText="1"/>
    </xf>
    <xf numFmtId="3" fontId="15" fillId="0" borderId="6" xfId="0" applyNumberFormat="1" applyFont="1" applyBorder="1" applyAlignment="1">
      <alignment horizontal="right" vertical="center" wrapText="1"/>
    </xf>
    <xf numFmtId="0" fontId="30" fillId="0" borderId="0" xfId="0" applyFont="1" applyAlignment="1">
      <alignment vertical="center" wrapText="1"/>
    </xf>
    <xf numFmtId="165" fontId="15" fillId="0" borderId="6" xfId="0" applyNumberFormat="1" applyFont="1" applyBorder="1" applyAlignment="1">
      <alignment vertical="center"/>
    </xf>
    <xf numFmtId="0" fontId="15" fillId="0" borderId="6" xfId="0" applyFont="1" applyBorder="1" applyAlignment="1">
      <alignment horizontal="center"/>
    </xf>
    <xf numFmtId="165" fontId="15" fillId="0" borderId="6" xfId="0" applyNumberFormat="1" applyFont="1" applyBorder="1" applyAlignment="1">
      <alignment horizontal="center"/>
    </xf>
    <xf numFmtId="165" fontId="27" fillId="0" borderId="6" xfId="0" applyNumberFormat="1" applyFont="1" applyBorder="1" applyAlignment="1">
      <alignment vertical="center"/>
    </xf>
    <xf numFmtId="3" fontId="7" fillId="0" borderId="6" xfId="0" applyNumberFormat="1" applyFont="1" applyBorder="1" applyAlignment="1">
      <alignment horizontal="center" vertical="center" wrapText="1"/>
    </xf>
    <xf numFmtId="41" fontId="15" fillId="0" borderId="6" xfId="0" applyNumberFormat="1" applyFont="1" applyBorder="1" applyAlignment="1">
      <alignment horizontal="right" vertical="center"/>
    </xf>
    <xf numFmtId="41" fontId="15" fillId="0" borderId="6" xfId="0" applyNumberFormat="1" applyFont="1" applyBorder="1" applyAlignment="1">
      <alignment horizontal="center" vertical="center"/>
    </xf>
    <xf numFmtId="0" fontId="15" fillId="0" borderId="6" xfId="0" applyFont="1" applyBorder="1" applyAlignment="1">
      <alignment horizontal="right" vertical="center"/>
    </xf>
    <xf numFmtId="3" fontId="15" fillId="0" borderId="6" xfId="0" applyNumberFormat="1" applyFont="1" applyBorder="1" applyAlignment="1">
      <alignment horizontal="center" vertical="center" wrapText="1"/>
    </xf>
    <xf numFmtId="3" fontId="27" fillId="0" borderId="6" xfId="0" applyNumberFormat="1" applyFont="1" applyBorder="1" applyAlignment="1">
      <alignment horizontal="right" vertical="center"/>
    </xf>
    <xf numFmtId="0" fontId="27" fillId="0" borderId="6" xfId="0" applyFont="1" applyBorder="1"/>
    <xf numFmtId="0" fontId="27" fillId="0" borderId="0" xfId="0" applyFont="1"/>
    <xf numFmtId="165" fontId="15" fillId="0" borderId="6" xfId="0" applyNumberFormat="1" applyFont="1" applyBorder="1"/>
    <xf numFmtId="0" fontId="15" fillId="0" borderId="6" xfId="0" applyFont="1" applyBorder="1" applyAlignment="1">
      <alignment horizontal="center" wrapText="1"/>
    </xf>
    <xf numFmtId="0" fontId="15" fillId="0" borderId="6" xfId="0" applyFont="1" applyBorder="1" applyAlignment="1">
      <alignment wrapText="1"/>
    </xf>
    <xf numFmtId="169" fontId="15" fillId="0" borderId="6" xfId="0" applyNumberFormat="1" applyFont="1" applyBorder="1" applyAlignment="1">
      <alignment horizontal="right" vertical="center"/>
    </xf>
    <xf numFmtId="169" fontId="15" fillId="0" borderId="6" xfId="0" applyNumberFormat="1" applyFont="1" applyBorder="1"/>
    <xf numFmtId="0" fontId="27" fillId="0" borderId="6" xfId="0" applyFont="1" applyBorder="1" applyAlignment="1">
      <alignment horizontal="center" wrapText="1"/>
    </xf>
    <xf numFmtId="0" fontId="27" fillId="0" borderId="6" xfId="0" applyFont="1" applyBorder="1" applyAlignment="1">
      <alignment horizontal="center"/>
    </xf>
    <xf numFmtId="3" fontId="15" fillId="0" borderId="6" xfId="0" applyNumberFormat="1" applyFont="1" applyBorder="1" applyAlignment="1">
      <alignment vertical="center" shrinkToFit="1"/>
    </xf>
    <xf numFmtId="169" fontId="15" fillId="0" borderId="6" xfId="0" applyNumberFormat="1" applyFont="1" applyBorder="1" applyAlignment="1">
      <alignment vertical="center"/>
    </xf>
    <xf numFmtId="169" fontId="15" fillId="0" borderId="6" xfId="0" applyNumberFormat="1" applyFont="1" applyBorder="1" applyAlignment="1">
      <alignment horizontal="center" vertical="center"/>
    </xf>
    <xf numFmtId="165" fontId="15" fillId="0" borderId="6" xfId="0" applyNumberFormat="1" applyFont="1" applyBorder="1" applyAlignment="1">
      <alignment horizontal="left" vertical="top" wrapText="1"/>
    </xf>
    <xf numFmtId="0" fontId="15" fillId="0" borderId="11" xfId="0" applyFont="1" applyBorder="1" applyAlignment="1">
      <alignment horizontal="center" vertical="center" wrapText="1"/>
    </xf>
    <xf numFmtId="0" fontId="31" fillId="0" borderId="0" xfId="0" applyFont="1"/>
    <xf numFmtId="0" fontId="31" fillId="0" borderId="6" xfId="0" applyFont="1" applyBorder="1" applyAlignment="1">
      <alignment horizontal="center" vertical="center" wrapText="1"/>
    </xf>
    <xf numFmtId="0" fontId="31" fillId="0" borderId="6" xfId="0" applyFont="1" applyBorder="1"/>
    <xf numFmtId="0" fontId="31" fillId="0" borderId="6" xfId="0" applyFont="1" applyBorder="1" applyAlignment="1">
      <alignment horizontal="center" vertical="top" wrapText="1"/>
    </xf>
    <xf numFmtId="0" fontId="27" fillId="0" borderId="6" xfId="0" applyFont="1" applyBorder="1" applyAlignment="1">
      <alignment horizontal="center" vertical="top" wrapText="1"/>
    </xf>
    <xf numFmtId="0" fontId="32" fillId="0" borderId="6" xfId="0" applyFont="1" applyBorder="1" applyAlignment="1">
      <alignment horizontal="center" vertical="top" wrapText="1"/>
    </xf>
    <xf numFmtId="0" fontId="32" fillId="0" borderId="6" xfId="0" applyFont="1" applyBorder="1"/>
    <xf numFmtId="0" fontId="32" fillId="0" borderId="0" xfId="0" applyFont="1"/>
    <xf numFmtId="0" fontId="7" fillId="0" borderId="0" xfId="0" quotePrefix="1" applyFont="1" applyAlignment="1">
      <alignment vertical="center"/>
    </xf>
    <xf numFmtId="3" fontId="15" fillId="0" borderId="6" xfId="0" applyNumberFormat="1" applyFont="1" applyBorder="1" applyAlignment="1">
      <alignment horizontal="left" vertical="center" wrapText="1"/>
    </xf>
    <xf numFmtId="0" fontId="15" fillId="0" borderId="11" xfId="0" applyFont="1" applyBorder="1" applyAlignment="1">
      <alignment horizontal="left" vertical="center" wrapText="1"/>
    </xf>
    <xf numFmtId="170" fontId="15" fillId="0" borderId="6" xfId="0" applyNumberFormat="1" applyFont="1" applyBorder="1" applyAlignment="1">
      <alignment horizontal="right" vertical="center" shrinkToFit="1"/>
    </xf>
    <xf numFmtId="0" fontId="7" fillId="0" borderId="6" xfId="0" applyFont="1" applyBorder="1" applyAlignment="1">
      <alignment horizontal="center"/>
    </xf>
    <xf numFmtId="165" fontId="7" fillId="0" borderId="6" xfId="0" applyNumberFormat="1" applyFont="1" applyBorder="1" applyAlignment="1">
      <alignment horizontal="center"/>
    </xf>
    <xf numFmtId="165" fontId="29" fillId="0" borderId="6" xfId="0" applyNumberFormat="1" applyFont="1" applyBorder="1" applyAlignment="1">
      <alignment horizontal="center" vertical="center" wrapText="1"/>
    </xf>
    <xf numFmtId="0" fontId="15" fillId="0" borderId="6" xfId="0" applyFont="1" applyBorder="1" applyAlignment="1">
      <alignment horizontal="left" vertical="center"/>
    </xf>
    <xf numFmtId="165" fontId="15" fillId="0" borderId="6" xfId="0" applyNumberFormat="1" applyFont="1" applyBorder="1" applyAlignment="1">
      <alignment horizontal="center" vertical="center"/>
    </xf>
    <xf numFmtId="165" fontId="29" fillId="0" borderId="6" xfId="0" applyNumberFormat="1" applyFont="1" applyBorder="1" applyAlignment="1">
      <alignment horizontal="center" vertical="center"/>
    </xf>
    <xf numFmtId="41" fontId="15" fillId="0" borderId="6" xfId="0" applyNumberFormat="1" applyFont="1" applyBorder="1" applyAlignment="1">
      <alignment horizontal="left" vertical="center" wrapText="1"/>
    </xf>
    <xf numFmtId="2" fontId="15" fillId="0" borderId="6" xfId="0" applyNumberFormat="1" applyFont="1" applyBorder="1" applyAlignment="1">
      <alignment horizontal="left" vertical="center" wrapText="1"/>
    </xf>
    <xf numFmtId="0" fontId="29" fillId="0" borderId="6" xfId="0" applyFont="1" applyBorder="1" applyAlignment="1">
      <alignment vertical="center" wrapText="1"/>
    </xf>
    <xf numFmtId="165" fontId="15" fillId="0" borderId="6" xfId="0" applyNumberFormat="1" applyFont="1" applyBorder="1" applyAlignment="1">
      <alignment vertical="center" wrapText="1"/>
    </xf>
    <xf numFmtId="0" fontId="2" fillId="0" borderId="0" xfId="0" applyFont="1" applyAlignment="1">
      <alignment horizontal="center" vertical="center"/>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left" vertical="center" wrapText="1"/>
    </xf>
    <xf numFmtId="164" fontId="13" fillId="0" borderId="4"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0" fontId="12" fillId="0" borderId="6" xfId="0" applyFont="1" applyBorder="1" applyAlignment="1">
      <alignment horizontal="center" vertical="center" wrapText="1"/>
    </xf>
    <xf numFmtId="164" fontId="12" fillId="0" borderId="6" xfId="0" applyNumberFormat="1" applyFont="1" applyBorder="1" applyAlignment="1">
      <alignment horizontal="center" vertical="center" wrapText="1"/>
    </xf>
    <xf numFmtId="0" fontId="12" fillId="0" borderId="6" xfId="0" applyFont="1" applyBorder="1" applyAlignment="1">
      <alignment horizontal="center" vertical="center"/>
    </xf>
    <xf numFmtId="0" fontId="33" fillId="0" borderId="0" xfId="0" applyFont="1" applyAlignment="1">
      <alignment vertical="center"/>
    </xf>
    <xf numFmtId="0" fontId="13" fillId="0" borderId="6" xfId="0" applyFont="1" applyBorder="1" applyAlignment="1">
      <alignment vertical="center"/>
    </xf>
    <xf numFmtId="0" fontId="13" fillId="0" borderId="6" xfId="0" applyFont="1" applyBorder="1" applyAlignment="1">
      <alignment vertical="center" wrapText="1"/>
    </xf>
    <xf numFmtId="0" fontId="13" fillId="0" borderId="6" xfId="0" applyFont="1" applyBorder="1" applyAlignment="1">
      <alignment horizontal="center" vertical="center"/>
    </xf>
    <xf numFmtId="164" fontId="13" fillId="0" borderId="6" xfId="0" applyNumberFormat="1" applyFont="1" applyBorder="1" applyAlignment="1">
      <alignment horizontal="center" vertical="center"/>
    </xf>
    <xf numFmtId="164" fontId="13" fillId="0" borderId="6" xfId="0" applyNumberFormat="1" applyFont="1" applyBorder="1" applyAlignment="1">
      <alignment horizontal="center" vertical="center" wrapText="1"/>
    </xf>
    <xf numFmtId="0" fontId="12" fillId="0" borderId="6" xfId="0" applyFont="1" applyBorder="1" applyAlignment="1">
      <alignment horizontal="left" vertical="center"/>
    </xf>
    <xf numFmtId="164" fontId="33" fillId="0" borderId="0" xfId="0" applyNumberFormat="1" applyFont="1" applyAlignment="1">
      <alignment vertical="center"/>
    </xf>
    <xf numFmtId="0" fontId="13" fillId="0" borderId="0" xfId="0" applyFont="1" applyAlignment="1">
      <alignment vertical="center"/>
    </xf>
    <xf numFmtId="0" fontId="13" fillId="0" borderId="6" xfId="0" applyFont="1" applyBorder="1" applyAlignment="1">
      <alignment horizontal="center"/>
    </xf>
    <xf numFmtId="0" fontId="14" fillId="0" borderId="6" xfId="0" applyFont="1" applyBorder="1" applyAlignment="1">
      <alignment horizontal="left" vertical="center" wrapText="1"/>
    </xf>
    <xf numFmtId="164" fontId="14" fillId="0" borderId="6" xfId="0" applyNumberFormat="1" applyFont="1" applyBorder="1" applyAlignment="1">
      <alignment horizontal="left" vertical="center" wrapText="1"/>
    </xf>
    <xf numFmtId="0" fontId="13" fillId="0" borderId="0" xfId="0" applyFont="1"/>
    <xf numFmtId="0" fontId="12" fillId="0" borderId="6" xfId="0" applyFont="1" applyBorder="1" applyAlignment="1">
      <alignment horizontal="center"/>
    </xf>
    <xf numFmtId="0" fontId="34" fillId="0" borderId="6" xfId="0" applyFont="1" applyBorder="1" applyAlignment="1">
      <alignment horizontal="left" vertical="center"/>
    </xf>
    <xf numFmtId="0" fontId="12" fillId="0" borderId="6" xfId="0" applyFont="1" applyBorder="1" applyAlignment="1">
      <alignment horizontal="left" wrapText="1"/>
    </xf>
    <xf numFmtId="0" fontId="34" fillId="0" borderId="6" xfId="0" applyFont="1" applyBorder="1" applyAlignment="1">
      <alignment vertical="center" wrapText="1"/>
    </xf>
    <xf numFmtId="164" fontId="16" fillId="0" borderId="6" xfId="0" applyNumberFormat="1" applyFont="1" applyBorder="1" applyAlignment="1">
      <alignment horizontal="left" vertical="center" wrapText="1"/>
    </xf>
    <xf numFmtId="164" fontId="13" fillId="0" borderId="6" xfId="0" applyNumberFormat="1" applyFont="1" applyBorder="1" applyAlignment="1">
      <alignment horizontal="center"/>
    </xf>
    <xf numFmtId="0" fontId="12" fillId="0" borderId="6" xfId="0" applyFont="1" applyBorder="1" applyAlignment="1">
      <alignment horizontal="center" wrapText="1"/>
    </xf>
    <xf numFmtId="0" fontId="16" fillId="0" borderId="6" xfId="0" applyFont="1" applyBorder="1" applyAlignment="1">
      <alignment horizontal="center" vertical="center" wrapText="1"/>
    </xf>
    <xf numFmtId="0" fontId="34" fillId="0" borderId="6" xfId="0" applyFont="1" applyBorder="1" applyAlignment="1">
      <alignment horizontal="left" vertical="center" wrapText="1"/>
    </xf>
    <xf numFmtId="0" fontId="34" fillId="0" borderId="1" xfId="0" applyFont="1" applyBorder="1" applyAlignment="1">
      <alignment vertical="center" wrapText="1"/>
    </xf>
    <xf numFmtId="0" fontId="33" fillId="0" borderId="6" xfId="0" applyFont="1" applyBorder="1" applyAlignment="1">
      <alignment horizontal="left" vertical="center" wrapText="1"/>
    </xf>
    <xf numFmtId="0" fontId="33" fillId="0" borderId="6" xfId="0" applyFont="1" applyBorder="1" applyAlignment="1">
      <alignment vertical="center" wrapText="1"/>
    </xf>
    <xf numFmtId="164" fontId="12" fillId="0" borderId="6" xfId="0" applyNumberFormat="1" applyFont="1" applyBorder="1" applyAlignment="1">
      <alignment horizontal="left" vertical="center" wrapText="1"/>
    </xf>
    <xf numFmtId="164" fontId="13" fillId="0" borderId="6" xfId="0" applyNumberFormat="1" applyFont="1" applyBorder="1" applyAlignment="1">
      <alignment horizontal="left" vertical="center" wrapText="1"/>
    </xf>
    <xf numFmtId="164" fontId="12" fillId="0" borderId="6" xfId="0" applyNumberFormat="1" applyFont="1" applyBorder="1" applyAlignment="1">
      <alignment horizontal="center"/>
    </xf>
    <xf numFmtId="164" fontId="12" fillId="0" borderId="6" xfId="0" applyNumberFormat="1" applyFont="1" applyBorder="1" applyAlignment="1">
      <alignment horizontal="center" vertical="center"/>
    </xf>
    <xf numFmtId="0" fontId="12" fillId="0" borderId="6" xfId="0" applyFont="1" applyBorder="1" applyAlignment="1">
      <alignment horizontal="left"/>
    </xf>
    <xf numFmtId="0" fontId="13" fillId="0" borderId="6" xfId="0" applyFont="1" applyBorder="1" applyAlignment="1">
      <alignment horizontal="left"/>
    </xf>
    <xf numFmtId="0" fontId="12" fillId="0" borderId="0" xfId="0" applyFont="1" applyAlignment="1">
      <alignment horizontal="center"/>
    </xf>
    <xf numFmtId="0" fontId="12" fillId="0" borderId="0" xfId="0" applyFont="1" applyAlignment="1">
      <alignment horizontal="left" vertical="center" wrapText="1"/>
    </xf>
    <xf numFmtId="0" fontId="12"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1" fillId="0" borderId="6" xfId="0" applyNumberFormat="1" applyFont="1" applyBorder="1" applyAlignment="1">
      <alignment horizontal="center" vertical="center"/>
    </xf>
    <xf numFmtId="164" fontId="1" fillId="0" borderId="6" xfId="0" applyNumberFormat="1" applyFont="1" applyBorder="1" applyAlignment="1">
      <alignment horizontal="center" vertical="center" wrapText="1"/>
    </xf>
    <xf numFmtId="0" fontId="2" fillId="0" borderId="6" xfId="0" applyFont="1" applyBorder="1" applyAlignment="1">
      <alignment horizontal="left" vertical="center"/>
    </xf>
    <xf numFmtId="164" fontId="6" fillId="0" borderId="0" xfId="0" applyNumberFormat="1" applyFont="1" applyAlignment="1">
      <alignment vertical="center"/>
    </xf>
    <xf numFmtId="164" fontId="7" fillId="0" borderId="6" xfId="0" applyNumberFormat="1" applyFont="1" applyBorder="1" applyAlignment="1">
      <alignment horizontal="center" vertical="center"/>
    </xf>
    <xf numFmtId="164" fontId="15" fillId="0" borderId="6" xfId="0" applyNumberFormat="1" applyFont="1" applyBorder="1" applyAlignment="1">
      <alignment horizontal="center" vertical="center" wrapText="1"/>
    </xf>
    <xf numFmtId="164" fontId="29" fillId="0" borderId="6" xfId="0" applyNumberFormat="1" applyFont="1" applyBorder="1" applyAlignment="1">
      <alignment horizontal="left" vertical="center" wrapText="1"/>
    </xf>
    <xf numFmtId="0" fontId="35" fillId="0" borderId="6" xfId="0" applyFont="1" applyBorder="1" applyAlignment="1">
      <alignment horizontal="left" vertical="center"/>
    </xf>
    <xf numFmtId="0" fontId="15" fillId="0" borderId="6" xfId="0" applyFont="1" applyBorder="1" applyAlignment="1">
      <alignment horizontal="left" wrapText="1"/>
    </xf>
    <xf numFmtId="0" fontId="36" fillId="0" borderId="6" xfId="0" applyFont="1" applyBorder="1" applyAlignment="1">
      <alignment vertical="center" wrapText="1"/>
    </xf>
    <xf numFmtId="164" fontId="28" fillId="0" borderId="6" xfId="0" applyNumberFormat="1" applyFont="1" applyBorder="1" applyAlignment="1">
      <alignment horizontal="left" vertical="center" wrapText="1"/>
    </xf>
    <xf numFmtId="164" fontId="1" fillId="0" borderId="6" xfId="0" applyNumberFormat="1" applyFont="1" applyBorder="1" applyAlignment="1">
      <alignment horizontal="center"/>
    </xf>
    <xf numFmtId="0" fontId="2" fillId="0" borderId="6" xfId="0" applyFont="1" applyBorder="1" applyAlignment="1">
      <alignment horizontal="center" wrapText="1"/>
    </xf>
    <xf numFmtId="0" fontId="37" fillId="0" borderId="6" xfId="0" applyFont="1" applyBorder="1" applyAlignment="1">
      <alignment horizontal="center" vertical="center" wrapText="1"/>
    </xf>
    <xf numFmtId="0" fontId="31" fillId="0" borderId="6" xfId="0" applyFont="1" applyBorder="1" applyAlignment="1">
      <alignment vertical="center" wrapText="1"/>
    </xf>
    <xf numFmtId="0" fontId="36" fillId="0" borderId="6" xfId="0" applyFont="1" applyBorder="1" applyAlignment="1">
      <alignment horizontal="left" vertical="center" wrapText="1"/>
    </xf>
    <xf numFmtId="0" fontId="38" fillId="0" borderId="6" xfId="0" applyFont="1" applyBorder="1" applyAlignment="1">
      <alignment horizontal="left" vertical="center" wrapText="1"/>
    </xf>
    <xf numFmtId="164" fontId="38" fillId="0" borderId="6" xfId="0" applyNumberFormat="1" applyFont="1" applyBorder="1" applyAlignment="1">
      <alignment horizontal="left" vertical="center" wrapText="1"/>
    </xf>
    <xf numFmtId="0" fontId="36" fillId="0" borderId="1" xfId="0" applyFont="1" applyBorder="1" applyAlignment="1">
      <alignment vertical="center" wrapText="1"/>
    </xf>
    <xf numFmtId="164" fontId="37" fillId="0" borderId="6" xfId="0" applyNumberFormat="1" applyFont="1" applyBorder="1" applyAlignment="1">
      <alignment horizontal="left" vertical="center" wrapText="1"/>
    </xf>
    <xf numFmtId="0" fontId="37" fillId="0" borderId="6" xfId="0" applyFont="1" applyBorder="1" applyAlignment="1">
      <alignment horizontal="left" vertical="center" wrapText="1"/>
    </xf>
    <xf numFmtId="0" fontId="39" fillId="0" borderId="6" xfId="0" applyFont="1" applyBorder="1" applyAlignment="1">
      <alignment horizontal="left" vertical="center" wrapText="1"/>
    </xf>
    <xf numFmtId="0" fontId="39" fillId="0" borderId="6" xfId="0" applyFont="1" applyBorder="1" applyAlignment="1">
      <alignment vertical="center" wrapText="1"/>
    </xf>
    <xf numFmtId="164" fontId="18" fillId="0" borderId="6" xfId="0" applyNumberFormat="1" applyFont="1" applyBorder="1" applyAlignment="1">
      <alignment horizontal="left" vertical="center" wrapText="1"/>
    </xf>
    <xf numFmtId="0" fontId="11" fillId="0" borderId="6" xfId="0" applyFont="1" applyBorder="1" applyAlignment="1">
      <alignment horizontal="left" vertical="center" wrapText="1"/>
    </xf>
    <xf numFmtId="164" fontId="11" fillId="0" borderId="6" xfId="0" applyNumberFormat="1" applyFont="1" applyBorder="1" applyAlignment="1">
      <alignment horizontal="left" vertical="center" wrapText="1"/>
    </xf>
    <xf numFmtId="0" fontId="18" fillId="0" borderId="6" xfId="0" applyFont="1" applyBorder="1" applyAlignment="1">
      <alignment horizontal="center" vertical="center" wrapText="1"/>
    </xf>
    <xf numFmtId="0" fontId="40" fillId="0" borderId="6" xfId="0" applyFont="1" applyBorder="1" applyAlignment="1">
      <alignment horizontal="left" vertical="center" wrapText="1"/>
    </xf>
    <xf numFmtId="164" fontId="2" fillId="0" borderId="6" xfId="0" applyNumberFormat="1" applyFont="1" applyBorder="1" applyAlignment="1">
      <alignment horizontal="center"/>
    </xf>
    <xf numFmtId="164" fontId="2" fillId="0" borderId="6" xfId="0" applyNumberFormat="1" applyFont="1" applyBorder="1" applyAlignment="1">
      <alignment horizontal="center" vertical="center"/>
    </xf>
    <xf numFmtId="0" fontId="2" fillId="0" borderId="6" xfId="0" applyFont="1" applyBorder="1" applyAlignment="1">
      <alignment horizontal="left"/>
    </xf>
    <xf numFmtId="0" fontId="1" fillId="0" borderId="6" xfId="0" applyFont="1" applyBorder="1" applyAlignment="1">
      <alignment horizontal="left"/>
    </xf>
    <xf numFmtId="0" fontId="1" fillId="0" borderId="17" xfId="0" applyFont="1" applyBorder="1" applyAlignment="1">
      <alignment horizontal="center" wrapText="1"/>
    </xf>
    <xf numFmtId="0" fontId="1" fillId="0" borderId="17" xfId="0" applyFont="1" applyBorder="1" applyAlignment="1">
      <alignment horizontal="center"/>
    </xf>
    <xf numFmtId="0" fontId="11" fillId="0" borderId="6" xfId="0" applyFont="1" applyBorder="1" applyAlignment="1">
      <alignment horizontal="center" vertical="center" wrapText="1"/>
    </xf>
    <xf numFmtId="0" fontId="41" fillId="0" borderId="6" xfId="0" applyFont="1" applyBorder="1" applyAlignment="1">
      <alignment horizontal="center" vertical="center" wrapText="1"/>
    </xf>
    <xf numFmtId="0" fontId="1" fillId="0" borderId="0" xfId="0" applyFont="1" applyAlignment="1">
      <alignment horizontal="center" vertical="center"/>
    </xf>
    <xf numFmtId="0" fontId="26" fillId="0" borderId="6" xfId="0" applyFont="1" applyBorder="1" applyAlignment="1">
      <alignment horizontal="center" vertical="center"/>
    </xf>
    <xf numFmtId="165" fontId="7" fillId="0" borderId="6" xfId="0" applyNumberFormat="1" applyFont="1" applyBorder="1" applyAlignment="1">
      <alignment horizontal="center" vertical="center"/>
    </xf>
    <xf numFmtId="165" fontId="11" fillId="0" borderId="6" xfId="0" applyNumberFormat="1" applyFont="1" applyBorder="1" applyAlignment="1">
      <alignment horizontal="center" vertical="center"/>
    </xf>
    <xf numFmtId="0" fontId="15" fillId="0" borderId="0" xfId="0" applyFont="1" applyAlignment="1">
      <alignment horizontal="center" vertical="center"/>
    </xf>
    <xf numFmtId="0" fontId="6" fillId="4" borderId="6" xfId="0" applyFont="1" applyFill="1" applyBorder="1" applyAlignment="1">
      <alignment horizontal="center" vertical="center"/>
    </xf>
    <xf numFmtId="49" fontId="6" fillId="0" borderId="6" xfId="0" applyNumberFormat="1" applyFont="1" applyBorder="1" applyAlignment="1">
      <alignment horizontal="left" vertical="center"/>
    </xf>
    <xf numFmtId="165" fontId="6" fillId="0" borderId="6" xfId="0" applyNumberFormat="1" applyFont="1" applyBorder="1" applyAlignment="1">
      <alignment horizontal="center" vertical="center"/>
    </xf>
    <xf numFmtId="49" fontId="6" fillId="0" borderId="6" xfId="0" applyNumberFormat="1" applyFont="1" applyBorder="1" applyAlignment="1">
      <alignment horizontal="right" vertical="center"/>
    </xf>
    <xf numFmtId="165" fontId="42" fillId="0" borderId="6" xfId="0" applyNumberFormat="1" applyFont="1" applyBorder="1" applyAlignment="1">
      <alignment horizontal="center" vertical="center"/>
    </xf>
    <xf numFmtId="0" fontId="6" fillId="0" borderId="6" xfId="0" applyFont="1" applyBorder="1" applyAlignment="1">
      <alignment horizontal="center" vertical="center"/>
    </xf>
    <xf numFmtId="0" fontId="43" fillId="0" borderId="6" xfId="0" applyFont="1" applyBorder="1" applyAlignment="1">
      <alignment horizontal="center" vertical="center" wrapText="1"/>
    </xf>
    <xf numFmtId="165" fontId="35" fillId="0" borderId="6" xfId="0" applyNumberFormat="1" applyFont="1" applyBorder="1" applyAlignment="1">
      <alignment horizontal="center" vertical="center"/>
    </xf>
    <xf numFmtId="165" fontId="35" fillId="0" borderId="6" xfId="0" applyNumberFormat="1" applyFont="1" applyBorder="1" applyAlignment="1">
      <alignment vertical="center"/>
    </xf>
    <xf numFmtId="171" fontId="44" fillId="0" borderId="6" xfId="0" applyNumberFormat="1" applyFont="1" applyBorder="1"/>
    <xf numFmtId="49" fontId="1" fillId="0" borderId="6" xfId="0" applyNumberFormat="1" applyFont="1" applyBorder="1" applyAlignment="1">
      <alignment horizontal="left" vertical="center"/>
    </xf>
    <xf numFmtId="165" fontId="1" fillId="0" borderId="6" xfId="0" applyNumberFormat="1" applyFont="1" applyBorder="1" applyAlignment="1">
      <alignment vertical="center"/>
    </xf>
    <xf numFmtId="49" fontId="11" fillId="0" borderId="6" xfId="0" applyNumberFormat="1" applyFont="1" applyBorder="1" applyAlignment="1">
      <alignment horizontal="left" vertical="center"/>
    </xf>
    <xf numFmtId="0" fontId="26" fillId="0" borderId="6" xfId="0" applyFont="1" applyBorder="1"/>
    <xf numFmtId="165" fontId="7" fillId="0" borderId="6" xfId="0" applyNumberFormat="1" applyFont="1" applyBorder="1" applyAlignment="1">
      <alignment vertical="center"/>
    </xf>
    <xf numFmtId="165" fontId="5" fillId="0" borderId="6" xfId="0" applyNumberFormat="1" applyFont="1" applyBorder="1" applyAlignment="1">
      <alignment vertical="center"/>
    </xf>
    <xf numFmtId="165" fontId="2" fillId="0" borderId="6" xfId="0" applyNumberFormat="1" applyFont="1" applyBorder="1" applyAlignment="1">
      <alignment vertical="center"/>
    </xf>
    <xf numFmtId="0" fontId="18" fillId="0" borderId="20" xfId="0" applyFont="1" applyBorder="1" applyAlignment="1">
      <alignment horizontal="left" vertical="center" wrapText="1"/>
    </xf>
    <xf numFmtId="0" fontId="2" fillId="0" borderId="21" xfId="0" applyFont="1" applyBorder="1" applyAlignment="1">
      <alignment horizontal="center" vertical="center" wrapText="1"/>
    </xf>
    <xf numFmtId="165" fontId="3" fillId="0" borderId="6" xfId="0" applyNumberFormat="1" applyFont="1" applyBorder="1" applyAlignment="1">
      <alignment vertical="center"/>
    </xf>
    <xf numFmtId="0" fontId="18" fillId="0" borderId="0" xfId="0" applyFont="1" applyAlignment="1">
      <alignment wrapText="1"/>
    </xf>
    <xf numFmtId="49" fontId="18" fillId="0" borderId="6" xfId="0" applyNumberFormat="1" applyFont="1" applyBorder="1" applyAlignment="1">
      <alignment horizontal="left" vertical="center"/>
    </xf>
    <xf numFmtId="0" fontId="26" fillId="0" borderId="0" xfId="0" applyFont="1"/>
    <xf numFmtId="0" fontId="50" fillId="0" borderId="0" xfId="0" applyFont="1"/>
    <xf numFmtId="0" fontId="52" fillId="0" borderId="0" xfId="0" applyFont="1" applyAlignment="1">
      <alignment vertical="center" wrapText="1"/>
    </xf>
    <xf numFmtId="0" fontId="49" fillId="0" borderId="5" xfId="0" applyFont="1" applyBorder="1"/>
    <xf numFmtId="3" fontId="53" fillId="0" borderId="6" xfId="0" applyNumberFormat="1" applyFont="1" applyBorder="1" applyAlignment="1">
      <alignment horizontal="center" vertical="center" wrapText="1"/>
    </xf>
    <xf numFmtId="166" fontId="53" fillId="0" borderId="6" xfId="0" applyNumberFormat="1" applyFont="1" applyBorder="1" applyAlignment="1">
      <alignment horizontal="center" vertical="center" wrapText="1"/>
    </xf>
    <xf numFmtId="0" fontId="54" fillId="0" borderId="6" xfId="0" applyFont="1" applyBorder="1" applyAlignment="1">
      <alignment horizontal="center" vertical="center"/>
    </xf>
    <xf numFmtId="49" fontId="57" fillId="0" borderId="6" xfId="0" applyNumberFormat="1" applyFont="1" applyBorder="1" applyAlignment="1">
      <alignment horizontal="left" vertical="center" wrapText="1"/>
    </xf>
    <xf numFmtId="165" fontId="54" fillId="0" borderId="6" xfId="0" applyNumberFormat="1" applyFont="1" applyBorder="1" applyAlignment="1">
      <alignment horizontal="left" vertical="center"/>
    </xf>
    <xf numFmtId="9" fontId="54" fillId="0" borderId="6" xfId="0" applyNumberFormat="1" applyFont="1" applyBorder="1" applyAlignment="1">
      <alignment horizontal="center" vertical="center"/>
    </xf>
    <xf numFmtId="165" fontId="50" fillId="0" borderId="0" xfId="0" applyNumberFormat="1" applyFont="1"/>
    <xf numFmtId="0" fontId="57" fillId="0" borderId="6" xfId="0" quotePrefix="1" applyFont="1" applyBorder="1" applyAlignment="1">
      <alignment horizontal="left" vertical="center" wrapText="1"/>
    </xf>
    <xf numFmtId="0" fontId="50" fillId="0" borderId="0" xfId="0" applyFont="1" applyAlignment="1">
      <alignment vertical="center"/>
    </xf>
    <xf numFmtId="49" fontId="54" fillId="0" borderId="6" xfId="0" applyNumberFormat="1" applyFont="1" applyBorder="1" applyAlignment="1">
      <alignment horizontal="center" vertical="center"/>
    </xf>
    <xf numFmtId="0" fontId="56" fillId="0" borderId="0" xfId="0" applyFont="1" applyAlignment="1">
      <alignment vertical="center"/>
    </xf>
    <xf numFmtId="49" fontId="55" fillId="0" borderId="0" xfId="0" applyNumberFormat="1" applyFont="1" applyAlignment="1">
      <alignment vertical="center"/>
    </xf>
    <xf numFmtId="9" fontId="59" fillId="0" borderId="0" xfId="0" applyNumberFormat="1" applyFont="1" applyAlignment="1">
      <alignment horizontal="left" vertical="center"/>
    </xf>
    <xf numFmtId="0" fontId="59" fillId="0" borderId="0" xfId="0" applyFont="1" applyAlignment="1">
      <alignment horizontal="center" vertical="center"/>
    </xf>
    <xf numFmtId="0" fontId="60" fillId="0" borderId="0" xfId="0" applyFont="1" applyAlignment="1">
      <alignment vertical="center"/>
    </xf>
    <xf numFmtId="9" fontId="59" fillId="0" borderId="0" xfId="0" applyNumberFormat="1" applyFont="1" applyAlignment="1">
      <alignment vertical="center"/>
    </xf>
    <xf numFmtId="9" fontId="60" fillId="0" borderId="0" xfId="0" applyNumberFormat="1" applyFont="1" applyAlignment="1">
      <alignment vertical="center"/>
    </xf>
    <xf numFmtId="0" fontId="60" fillId="0" borderId="0" xfId="0" applyFont="1" applyAlignment="1">
      <alignment horizontal="center" vertical="center"/>
    </xf>
    <xf numFmtId="0" fontId="55" fillId="0" borderId="0" xfId="0" applyFont="1"/>
    <xf numFmtId="0" fontId="49" fillId="0" borderId="0" xfId="0" applyFont="1"/>
    <xf numFmtId="0" fontId="50" fillId="0" borderId="0" xfId="0" applyFont="1" applyAlignment="1">
      <alignment horizontal="center"/>
    </xf>
    <xf numFmtId="0" fontId="56" fillId="0" borderId="6" xfId="0" applyFont="1" applyBorder="1" applyAlignment="1">
      <alignment horizontal="center" vertical="center"/>
    </xf>
    <xf numFmtId="49" fontId="55" fillId="0" borderId="6" xfId="0" applyNumberFormat="1" applyFont="1" applyBorder="1" applyAlignment="1">
      <alignment horizontal="left" vertical="center" wrapText="1"/>
    </xf>
    <xf numFmtId="165" fontId="56" fillId="0" borderId="6" xfId="0" applyNumberFormat="1" applyFont="1" applyBorder="1" applyAlignment="1">
      <alignment horizontal="left" vertical="center"/>
    </xf>
    <xf numFmtId="0" fontId="55" fillId="0" borderId="6" xfId="0" quotePrefix="1" applyFont="1" applyBorder="1" applyAlignment="1">
      <alignment horizontal="left" vertical="center" wrapText="1"/>
    </xf>
    <xf numFmtId="49" fontId="56" fillId="0" borderId="6" xfId="0" applyNumberFormat="1" applyFont="1" applyBorder="1" applyAlignment="1">
      <alignment horizontal="center" vertical="center"/>
    </xf>
    <xf numFmtId="165" fontId="49" fillId="0" borderId="5" xfId="0" applyNumberFormat="1" applyFont="1" applyBorder="1"/>
    <xf numFmtId="165" fontId="54" fillId="0" borderId="5" xfId="0" applyNumberFormat="1" applyFont="1" applyBorder="1"/>
    <xf numFmtId="165" fontId="54" fillId="0" borderId="15" xfId="0" applyNumberFormat="1" applyFont="1" applyBorder="1"/>
    <xf numFmtId="0" fontId="55" fillId="0" borderId="5" xfId="0" applyFont="1" applyBorder="1" applyAlignment="1">
      <alignment vertical="center"/>
    </xf>
    <xf numFmtId="165" fontId="55" fillId="0" borderId="5" xfId="0" applyNumberFormat="1" applyFont="1" applyBorder="1" applyAlignment="1">
      <alignment vertical="center"/>
    </xf>
    <xf numFmtId="0" fontId="55" fillId="0" borderId="15" xfId="0" applyFont="1" applyBorder="1" applyAlignment="1">
      <alignment vertical="center"/>
    </xf>
    <xf numFmtId="0" fontId="55" fillId="0" borderId="5" xfId="0" applyFont="1" applyBorder="1" applyAlignment="1">
      <alignment vertical="center" wrapText="1"/>
    </xf>
    <xf numFmtId="49" fontId="56" fillId="0" borderId="6" xfId="0" applyNumberFormat="1" applyFont="1" applyBorder="1" applyAlignment="1">
      <alignment horizontal="left" vertical="center"/>
    </xf>
    <xf numFmtId="0" fontId="55" fillId="0" borderId="6" xfId="0" applyFont="1" applyBorder="1" applyAlignment="1">
      <alignment horizontal="left" vertical="center" wrapText="1"/>
    </xf>
    <xf numFmtId="165" fontId="56" fillId="0" borderId="6" xfId="0" applyNumberFormat="1" applyFont="1" applyBorder="1" applyAlignment="1">
      <alignment horizontal="left" vertical="center" wrapText="1"/>
    </xf>
    <xf numFmtId="0" fontId="57" fillId="0" borderId="6" xfId="0" applyFont="1" applyBorder="1" applyAlignment="1">
      <alignment horizontal="left" vertical="center" wrapText="1"/>
    </xf>
    <xf numFmtId="165" fontId="54" fillId="0" borderId="6" xfId="0" applyNumberFormat="1" applyFont="1" applyBorder="1" applyAlignment="1">
      <alignment horizontal="left" vertical="center" wrapText="1"/>
    </xf>
    <xf numFmtId="0" fontId="58" fillId="0" borderId="0" xfId="0" applyFont="1"/>
    <xf numFmtId="49" fontId="56" fillId="0" borderId="6" xfId="0" applyNumberFormat="1" applyFont="1" applyBorder="1" applyAlignment="1">
      <alignment vertical="center" wrapText="1"/>
    </xf>
    <xf numFmtId="164" fontId="56" fillId="0" borderId="6" xfId="0" applyNumberFormat="1" applyFont="1" applyBorder="1" applyAlignment="1">
      <alignment vertical="center"/>
    </xf>
    <xf numFmtId="164" fontId="54" fillId="0" borderId="6" xfId="0" applyNumberFormat="1" applyFont="1" applyBorder="1" applyAlignment="1">
      <alignment vertical="center"/>
    </xf>
    <xf numFmtId="3" fontId="56" fillId="0" borderId="6" xfId="0" applyNumberFormat="1" applyFont="1" applyBorder="1" applyAlignment="1">
      <alignment vertical="center"/>
    </xf>
    <xf numFmtId="49" fontId="56" fillId="0" borderId="6" xfId="0" applyNumberFormat="1" applyFont="1" applyBorder="1" applyAlignment="1">
      <alignment wrapText="1"/>
    </xf>
    <xf numFmtId="1" fontId="54" fillId="0" borderId="6" xfId="0" applyNumberFormat="1" applyFont="1" applyBorder="1" applyAlignment="1">
      <alignment horizontal="center" vertical="center" wrapText="1"/>
    </xf>
    <xf numFmtId="1" fontId="56" fillId="0" borderId="6" xfId="0" applyNumberFormat="1" applyFont="1" applyBorder="1" applyAlignment="1">
      <alignment horizontal="center" vertical="center" wrapText="1"/>
    </xf>
    <xf numFmtId="49" fontId="59" fillId="0" borderId="0" xfId="0" applyNumberFormat="1" applyFont="1" applyAlignment="1">
      <alignment horizontal="left" vertical="center"/>
    </xf>
    <xf numFmtId="0" fontId="59" fillId="0" borderId="0" xfId="0" applyFont="1" applyAlignment="1">
      <alignment horizontal="left" vertical="center"/>
    </xf>
    <xf numFmtId="49" fontId="59" fillId="0" borderId="0" xfId="0" applyNumberFormat="1" applyFont="1" applyAlignment="1">
      <alignment vertical="center"/>
    </xf>
    <xf numFmtId="0" fontId="59" fillId="0" borderId="0" xfId="0" applyFont="1" applyAlignment="1">
      <alignment vertical="center"/>
    </xf>
    <xf numFmtId="49" fontId="60" fillId="0" borderId="0" xfId="0" applyNumberFormat="1" applyFont="1" applyAlignment="1">
      <alignment vertical="center"/>
    </xf>
    <xf numFmtId="165" fontId="56" fillId="0" borderId="11" xfId="0" applyNumberFormat="1" applyFont="1" applyBorder="1" applyAlignment="1">
      <alignment horizontal="left" vertical="center"/>
    </xf>
    <xf numFmtId="164" fontId="56" fillId="0" borderId="11" xfId="0" applyNumberFormat="1" applyFont="1" applyBorder="1" applyAlignment="1">
      <alignment vertical="center"/>
    </xf>
    <xf numFmtId="165" fontId="50" fillId="0" borderId="0" xfId="0" applyNumberFormat="1" applyFont="1" applyAlignment="1">
      <alignment vertical="center"/>
    </xf>
    <xf numFmtId="164" fontId="56" fillId="0" borderId="5" xfId="0" applyNumberFormat="1" applyFont="1" applyBorder="1" applyAlignment="1">
      <alignment vertical="center"/>
    </xf>
    <xf numFmtId="164" fontId="56" fillId="0" borderId="16" xfId="0" applyNumberFormat="1" applyFont="1" applyBorder="1" applyAlignment="1">
      <alignment vertical="center"/>
    </xf>
    <xf numFmtId="164" fontId="56" fillId="0" borderId="15" xfId="0" applyNumberFormat="1" applyFont="1" applyBorder="1" applyAlignment="1">
      <alignment vertical="center"/>
    </xf>
    <xf numFmtId="49" fontId="55" fillId="0" borderId="6" xfId="0" applyNumberFormat="1" applyFont="1" applyBorder="1" applyAlignment="1">
      <alignment vertical="center" wrapText="1"/>
    </xf>
    <xf numFmtId="164" fontId="49" fillId="0" borderId="6" xfId="0" applyNumberFormat="1" applyFont="1" applyBorder="1" applyAlignment="1">
      <alignment vertical="center"/>
    </xf>
    <xf numFmtId="0" fontId="58" fillId="0" borderId="0" xfId="0" applyFont="1" applyAlignment="1">
      <alignment vertical="center"/>
    </xf>
    <xf numFmtId="0" fontId="55" fillId="0" borderId="6" xfId="0" applyFont="1" applyBorder="1" applyAlignment="1">
      <alignment vertical="center" wrapText="1"/>
    </xf>
    <xf numFmtId="0" fontId="55" fillId="0" borderId="11" xfId="0" applyFont="1" applyBorder="1" applyAlignment="1">
      <alignment vertical="center" wrapText="1"/>
    </xf>
    <xf numFmtId="49" fontId="56" fillId="0" borderId="5" xfId="0" applyNumberFormat="1" applyFont="1" applyBorder="1" applyAlignment="1">
      <alignment vertical="center"/>
    </xf>
    <xf numFmtId="165" fontId="56" fillId="0" borderId="16" xfId="0" applyNumberFormat="1" applyFont="1" applyBorder="1" applyAlignment="1">
      <alignment horizontal="left" vertical="center"/>
    </xf>
    <xf numFmtId="165" fontId="54" fillId="0" borderId="16" xfId="0" applyNumberFormat="1" applyFont="1" applyBorder="1" applyAlignment="1">
      <alignment horizontal="left" vertical="center"/>
    </xf>
    <xf numFmtId="165" fontId="55" fillId="0" borderId="6" xfId="0" applyNumberFormat="1" applyFont="1" applyBorder="1" applyAlignment="1">
      <alignment horizontal="left" vertical="center"/>
    </xf>
    <xf numFmtId="164" fontId="55" fillId="0" borderId="6" xfId="0" applyNumberFormat="1" applyFont="1" applyBorder="1" applyAlignment="1">
      <alignment vertical="center"/>
    </xf>
    <xf numFmtId="49" fontId="55" fillId="0" borderId="6" xfId="0" applyNumberFormat="1" applyFont="1" applyBorder="1" applyAlignment="1">
      <alignment horizontal="left" vertical="center"/>
    </xf>
    <xf numFmtId="0" fontId="61" fillId="0" borderId="3" xfId="0" applyFont="1" applyBorder="1"/>
    <xf numFmtId="0" fontId="56" fillId="0" borderId="6" xfId="0" applyFont="1" applyBorder="1" applyAlignment="1">
      <alignment horizontal="center"/>
    </xf>
    <xf numFmtId="164" fontId="56" fillId="0" borderId="6" xfId="0" applyNumberFormat="1" applyFont="1" applyBorder="1"/>
    <xf numFmtId="164" fontId="56" fillId="0" borderId="11" xfId="0" applyNumberFormat="1" applyFont="1" applyBorder="1"/>
    <xf numFmtId="3" fontId="56" fillId="0" borderId="6" xfId="0" applyNumberFormat="1" applyFont="1" applyBorder="1"/>
    <xf numFmtId="3" fontId="56" fillId="0" borderId="11" xfId="0" applyNumberFormat="1" applyFont="1" applyBorder="1"/>
    <xf numFmtId="3" fontId="56" fillId="0" borderId="5" xfId="0" applyNumberFormat="1" applyFont="1" applyBorder="1"/>
    <xf numFmtId="3" fontId="56" fillId="0" borderId="16" xfId="0" applyNumberFormat="1" applyFont="1" applyBorder="1"/>
    <xf numFmtId="49" fontId="55" fillId="0" borderId="6" xfId="0" applyNumberFormat="1" applyFont="1" applyBorder="1" applyAlignment="1">
      <alignment wrapText="1"/>
    </xf>
    <xf numFmtId="164" fontId="59" fillId="0" borderId="6" xfId="0" applyNumberFormat="1" applyFont="1" applyBorder="1"/>
    <xf numFmtId="164" fontId="49" fillId="0" borderId="6" xfId="0" applyNumberFormat="1" applyFont="1" applyBorder="1"/>
    <xf numFmtId="164" fontId="59" fillId="0" borderId="6" xfId="0" applyNumberFormat="1" applyFont="1" applyBorder="1" applyAlignment="1">
      <alignment vertical="center"/>
    </xf>
    <xf numFmtId="3" fontId="49" fillId="0" borderId="6" xfId="0" applyNumberFormat="1" applyFont="1" applyBorder="1"/>
    <xf numFmtId="165" fontId="56" fillId="0" borderId="6" xfId="0" applyNumberFormat="1" applyFont="1" applyBorder="1" applyAlignment="1">
      <alignment horizontal="right" vertical="center"/>
    </xf>
    <xf numFmtId="165" fontId="54" fillId="0" borderId="11" xfId="0" applyNumberFormat="1" applyFont="1" applyBorder="1" applyAlignment="1">
      <alignment horizontal="left" vertical="center"/>
    </xf>
    <xf numFmtId="49" fontId="56" fillId="0" borderId="6" xfId="0" applyNumberFormat="1" applyFont="1" applyBorder="1" applyAlignment="1">
      <alignment horizontal="center"/>
    </xf>
    <xf numFmtId="0" fontId="55" fillId="0" borderId="11" xfId="0" applyFont="1" applyBorder="1" applyAlignment="1">
      <alignment wrapText="1"/>
    </xf>
    <xf numFmtId="49" fontId="56" fillId="0" borderId="5" xfId="0" applyNumberFormat="1" applyFont="1" applyBorder="1"/>
    <xf numFmtId="165" fontId="54" fillId="0" borderId="0" xfId="0" applyNumberFormat="1" applyFont="1" applyAlignment="1">
      <alignment horizontal="left" vertical="center"/>
    </xf>
    <xf numFmtId="0" fontId="59" fillId="0" borderId="0" xfId="0" applyFont="1" applyAlignment="1">
      <alignment horizontal="left"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2" fillId="0" borderId="0" xfId="0" applyFont="1"/>
    <xf numFmtId="165" fontId="55" fillId="0" borderId="15" xfId="0" applyNumberFormat="1" applyFont="1" applyBorder="1" applyAlignment="1">
      <alignment vertical="center"/>
    </xf>
    <xf numFmtId="165" fontId="56" fillId="0" borderId="15" xfId="0" applyNumberFormat="1" applyFont="1" applyBorder="1"/>
    <xf numFmtId="165" fontId="56" fillId="0" borderId="11" xfId="0" applyNumberFormat="1" applyFont="1" applyBorder="1" applyAlignment="1">
      <alignment horizontal="left" vertical="center" wrapText="1"/>
    </xf>
    <xf numFmtId="0" fontId="48" fillId="0" borderId="0" xfId="0" applyFont="1"/>
    <xf numFmtId="49" fontId="56" fillId="0" borderId="0" xfId="0" applyNumberFormat="1" applyFont="1" applyAlignment="1">
      <alignment vertical="center"/>
    </xf>
    <xf numFmtId="0" fontId="56" fillId="0" borderId="0" xfId="0" applyFont="1"/>
    <xf numFmtId="165" fontId="63" fillId="0" borderId="5" xfId="0" applyNumberFormat="1" applyFont="1" applyBorder="1" applyAlignment="1">
      <alignment vertical="center"/>
    </xf>
    <xf numFmtId="165" fontId="56" fillId="0" borderId="0" xfId="1" applyNumberFormat="1" applyFont="1" applyAlignment="1">
      <alignment horizontal="left" vertical="center"/>
    </xf>
    <xf numFmtId="49" fontId="56" fillId="0" borderId="1" xfId="0" applyNumberFormat="1" applyFont="1" applyBorder="1" applyAlignment="1">
      <alignment horizontal="center" vertical="center"/>
    </xf>
    <xf numFmtId="0" fontId="55" fillId="0" borderId="1" xfId="0" quotePrefix="1" applyFont="1" applyBorder="1" applyAlignment="1">
      <alignment horizontal="left" vertical="center" wrapText="1"/>
    </xf>
    <xf numFmtId="165" fontId="56" fillId="0" borderId="1" xfId="0" applyNumberFormat="1" applyFont="1" applyBorder="1" applyAlignment="1">
      <alignment horizontal="left" vertical="center"/>
    </xf>
    <xf numFmtId="0" fontId="56" fillId="0" borderId="22" xfId="0" applyFont="1" applyBorder="1" applyAlignment="1">
      <alignment vertical="center"/>
    </xf>
    <xf numFmtId="0" fontId="55" fillId="0" borderId="22" xfId="0" applyFont="1" applyBorder="1" applyAlignment="1">
      <alignment vertical="center"/>
    </xf>
    <xf numFmtId="165" fontId="56" fillId="0" borderId="22" xfId="1" applyNumberFormat="1" applyFont="1" applyBorder="1" applyAlignment="1">
      <alignment horizontal="left" vertical="center"/>
    </xf>
    <xf numFmtId="0" fontId="55" fillId="0" borderId="22" xfId="0" applyFont="1" applyBorder="1" applyAlignment="1">
      <alignment vertical="center" wrapText="1"/>
    </xf>
    <xf numFmtId="49" fontId="56" fillId="0" borderId="22" xfId="0" applyNumberFormat="1" applyFont="1" applyBorder="1" applyAlignment="1">
      <alignment horizontal="left" vertical="center"/>
    </xf>
    <xf numFmtId="49" fontId="55" fillId="0" borderId="22" xfId="0" applyNumberFormat="1" applyFont="1" applyBorder="1" applyAlignment="1">
      <alignment vertical="center"/>
    </xf>
    <xf numFmtId="49" fontId="54" fillId="5" borderId="22" xfId="0" applyNumberFormat="1" applyFont="1" applyFill="1" applyBorder="1" applyAlignment="1">
      <alignment horizontal="center" vertical="center"/>
    </xf>
    <xf numFmtId="0" fontId="57" fillId="5" borderId="22" xfId="0" quotePrefix="1" applyFont="1" applyFill="1" applyBorder="1" applyAlignment="1">
      <alignment horizontal="left" vertical="center" wrapText="1"/>
    </xf>
    <xf numFmtId="165" fontId="54" fillId="5" borderId="22" xfId="0" applyNumberFormat="1" applyFont="1" applyFill="1" applyBorder="1" applyAlignment="1">
      <alignment horizontal="left" vertical="center"/>
    </xf>
    <xf numFmtId="0" fontId="54" fillId="5" borderId="6" xfId="0" applyFont="1" applyFill="1" applyBorder="1" applyAlignment="1">
      <alignment horizontal="center" vertical="center"/>
    </xf>
    <xf numFmtId="49" fontId="57" fillId="5" borderId="6" xfId="0" applyNumberFormat="1" applyFont="1" applyFill="1" applyBorder="1" applyAlignment="1">
      <alignment horizontal="left" vertical="center" wrapText="1"/>
    </xf>
    <xf numFmtId="165" fontId="54" fillId="5" borderId="6" xfId="0" applyNumberFormat="1" applyFont="1" applyFill="1" applyBorder="1" applyAlignment="1">
      <alignment horizontal="left" vertical="center"/>
    </xf>
    <xf numFmtId="173" fontId="54" fillId="5" borderId="22" xfId="0" applyNumberFormat="1" applyFont="1" applyFill="1" applyBorder="1" applyAlignment="1">
      <alignment horizontal="center" vertical="center"/>
    </xf>
    <xf numFmtId="173" fontId="56" fillId="0" borderId="22" xfId="0" applyNumberFormat="1" applyFont="1" applyBorder="1" applyAlignment="1">
      <alignment horizontal="center" vertical="center"/>
    </xf>
    <xf numFmtId="173" fontId="54" fillId="5" borderId="6" xfId="0" applyNumberFormat="1" applyFont="1" applyFill="1" applyBorder="1" applyAlignment="1">
      <alignment horizontal="center" vertical="center"/>
    </xf>
    <xf numFmtId="173" fontId="56" fillId="0" borderId="6" xfId="0" applyNumberFormat="1" applyFont="1" applyBorder="1" applyAlignment="1">
      <alignment horizontal="center" vertical="center"/>
    </xf>
    <xf numFmtId="173" fontId="56" fillId="0" borderId="1" xfId="0" applyNumberFormat="1" applyFont="1" applyBorder="1" applyAlignment="1">
      <alignment horizontal="center" vertical="center"/>
    </xf>
    <xf numFmtId="165" fontId="56" fillId="0" borderId="15" xfId="0" applyNumberFormat="1" applyFont="1" applyBorder="1" applyAlignment="1">
      <alignment vertical="center"/>
    </xf>
    <xf numFmtId="49" fontId="56" fillId="0" borderId="15" xfId="0" applyNumberFormat="1" applyFont="1" applyBorder="1" applyAlignment="1">
      <alignment horizontal="left" vertical="center"/>
    </xf>
    <xf numFmtId="0" fontId="55" fillId="0" borderId="15" xfId="0" applyFont="1" applyBorder="1" applyAlignment="1">
      <alignment vertical="center" wrapText="1"/>
    </xf>
    <xf numFmtId="165" fontId="59" fillId="0" borderId="0" xfId="0" applyNumberFormat="1" applyFont="1" applyAlignment="1">
      <alignment horizontal="left" vertical="center"/>
    </xf>
    <xf numFmtId="0" fontId="52" fillId="0" borderId="10" xfId="0" applyFont="1" applyBorder="1" applyAlignment="1">
      <alignment vertical="center" wrapText="1"/>
    </xf>
    <xf numFmtId="0" fontId="50" fillId="0" borderId="10" xfId="0" applyFont="1" applyBorder="1"/>
    <xf numFmtId="3" fontId="53" fillId="0" borderId="22" xfId="0" applyNumberFormat="1" applyFont="1" applyBorder="1" applyAlignment="1">
      <alignment horizontal="center" vertical="center" wrapText="1"/>
    </xf>
    <xf numFmtId="166" fontId="53" fillId="0" borderId="22" xfId="0" applyNumberFormat="1" applyFont="1" applyBorder="1" applyAlignment="1">
      <alignment horizontal="center" vertical="center" wrapText="1"/>
    </xf>
    <xf numFmtId="0" fontId="49" fillId="0" borderId="22" xfId="0" applyFont="1" applyBorder="1"/>
    <xf numFmtId="165" fontId="49" fillId="0" borderId="22" xfId="0" applyNumberFormat="1" applyFont="1" applyBorder="1"/>
    <xf numFmtId="165" fontId="54" fillId="0" borderId="22" xfId="0" applyNumberFormat="1" applyFont="1" applyBorder="1"/>
    <xf numFmtId="9" fontId="54" fillId="0" borderId="22" xfId="0" applyNumberFormat="1" applyFont="1" applyBorder="1" applyAlignment="1">
      <alignment horizontal="center" vertical="center"/>
    </xf>
    <xf numFmtId="165" fontId="55" fillId="0" borderId="22" xfId="0" applyNumberFormat="1" applyFont="1" applyBorder="1" applyAlignment="1">
      <alignment vertical="center"/>
    </xf>
    <xf numFmtId="0" fontId="54" fillId="0" borderId="22" xfId="0" applyFont="1" applyBorder="1" applyAlignment="1">
      <alignment horizontal="center" vertical="center"/>
    </xf>
    <xf numFmtId="49" fontId="57" fillId="0" borderId="22" xfId="0" applyNumberFormat="1" applyFont="1" applyBorder="1" applyAlignment="1">
      <alignment horizontal="left" vertical="center" wrapText="1"/>
    </xf>
    <xf numFmtId="165" fontId="54" fillId="0" borderId="22" xfId="0" applyNumberFormat="1" applyFont="1" applyBorder="1" applyAlignment="1">
      <alignment horizontal="left" vertical="center"/>
    </xf>
    <xf numFmtId="165" fontId="56" fillId="0" borderId="22" xfId="0" applyNumberFormat="1" applyFont="1" applyBorder="1" applyAlignment="1">
      <alignment horizontal="left" vertical="center"/>
    </xf>
    <xf numFmtId="0" fontId="56" fillId="0" borderId="22" xfId="0" applyFont="1" applyBorder="1" applyAlignment="1">
      <alignment horizontal="center" vertical="center"/>
    </xf>
    <xf numFmtId="49" fontId="55" fillId="0" borderId="22" xfId="0" applyNumberFormat="1" applyFont="1" applyBorder="1" applyAlignment="1">
      <alignment horizontal="left" vertical="center" wrapText="1"/>
    </xf>
    <xf numFmtId="0" fontId="55" fillId="0" borderId="22" xfId="0" applyFont="1" applyBorder="1" applyAlignment="1">
      <alignment horizontal="left" vertical="center" wrapText="1"/>
    </xf>
    <xf numFmtId="165" fontId="56" fillId="0" borderId="22" xfId="0" applyNumberFormat="1" applyFont="1" applyBorder="1" applyAlignment="1">
      <alignment horizontal="left" vertical="center" wrapText="1"/>
    </xf>
    <xf numFmtId="0" fontId="57" fillId="0" borderId="22" xfId="0" applyFont="1" applyBorder="1" applyAlignment="1">
      <alignment horizontal="left" vertical="center" wrapText="1"/>
    </xf>
    <xf numFmtId="165" fontId="54" fillId="0" borderId="22" xfId="0" applyNumberFormat="1" applyFont="1" applyBorder="1" applyAlignment="1">
      <alignment horizontal="left" vertical="center" wrapText="1"/>
    </xf>
    <xf numFmtId="49" fontId="56" fillId="0" borderId="22" xfId="0" applyNumberFormat="1" applyFont="1" applyBorder="1" applyAlignment="1">
      <alignment vertical="center" wrapText="1"/>
    </xf>
    <xf numFmtId="164" fontId="56" fillId="0" borderId="22" xfId="0" applyNumberFormat="1" applyFont="1" applyBorder="1" applyAlignment="1">
      <alignment vertical="center"/>
    </xf>
    <xf numFmtId="167" fontId="56" fillId="0" borderId="22" xfId="0" applyNumberFormat="1" applyFont="1" applyBorder="1" applyAlignment="1">
      <alignment vertical="center" wrapText="1"/>
    </xf>
    <xf numFmtId="164" fontId="54" fillId="0" borderId="22" xfId="0" applyNumberFormat="1" applyFont="1" applyBorder="1" applyAlignment="1">
      <alignment vertical="center"/>
    </xf>
    <xf numFmtId="166" fontId="56" fillId="0" borderId="22" xfId="0" applyNumberFormat="1" applyFont="1" applyBorder="1" applyAlignment="1">
      <alignment vertical="center"/>
    </xf>
    <xf numFmtId="3" fontId="56" fillId="0" borderId="22" xfId="0" applyNumberFormat="1" applyFont="1" applyBorder="1" applyAlignment="1">
      <alignment vertical="center"/>
    </xf>
    <xf numFmtId="49" fontId="56" fillId="0" borderId="22" xfId="0" applyNumberFormat="1" applyFont="1" applyBorder="1" applyAlignment="1">
      <alignment wrapText="1"/>
    </xf>
    <xf numFmtId="164" fontId="56" fillId="0" borderId="22" xfId="0" applyNumberFormat="1" applyFont="1" applyBorder="1" applyAlignment="1">
      <alignment vertical="center" wrapText="1"/>
    </xf>
    <xf numFmtId="172" fontId="56" fillId="0" borderId="22" xfId="0" applyNumberFormat="1" applyFont="1" applyBorder="1" applyAlignment="1">
      <alignment horizontal="left" vertical="center" wrapText="1"/>
    </xf>
    <xf numFmtId="0" fontId="57" fillId="0" borderId="22" xfId="0" quotePrefix="1" applyFont="1" applyBorder="1" applyAlignment="1">
      <alignment horizontal="left" vertical="center" wrapText="1"/>
    </xf>
    <xf numFmtId="0" fontId="55" fillId="0" borderId="22" xfId="0" quotePrefix="1" applyFont="1" applyBorder="1" applyAlignment="1">
      <alignment horizontal="left" vertical="center" wrapText="1"/>
    </xf>
    <xf numFmtId="49" fontId="54" fillId="0" borderId="22" xfId="0" applyNumberFormat="1" applyFont="1" applyBorder="1" applyAlignment="1">
      <alignment horizontal="center" vertical="center"/>
    </xf>
    <xf numFmtId="49" fontId="56" fillId="0" borderId="22" xfId="0" applyNumberFormat="1" applyFont="1" applyBorder="1" applyAlignment="1">
      <alignment horizontal="center" vertical="center"/>
    </xf>
    <xf numFmtId="1" fontId="54" fillId="0" borderId="22" xfId="0" applyNumberFormat="1" applyFont="1" applyBorder="1" applyAlignment="1">
      <alignment horizontal="center" vertical="center" wrapText="1"/>
    </xf>
    <xf numFmtId="1" fontId="56" fillId="0" borderId="22" xfId="0" applyNumberFormat="1" applyFont="1" applyBorder="1" applyAlignment="1">
      <alignment horizontal="center" vertical="center" wrapText="1"/>
    </xf>
    <xf numFmtId="0" fontId="48" fillId="0" borderId="8" xfId="0" applyFont="1" applyBorder="1" applyAlignment="1">
      <alignment horizontal="center" vertical="center" wrapText="1"/>
    </xf>
    <xf numFmtId="0" fontId="49" fillId="0" borderId="9" xfId="0" applyFont="1" applyBorder="1"/>
    <xf numFmtId="0" fontId="49" fillId="0" borderId="10" xfId="0" applyFont="1" applyBorder="1"/>
    <xf numFmtId="0" fontId="51" fillId="0" borderId="0" xfId="0" applyFont="1" applyAlignment="1">
      <alignment horizontal="center" vertical="center" wrapText="1"/>
    </xf>
    <xf numFmtId="0" fontId="50" fillId="0" borderId="0" xfId="0" applyFont="1"/>
    <xf numFmtId="0" fontId="52" fillId="0" borderId="0" xfId="0" applyFont="1" applyAlignment="1">
      <alignment horizontal="center" vertical="center" wrapText="1"/>
    </xf>
    <xf numFmtId="0" fontId="50" fillId="0" borderId="17" xfId="0" applyFont="1" applyBorder="1" applyAlignment="1">
      <alignment horizontal="center"/>
    </xf>
    <xf numFmtId="0" fontId="53" fillId="0" borderId="1" xfId="0" applyFont="1" applyBorder="1" applyAlignment="1">
      <alignment horizontal="center" vertical="center" wrapText="1"/>
    </xf>
    <xf numFmtId="0" fontId="49" fillId="0" borderId="4" xfId="0" applyFont="1" applyBorder="1"/>
    <xf numFmtId="0" fontId="49" fillId="0" borderId="5" xfId="0" applyFont="1" applyBorder="1"/>
    <xf numFmtId="49" fontId="53" fillId="0" borderId="1" xfId="0" applyNumberFormat="1" applyFont="1" applyBorder="1" applyAlignment="1">
      <alignment horizontal="center" vertical="center" wrapText="1"/>
    </xf>
    <xf numFmtId="0" fontId="49" fillId="0" borderId="3" xfId="0" applyFont="1" applyBorder="1"/>
    <xf numFmtId="0" fontId="49" fillId="0" borderId="11" xfId="0" applyFont="1" applyBorder="1"/>
    <xf numFmtId="0" fontId="49" fillId="0" borderId="4" xfId="0" applyFont="1" applyBorder="1" applyAlignment="1">
      <alignment horizontal="center"/>
    </xf>
    <xf numFmtId="0" fontId="49" fillId="0" borderId="5" xfId="0" applyFont="1" applyBorder="1" applyAlignment="1">
      <alignment horizontal="center"/>
    </xf>
    <xf numFmtId="0" fontId="53" fillId="0" borderId="2" xfId="0" applyFont="1" applyBorder="1" applyAlignment="1">
      <alignment horizontal="center" vertical="center"/>
    </xf>
    <xf numFmtId="3" fontId="53" fillId="0" borderId="7" xfId="0" applyNumberFormat="1" applyFont="1" applyBorder="1" applyAlignment="1">
      <alignment horizontal="center" vertical="center" wrapText="1"/>
    </xf>
    <xf numFmtId="0" fontId="49" fillId="0" borderId="12" xfId="0" applyFont="1" applyBorder="1"/>
    <xf numFmtId="3" fontId="53" fillId="0" borderId="1" xfId="0" applyNumberFormat="1" applyFont="1" applyBorder="1" applyAlignment="1">
      <alignment horizontal="center" vertical="center" wrapText="1"/>
    </xf>
    <xf numFmtId="166" fontId="53" fillId="0" borderId="7" xfId="0" applyNumberFormat="1" applyFont="1" applyBorder="1" applyAlignment="1">
      <alignment horizontal="center" vertical="center" wrapText="1"/>
    </xf>
    <xf numFmtId="0" fontId="49" fillId="0" borderId="13" xfId="0" applyFont="1" applyBorder="1"/>
    <xf numFmtId="166" fontId="53" fillId="0" borderId="2" xfId="0" applyNumberFormat="1" applyFont="1" applyBorder="1" applyAlignment="1">
      <alignment horizontal="center" vertical="center" wrapText="1"/>
    </xf>
    <xf numFmtId="0" fontId="49" fillId="0" borderId="14" xfId="0" applyFont="1" applyBorder="1"/>
    <xf numFmtId="3" fontId="53" fillId="0" borderId="2" xfId="0" applyNumberFormat="1" applyFont="1" applyBorder="1" applyAlignment="1">
      <alignment horizontal="center" vertical="center" wrapText="1"/>
    </xf>
    <xf numFmtId="3" fontId="53" fillId="0" borderId="22" xfId="0" applyNumberFormat="1" applyFont="1" applyBorder="1" applyAlignment="1">
      <alignment horizontal="center" vertical="center" wrapText="1"/>
    </xf>
    <xf numFmtId="0" fontId="49" fillId="0" borderId="22" xfId="0" applyFont="1" applyBorder="1"/>
    <xf numFmtId="0" fontId="50" fillId="0" borderId="10" xfId="0" applyFont="1" applyBorder="1" applyAlignment="1">
      <alignment horizontal="center"/>
    </xf>
    <xf numFmtId="0" fontId="53" fillId="0" borderId="22" xfId="0" applyFont="1" applyBorder="1" applyAlignment="1">
      <alignment horizontal="center" vertical="center" wrapText="1"/>
    </xf>
    <xf numFmtId="49" fontId="53" fillId="0" borderId="22" xfId="0" applyNumberFormat="1" applyFont="1" applyBorder="1" applyAlignment="1">
      <alignment horizontal="center" vertical="center" wrapText="1"/>
    </xf>
    <xf numFmtId="49" fontId="53" fillId="0" borderId="22" xfId="0" applyNumberFormat="1" applyFont="1" applyBorder="1" applyAlignment="1">
      <alignment horizontal="center" vertical="center"/>
    </xf>
    <xf numFmtId="0" fontId="53" fillId="0" borderId="22" xfId="0" applyFont="1" applyBorder="1" applyAlignment="1">
      <alignment horizontal="center" vertical="center" shrinkToFit="1"/>
    </xf>
    <xf numFmtId="166" fontId="53" fillId="0" borderId="22" xfId="0" applyNumberFormat="1" applyFont="1" applyBorder="1" applyAlignment="1">
      <alignment horizontal="center" vertical="center" wrapText="1"/>
    </xf>
    <xf numFmtId="14" fontId="48" fillId="0" borderId="8" xfId="0" applyNumberFormat="1" applyFont="1" applyBorder="1" applyAlignment="1">
      <alignment horizontal="center" vertical="center" wrapText="1"/>
    </xf>
    <xf numFmtId="3" fontId="53" fillId="0" borderId="13" xfId="0" applyNumberFormat="1" applyFont="1" applyBorder="1" applyAlignment="1">
      <alignment horizontal="center" vertical="center" wrapText="1"/>
    </xf>
    <xf numFmtId="0" fontId="49" fillId="0" borderId="16" xfId="0" applyFont="1" applyBorder="1"/>
    <xf numFmtId="0" fontId="53" fillId="0" borderId="12" xfId="0" applyFont="1" applyBorder="1" applyAlignment="1">
      <alignment horizontal="center" vertical="center"/>
    </xf>
    <xf numFmtId="0" fontId="53" fillId="0" borderId="17" xfId="0" applyFont="1" applyBorder="1" applyAlignment="1">
      <alignment horizontal="center" vertical="center"/>
    </xf>
    <xf numFmtId="3" fontId="53" fillId="0" borderId="12" xfId="0" applyNumberFormat="1" applyFont="1" applyBorder="1" applyAlignment="1">
      <alignment horizontal="center" vertical="center" wrapText="1"/>
    </xf>
    <xf numFmtId="3" fontId="53" fillId="0" borderId="17" xfId="0" applyNumberFormat="1" applyFont="1" applyBorder="1" applyAlignment="1">
      <alignment horizontal="center" vertical="center" wrapText="1"/>
    </xf>
    <xf numFmtId="3" fontId="53" fillId="0" borderId="16" xfId="0" applyNumberFormat="1" applyFont="1" applyBorder="1" applyAlignment="1">
      <alignment horizontal="center" vertical="center" wrapText="1"/>
    </xf>
    <xf numFmtId="49" fontId="54" fillId="0" borderId="7" xfId="0" applyNumberFormat="1" applyFont="1" applyBorder="1" applyAlignment="1">
      <alignment horizontal="center" vertical="center" wrapText="1"/>
    </xf>
    <xf numFmtId="49" fontId="54" fillId="0" borderId="19" xfId="0" applyNumberFormat="1" applyFont="1" applyBorder="1" applyAlignment="1">
      <alignment horizontal="center" vertical="center" wrapText="1"/>
    </xf>
    <xf numFmtId="49" fontId="54" fillId="0" borderId="14"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4" fillId="0" borderId="3" xfId="0" applyFont="1" applyBorder="1"/>
    <xf numFmtId="0" fontId="4" fillId="0" borderId="11" xfId="0" applyFont="1" applyBorder="1"/>
    <xf numFmtId="0" fontId="1" fillId="0" borderId="1" xfId="0" applyFont="1" applyBorder="1" applyAlignment="1">
      <alignment horizontal="center" vertical="center" wrapText="1"/>
    </xf>
    <xf numFmtId="0" fontId="4" fillId="0" borderId="5" xfId="0" applyFont="1" applyBorder="1"/>
    <xf numFmtId="3" fontId="1" fillId="0" borderId="1" xfId="0" applyNumberFormat="1" applyFont="1" applyBorder="1" applyAlignment="1">
      <alignment horizontal="center" vertical="center" wrapText="1"/>
    </xf>
    <xf numFmtId="166" fontId="1" fillId="0" borderId="19" xfId="0" applyNumberFormat="1" applyFont="1" applyBorder="1" applyAlignment="1">
      <alignment horizontal="center" vertical="center" wrapText="1"/>
    </xf>
    <xf numFmtId="0" fontId="4" fillId="0" borderId="18" xfId="0" applyFont="1" applyBorder="1"/>
    <xf numFmtId="49" fontId="1" fillId="0" borderId="12" xfId="0" applyNumberFormat="1" applyFont="1" applyBorder="1" applyAlignment="1">
      <alignment horizontal="center" vertical="center" wrapText="1"/>
    </xf>
    <xf numFmtId="0" fontId="0" fillId="0" borderId="0" xfId="0"/>
    <xf numFmtId="0" fontId="4" fillId="0" borderId="17" xfId="0" applyFont="1" applyBorder="1"/>
    <xf numFmtId="49" fontId="1" fillId="0" borderId="7" xfId="0" applyNumberFormat="1" applyFont="1" applyBorder="1" applyAlignment="1">
      <alignment horizontal="center" vertical="center"/>
    </xf>
    <xf numFmtId="0" fontId="4" fillId="0" borderId="12" xfId="0" applyFont="1" applyBorder="1"/>
    <xf numFmtId="0" fontId="4" fillId="0" borderId="13" xfId="0" applyFont="1" applyBorder="1"/>
    <xf numFmtId="0" fontId="19" fillId="0" borderId="0" xfId="0" applyFont="1" applyAlignment="1">
      <alignment horizontal="center" vertical="center" wrapText="1"/>
    </xf>
    <xf numFmtId="0" fontId="4" fillId="0" borderId="4" xfId="0" applyFont="1" applyBorder="1"/>
    <xf numFmtId="49" fontId="1" fillId="0" borderId="1"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0" fontId="4" fillId="0" borderId="16" xfId="0" applyFont="1" applyBorder="1"/>
    <xf numFmtId="166" fontId="1" fillId="0" borderId="14" xfId="0" applyNumberFormat="1" applyFont="1" applyBorder="1" applyAlignment="1">
      <alignment horizontal="center" vertical="center" wrapText="1"/>
    </xf>
    <xf numFmtId="49" fontId="1" fillId="0" borderId="3" xfId="0" applyNumberFormat="1" applyFont="1" applyBorder="1" applyAlignment="1">
      <alignment horizontal="center" vertical="center"/>
    </xf>
    <xf numFmtId="0" fontId="1" fillId="0" borderId="14" xfId="0" applyFont="1" applyBorder="1" applyAlignment="1">
      <alignment horizontal="center" vertical="center" shrinkToFit="1"/>
    </xf>
    <xf numFmtId="0" fontId="1" fillId="0" borderId="14" xfId="0" applyFont="1" applyBorder="1" applyAlignment="1">
      <alignment horizontal="center" vertical="center"/>
    </xf>
    <xf numFmtId="3" fontId="9" fillId="0" borderId="1" xfId="0" applyNumberFormat="1" applyFont="1" applyBorder="1" applyAlignment="1">
      <alignment horizontal="center" vertical="center" wrapText="1"/>
    </xf>
    <xf numFmtId="0" fontId="1" fillId="0" borderId="0" xfId="0" applyFont="1" applyAlignment="1">
      <alignment horizontal="center" vertical="center" wrapText="1"/>
    </xf>
    <xf numFmtId="3" fontId="3" fillId="0" borderId="0" xfId="0" applyNumberFormat="1" applyFont="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3" fontId="9" fillId="0" borderId="7" xfId="0" applyNumberFormat="1" applyFont="1" applyBorder="1" applyAlignment="1">
      <alignment horizontal="center" vertical="center" wrapText="1"/>
    </xf>
    <xf numFmtId="0" fontId="4" fillId="0" borderId="19" xfId="0" applyFont="1" applyBorder="1"/>
    <xf numFmtId="0" fontId="4" fillId="0" borderId="14" xfId="0" applyFont="1" applyBorder="1"/>
    <xf numFmtId="3" fontId="9" fillId="0" borderId="2" xfId="0" applyNumberFormat="1" applyFont="1" applyBorder="1" applyAlignment="1">
      <alignment horizontal="center" vertical="center" wrapText="1"/>
    </xf>
    <xf numFmtId="3" fontId="22" fillId="0" borderId="17" xfId="0" applyNumberFormat="1" applyFont="1" applyBorder="1" applyAlignment="1">
      <alignment horizontal="right" vertical="center"/>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26" fillId="0" borderId="0" xfId="0" applyFont="1" applyAlignment="1">
      <alignment horizontal="center" vertical="center" wrapText="1"/>
    </xf>
    <xf numFmtId="0" fontId="15" fillId="0" borderId="17" xfId="0" applyFont="1" applyBorder="1" applyAlignment="1">
      <alignment horizontal="center"/>
    </xf>
    <xf numFmtId="0" fontId="1" fillId="0" borderId="0" xfId="0" applyFont="1" applyAlignment="1">
      <alignment horizontal="center"/>
    </xf>
    <xf numFmtId="0" fontId="3"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7" xfId="0" applyFont="1" applyBorder="1" applyAlignment="1">
      <alignment horizontal="center" wrapText="1"/>
    </xf>
    <xf numFmtId="0" fontId="1" fillId="0" borderId="1" xfId="0" applyFont="1" applyBorder="1" applyAlignment="1">
      <alignment horizontal="center" vertical="center"/>
    </xf>
    <xf numFmtId="0" fontId="7" fillId="0" borderId="2"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7"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04C55-87D7-4B35-B5A5-1C55B0168AEE}">
  <dimension ref="A1:V216"/>
  <sheetViews>
    <sheetView zoomScaleNormal="100" workbookViewId="0">
      <selection activeCell="Q12" sqref="Q12"/>
    </sheetView>
  </sheetViews>
  <sheetFormatPr defaultColWidth="11.25" defaultRowHeight="15.75" x14ac:dyDescent="0.25"/>
  <cols>
    <col min="1" max="1" width="4.125" style="360" customWidth="1"/>
    <col min="2" max="2" width="21.625" style="360" customWidth="1"/>
    <col min="3" max="3" width="6.875" style="360" customWidth="1"/>
    <col min="4" max="4" width="7.125" style="360" customWidth="1"/>
    <col min="5" max="6" width="6.75" style="360" customWidth="1"/>
    <col min="7" max="7" width="6.25" style="360" customWidth="1"/>
    <col min="8" max="8" width="6.5" style="360" customWidth="1"/>
    <col min="9" max="10" width="6.375" style="360" customWidth="1"/>
    <col min="11" max="11" width="5.125" style="360" customWidth="1"/>
    <col min="12" max="13" width="6.5" style="360" customWidth="1"/>
    <col min="14" max="14" width="8" style="360" customWidth="1"/>
    <col min="15" max="15" width="6" style="360" customWidth="1"/>
    <col min="16" max="16" width="6.125" style="360" customWidth="1"/>
    <col min="17" max="17" width="6.75" style="360" customWidth="1"/>
    <col min="18" max="19" width="6.375" style="360" customWidth="1"/>
    <col min="20" max="20" width="7.125" style="360" customWidth="1"/>
    <col min="21" max="21" width="6.25" style="383" customWidth="1"/>
    <col min="22" max="16384" width="11.25" style="360"/>
  </cols>
  <sheetData>
    <row r="1" spans="1:22" x14ac:dyDescent="0.25">
      <c r="A1" s="520" t="s">
        <v>945</v>
      </c>
      <c r="B1" s="521"/>
      <c r="C1" s="521"/>
      <c r="D1" s="521"/>
      <c r="E1" s="521"/>
      <c r="F1" s="522"/>
      <c r="G1" s="521"/>
      <c r="H1" s="521"/>
      <c r="I1" s="521"/>
      <c r="J1" s="522"/>
      <c r="K1" s="521"/>
      <c r="L1" s="521"/>
      <c r="M1" s="521"/>
      <c r="N1" s="521"/>
      <c r="O1" s="522"/>
      <c r="P1" s="521"/>
      <c r="Q1" s="521"/>
      <c r="R1" s="521"/>
      <c r="S1" s="522"/>
      <c r="T1" s="521"/>
      <c r="U1" s="522"/>
    </row>
    <row r="2" spans="1:22" x14ac:dyDescent="0.25">
      <c r="A2" s="523" t="s">
        <v>1066</v>
      </c>
      <c r="B2" s="524"/>
      <c r="C2" s="524"/>
      <c r="D2" s="524"/>
      <c r="E2" s="524"/>
      <c r="F2" s="524"/>
      <c r="G2" s="524"/>
      <c r="H2" s="524"/>
      <c r="I2" s="524"/>
      <c r="J2" s="524"/>
      <c r="K2" s="524"/>
      <c r="L2" s="524"/>
      <c r="M2" s="524"/>
      <c r="N2" s="524"/>
      <c r="O2" s="524"/>
      <c r="P2" s="524"/>
      <c r="Q2" s="524"/>
      <c r="R2" s="524"/>
      <c r="S2" s="524"/>
      <c r="T2" s="524"/>
      <c r="U2" s="524"/>
    </row>
    <row r="3" spans="1:22" x14ac:dyDescent="0.25">
      <c r="A3" s="525" t="s">
        <v>1078</v>
      </c>
      <c r="B3" s="524"/>
      <c r="C3" s="524"/>
      <c r="D3" s="524"/>
      <c r="E3" s="524"/>
      <c r="F3" s="524"/>
      <c r="G3" s="524"/>
      <c r="H3" s="524"/>
      <c r="I3" s="524"/>
      <c r="J3" s="524"/>
      <c r="K3" s="524"/>
      <c r="L3" s="524"/>
      <c r="M3" s="524"/>
      <c r="N3" s="524"/>
      <c r="O3" s="524"/>
      <c r="P3" s="524"/>
      <c r="Q3" s="524"/>
      <c r="R3" s="524"/>
      <c r="S3" s="524"/>
      <c r="T3" s="524"/>
      <c r="U3" s="524"/>
    </row>
    <row r="4" spans="1:22" ht="15.75" customHeight="1" x14ac:dyDescent="0.25">
      <c r="A4" s="361" t="s">
        <v>1054</v>
      </c>
      <c r="S4" s="526" t="s">
        <v>1055</v>
      </c>
      <c r="T4" s="526"/>
      <c r="U4" s="526"/>
    </row>
    <row r="5" spans="1:22" x14ac:dyDescent="0.25">
      <c r="A5" s="527" t="s">
        <v>47</v>
      </c>
      <c r="B5" s="530" t="s">
        <v>48</v>
      </c>
      <c r="C5" s="531"/>
      <c r="D5" s="531"/>
      <c r="E5" s="531"/>
      <c r="F5" s="531"/>
      <c r="G5" s="531"/>
      <c r="H5" s="531"/>
      <c r="I5" s="531"/>
      <c r="J5" s="531"/>
      <c r="K5" s="532"/>
      <c r="L5" s="531"/>
      <c r="M5" s="531"/>
      <c r="N5" s="531"/>
      <c r="O5" s="531"/>
      <c r="P5" s="531"/>
      <c r="Q5" s="531"/>
      <c r="R5" s="531"/>
      <c r="S5" s="531"/>
      <c r="T5" s="531"/>
      <c r="U5" s="527" t="s">
        <v>49</v>
      </c>
    </row>
    <row r="6" spans="1:22" x14ac:dyDescent="0.25">
      <c r="A6" s="528"/>
      <c r="B6" s="528"/>
      <c r="C6" s="535" t="s">
        <v>1057</v>
      </c>
      <c r="D6" s="531"/>
      <c r="E6" s="531"/>
      <c r="F6" s="531"/>
      <c r="G6" s="531"/>
      <c r="H6" s="531"/>
      <c r="I6" s="531"/>
      <c r="J6" s="531"/>
      <c r="K6" s="532"/>
      <c r="L6" s="536" t="s">
        <v>1048</v>
      </c>
      <c r="M6" s="537"/>
      <c r="N6" s="537"/>
      <c r="O6" s="537"/>
      <c r="P6" s="537"/>
      <c r="Q6" s="537"/>
      <c r="R6" s="537"/>
      <c r="S6" s="537"/>
      <c r="T6" s="537"/>
      <c r="U6" s="533"/>
    </row>
    <row r="7" spans="1:22" x14ac:dyDescent="0.25">
      <c r="A7" s="528"/>
      <c r="B7" s="528"/>
      <c r="C7" s="538" t="s">
        <v>51</v>
      </c>
      <c r="D7" s="539" t="s">
        <v>52</v>
      </c>
      <c r="E7" s="537"/>
      <c r="F7" s="537"/>
      <c r="G7" s="540"/>
      <c r="H7" s="541" t="s">
        <v>53</v>
      </c>
      <c r="I7" s="531"/>
      <c r="J7" s="531"/>
      <c r="K7" s="532"/>
      <c r="L7" s="536" t="s">
        <v>51</v>
      </c>
      <c r="M7" s="543" t="s">
        <v>52</v>
      </c>
      <c r="N7" s="531"/>
      <c r="O7" s="531"/>
      <c r="P7" s="532"/>
      <c r="Q7" s="543" t="s">
        <v>53</v>
      </c>
      <c r="R7" s="531"/>
      <c r="S7" s="531"/>
      <c r="T7" s="532"/>
      <c r="U7" s="533"/>
    </row>
    <row r="8" spans="1:22" ht="38.25" x14ac:dyDescent="0.25">
      <c r="A8" s="529"/>
      <c r="B8" s="529"/>
      <c r="C8" s="529"/>
      <c r="D8" s="363" t="s">
        <v>54</v>
      </c>
      <c r="E8" s="364" t="s">
        <v>55</v>
      </c>
      <c r="F8" s="364" t="s">
        <v>1047</v>
      </c>
      <c r="G8" s="364" t="s">
        <v>11</v>
      </c>
      <c r="H8" s="363" t="s">
        <v>54</v>
      </c>
      <c r="I8" s="364" t="s">
        <v>55</v>
      </c>
      <c r="J8" s="364" t="s">
        <v>1047</v>
      </c>
      <c r="K8" s="364" t="s">
        <v>11</v>
      </c>
      <c r="L8" s="542"/>
      <c r="M8" s="363" t="s">
        <v>54</v>
      </c>
      <c r="N8" s="364" t="s">
        <v>55</v>
      </c>
      <c r="O8" s="364" t="s">
        <v>1047</v>
      </c>
      <c r="P8" s="364" t="s">
        <v>11</v>
      </c>
      <c r="Q8" s="363" t="s">
        <v>54</v>
      </c>
      <c r="R8" s="364" t="s">
        <v>55</v>
      </c>
      <c r="S8" s="364" t="s">
        <v>1047</v>
      </c>
      <c r="T8" s="364" t="s">
        <v>11</v>
      </c>
      <c r="U8" s="534"/>
    </row>
    <row r="9" spans="1:22" x14ac:dyDescent="0.25">
      <c r="A9" s="474"/>
      <c r="B9" s="475" t="s">
        <v>1068</v>
      </c>
      <c r="C9" s="476">
        <f>C10+C11+C12+C13+C14+C16+C15</f>
        <v>402210</v>
      </c>
      <c r="D9" s="476">
        <f>D10+D11+D12+D13+D14+D16+D15</f>
        <v>318086</v>
      </c>
      <c r="E9" s="476">
        <f t="shared" ref="E9:T9" si="0">E10+E11+E12+E13+E14+E16+E15</f>
        <v>289397</v>
      </c>
      <c r="F9" s="476">
        <f t="shared" si="0"/>
        <v>20215</v>
      </c>
      <c r="G9" s="476">
        <f t="shared" si="0"/>
        <v>8474</v>
      </c>
      <c r="H9" s="476">
        <f t="shared" si="0"/>
        <v>84124</v>
      </c>
      <c r="I9" s="476">
        <f t="shared" si="0"/>
        <v>76245</v>
      </c>
      <c r="J9" s="476">
        <f t="shared" si="0"/>
        <v>5380</v>
      </c>
      <c r="K9" s="476">
        <f t="shared" si="0"/>
        <v>2499</v>
      </c>
      <c r="L9" s="476">
        <f>L10+L11+L12+L13+L14+L16+L15</f>
        <v>283203.96176400001</v>
      </c>
      <c r="M9" s="476">
        <f t="shared" si="0"/>
        <v>244506</v>
      </c>
      <c r="N9" s="476">
        <f t="shared" si="0"/>
        <v>233312</v>
      </c>
      <c r="O9" s="476">
        <f t="shared" si="0"/>
        <v>7834</v>
      </c>
      <c r="P9" s="476">
        <f t="shared" si="0"/>
        <v>3360</v>
      </c>
      <c r="Q9" s="476">
        <f>Q10+Q11+Q12+Q13+Q14+Q16+Q15</f>
        <v>38697.961763999992</v>
      </c>
      <c r="R9" s="476">
        <f t="shared" si="0"/>
        <v>35559.852334999996</v>
      </c>
      <c r="S9" s="476">
        <f t="shared" si="0"/>
        <v>2367</v>
      </c>
      <c r="T9" s="476">
        <f t="shared" si="0"/>
        <v>771.10942899999998</v>
      </c>
      <c r="U9" s="479">
        <f>L9/C9</f>
        <v>0.70411964338032373</v>
      </c>
      <c r="V9" s="369" t="e">
        <f>C9-#REF!</f>
        <v>#REF!</v>
      </c>
    </row>
    <row r="10" spans="1:22" ht="36" x14ac:dyDescent="0.25">
      <c r="A10" s="384">
        <v>1</v>
      </c>
      <c r="B10" s="385" t="s">
        <v>69</v>
      </c>
      <c r="C10" s="386">
        <f>D10+H10</f>
        <v>361857</v>
      </c>
      <c r="D10" s="386">
        <f>'nam 2022'!D25+'nam 2023'!D25+'nam 2024'!D25+'nam 2025'!D14</f>
        <v>317676</v>
      </c>
      <c r="E10" s="386">
        <f>'nam 2022'!E25+'nam 2023'!E25+'nam 2024'!E25+'nam 2025'!E14</f>
        <v>289024</v>
      </c>
      <c r="F10" s="386">
        <f>'nam 2022'!F25+'nam 2023'!F25+'nam 2024'!F25+'nam 2025'!F14</f>
        <v>20189</v>
      </c>
      <c r="G10" s="386">
        <f>'nam 2022'!G25+'nam 2023'!G25+'nam 2024'!G25+'nam 2025'!G14</f>
        <v>8463</v>
      </c>
      <c r="H10" s="386">
        <f>'nam 2022'!H25+'nam 2023'!H25+'nam 2024'!H25+'nam 2025'!H14</f>
        <v>44181</v>
      </c>
      <c r="I10" s="386">
        <f>'nam 2022'!I25+'nam 2023'!I25+'nam 2024'!I25+'nam 2025'!I14</f>
        <v>41826</v>
      </c>
      <c r="J10" s="386">
        <f>'nam 2022'!J25+'nam 2023'!J25+'nam 2024'!J25+'nam 2025'!J14</f>
        <v>1668</v>
      </c>
      <c r="K10" s="386">
        <f>'nam 2022'!K25+'nam 2023'!K25+'nam 2024'!K25+'nam 2025'!K14</f>
        <v>687</v>
      </c>
      <c r="L10" s="386">
        <f>'nam 2022'!L25+'nam 2023'!L25+'nam 2024'!L25+'nam 2025'!L14</f>
        <v>263944.54830200004</v>
      </c>
      <c r="M10" s="386">
        <f>'nam 2022'!M25+'nam 2023'!M25+'nam 2024'!M25+'nam 2025'!M14</f>
        <v>244506</v>
      </c>
      <c r="N10" s="386">
        <f>'nam 2022'!N25+'nam 2023'!N25+'nam 2024'!N25+'nam 2025'!N14</f>
        <v>233312</v>
      </c>
      <c r="O10" s="386">
        <f>'nam 2022'!O25+'nam 2023'!O25+'nam 2024'!O25+'nam 2025'!O14</f>
        <v>7834</v>
      </c>
      <c r="P10" s="386">
        <f>'nam 2022'!P25+'nam 2023'!P25+'nam 2024'!P25+'nam 2025'!P14</f>
        <v>3360</v>
      </c>
      <c r="Q10" s="386">
        <f>'nam 2022'!Q25+'nam 2023'!Q25+'nam 2024'!Q25+'nam 2025'!Q14</f>
        <v>19438.548301999999</v>
      </c>
      <c r="R10" s="386">
        <f>'nam 2022'!R25+'nam 2023'!R25+'nam 2024'!R25+'nam 2025'!R14</f>
        <v>18409.888301999999</v>
      </c>
      <c r="S10" s="386">
        <f>'nam 2022'!S25+'nam 2023'!S25+'nam 2024'!S25+'nam 2025'!S14</f>
        <v>819.5</v>
      </c>
      <c r="T10" s="386">
        <f>'nam 2022'!T25+'nam 2023'!T25+'nam 2024'!T25+'nam 2025'!T14</f>
        <v>209.16</v>
      </c>
      <c r="U10" s="480">
        <f t="shared" ref="U10" si="1">L10/C10</f>
        <v>0.72941672622610598</v>
      </c>
    </row>
    <row r="11" spans="1:22" s="371" customFormat="1" ht="24" x14ac:dyDescent="0.25">
      <c r="A11" s="384">
        <v>2</v>
      </c>
      <c r="B11" s="387" t="s">
        <v>158</v>
      </c>
      <c r="C11" s="386">
        <f t="shared" ref="C11:C16" si="2">D11+H11</f>
        <v>13675</v>
      </c>
      <c r="D11" s="386">
        <f>'nam 2022'!D61+'nam 2023'!D103+'nam 2024'!D97</f>
        <v>0</v>
      </c>
      <c r="E11" s="386">
        <f>'nam 2022'!E61+'nam 2023'!E103+'nam 2024'!E97</f>
        <v>0</v>
      </c>
      <c r="F11" s="386">
        <f>'nam 2022'!F61+'nam 2023'!F103+'nam 2024'!F97</f>
        <v>0</v>
      </c>
      <c r="G11" s="386">
        <f>'nam 2022'!G61+'nam 2023'!G103+'nam 2024'!G97</f>
        <v>0</v>
      </c>
      <c r="H11" s="386">
        <f>'nam 2022'!H61+'nam 2023'!H103+'nam 2024'!H97</f>
        <v>13675</v>
      </c>
      <c r="I11" s="386">
        <f>'nam 2022'!I61+'nam 2023'!I103+'nam 2024'!I97</f>
        <v>12432</v>
      </c>
      <c r="J11" s="386">
        <f>'nam 2022'!J61+'nam 2023'!J103+'nam 2024'!J97</f>
        <v>870</v>
      </c>
      <c r="K11" s="386">
        <f>'nam 2022'!K61+'nam 2023'!K103+'nam 2024'!K97</f>
        <v>373</v>
      </c>
      <c r="L11" s="386">
        <f>'nam 2022'!L61+'nam 2023'!L103+'nam 2024'!L97</f>
        <v>9635.2460009999995</v>
      </c>
      <c r="M11" s="386">
        <f>'nam 2022'!M61+'nam 2023'!M103+'nam 2024'!M97</f>
        <v>0</v>
      </c>
      <c r="N11" s="386">
        <f>'nam 2022'!N61+'nam 2023'!N103+'nam 2024'!N97</f>
        <v>0</v>
      </c>
      <c r="O11" s="386">
        <f>'nam 2022'!O61+'nam 2023'!O103+'nam 2024'!O97</f>
        <v>0</v>
      </c>
      <c r="P11" s="386">
        <f>'nam 2022'!P61+'nam 2023'!P103+'nam 2024'!P97</f>
        <v>0</v>
      </c>
      <c r="Q11" s="386">
        <f>'nam 2022'!Q61+'nam 2023'!Q103+'nam 2024'!Q97</f>
        <v>9635.2460009999995</v>
      </c>
      <c r="R11" s="386">
        <f>'nam 2022'!R61+'nam 2023'!R103+'nam 2024'!R97</f>
        <v>9085.2989999999991</v>
      </c>
      <c r="S11" s="386">
        <f>'nam 2022'!S61+'nam 2023'!S103+'nam 2024'!S97</f>
        <v>339.5</v>
      </c>
      <c r="T11" s="386">
        <f>'nam 2022'!T61+'nam 2023'!T103+'nam 2024'!T97</f>
        <v>210.447001</v>
      </c>
      <c r="U11" s="480">
        <f t="shared" ref="U11:U13" si="3">L11/C11</f>
        <v>0.70458837301645338</v>
      </c>
    </row>
    <row r="12" spans="1:22" s="371" customFormat="1" ht="24" x14ac:dyDescent="0.25">
      <c r="A12" s="388" t="s">
        <v>1058</v>
      </c>
      <c r="B12" s="387" t="s">
        <v>171</v>
      </c>
      <c r="C12" s="386">
        <f t="shared" si="2"/>
        <v>5685</v>
      </c>
      <c r="D12" s="386">
        <f>'nam 2022'!D71+'nam 2023'!D117+'nam 2024'!D110</f>
        <v>0</v>
      </c>
      <c r="E12" s="386">
        <f>'nam 2022'!E71+'nam 2023'!E117+'nam 2024'!E110</f>
        <v>0</v>
      </c>
      <c r="F12" s="386">
        <f>'nam 2022'!F71+'nam 2023'!F117+'nam 2024'!F110</f>
        <v>0</v>
      </c>
      <c r="G12" s="386">
        <f>'nam 2022'!G71+'nam 2023'!G117+'nam 2024'!G110</f>
        <v>0</v>
      </c>
      <c r="H12" s="386">
        <f>'nam 2022'!H71+'nam 2023'!H117+'nam 2024'!H110</f>
        <v>5685</v>
      </c>
      <c r="I12" s="386">
        <f>'nam 2022'!I71+'nam 2023'!I117+'nam 2024'!I110</f>
        <v>5167</v>
      </c>
      <c r="J12" s="386">
        <f>'nam 2022'!J71+'nam 2023'!J117+'nam 2024'!J110</f>
        <v>362</v>
      </c>
      <c r="K12" s="386">
        <f>'nam 2022'!K71+'nam 2023'!K117+'nam 2024'!K110</f>
        <v>156</v>
      </c>
      <c r="L12" s="386">
        <f>'nam 2022'!L71+'nam 2023'!L117+'nam 2024'!L110</f>
        <v>3661.5024279999998</v>
      </c>
      <c r="M12" s="386">
        <f>'nam 2022'!M71+'nam 2023'!M117+'nam 2024'!M110</f>
        <v>0</v>
      </c>
      <c r="N12" s="386">
        <f>'nam 2022'!N71+'nam 2023'!N117+'nam 2024'!N110</f>
        <v>0</v>
      </c>
      <c r="O12" s="386">
        <f>'nam 2022'!O71+'nam 2023'!O117+'nam 2024'!O110</f>
        <v>0</v>
      </c>
      <c r="P12" s="386">
        <f>'nam 2022'!P71+'nam 2023'!P117+'nam 2024'!P110</f>
        <v>0</v>
      </c>
      <c r="Q12" s="386">
        <f>'nam 2022'!Q71+'nam 2023'!Q117+'nam 2024'!Q110</f>
        <v>3661.5024279999998</v>
      </c>
      <c r="R12" s="386">
        <f>'nam 2022'!R71+'nam 2023'!R117+'nam 2024'!R110</f>
        <v>3475</v>
      </c>
      <c r="S12" s="386">
        <f>'nam 2022'!S71+'nam 2023'!S117+'nam 2024'!S110</f>
        <v>62</v>
      </c>
      <c r="T12" s="386">
        <f>'nam 2022'!T71+'nam 2023'!T117+'nam 2024'!T110</f>
        <v>124.50242799999999</v>
      </c>
      <c r="U12" s="480">
        <f t="shared" si="3"/>
        <v>0.64406375162708884</v>
      </c>
    </row>
    <row r="13" spans="1:22" s="371" customFormat="1" ht="24" x14ac:dyDescent="0.25">
      <c r="A13" s="384">
        <v>4</v>
      </c>
      <c r="B13" s="387" t="s">
        <v>182</v>
      </c>
      <c r="C13" s="386">
        <f t="shared" si="2"/>
        <v>3160</v>
      </c>
      <c r="D13" s="386">
        <f>'nam 2022'!D83+'nam 2023'!D133+'nam 2024'!D126+'nam 2025'!D46</f>
        <v>410</v>
      </c>
      <c r="E13" s="386">
        <f>'nam 2022'!E83+'nam 2023'!E133+'nam 2024'!E126+'nam 2025'!E46</f>
        <v>373</v>
      </c>
      <c r="F13" s="386">
        <f>'nam 2022'!F83+'nam 2023'!F133+'nam 2024'!F126+'nam 2025'!F46</f>
        <v>26</v>
      </c>
      <c r="G13" s="386">
        <f>'nam 2022'!G83+'nam 2023'!G133+'nam 2024'!G126+'nam 2025'!G46</f>
        <v>11</v>
      </c>
      <c r="H13" s="386">
        <f>'nam 2022'!H83+'nam 2023'!H133+'nam 2024'!H126+'nam 2025'!H46</f>
        <v>2750</v>
      </c>
      <c r="I13" s="386">
        <f>'nam 2022'!I83+'nam 2023'!I133+'nam 2024'!I126+'nam 2025'!I46</f>
        <v>2368</v>
      </c>
      <c r="J13" s="386">
        <f>'nam 2022'!J83+'nam 2023'!J133+'nam 2024'!J126+'nam 2025'!J46</f>
        <v>126</v>
      </c>
      <c r="K13" s="386">
        <f>'nam 2022'!K83+'nam 2023'!K133+'nam 2024'!K126+'nam 2025'!K46</f>
        <v>256</v>
      </c>
      <c r="L13" s="386">
        <f>'nam 2022'!L83+'nam 2023'!L133+'nam 2024'!L126+'nam 2025'!L46</f>
        <v>1333</v>
      </c>
      <c r="M13" s="386">
        <f>'nam 2022'!M83+'nam 2023'!M133+'nam 2024'!M126+'nam 2025'!M46</f>
        <v>0</v>
      </c>
      <c r="N13" s="386">
        <f>'nam 2022'!N83+'nam 2023'!N133+'nam 2024'!N126+'nam 2025'!N46</f>
        <v>0</v>
      </c>
      <c r="O13" s="386">
        <f>'nam 2022'!O83+'nam 2023'!O133+'nam 2024'!O126+'nam 2025'!O46</f>
        <v>0</v>
      </c>
      <c r="P13" s="386">
        <f>'nam 2022'!P83+'nam 2023'!P133+'nam 2024'!P126+'nam 2025'!P46</f>
        <v>0</v>
      </c>
      <c r="Q13" s="386">
        <f>'nam 2022'!Q83+'nam 2023'!Q133+'nam 2024'!Q126+'nam 2025'!Q46</f>
        <v>1333</v>
      </c>
      <c r="R13" s="386">
        <f>'nam 2022'!R83+'nam 2023'!R133+'nam 2024'!R126+'nam 2025'!R46</f>
        <v>1276</v>
      </c>
      <c r="S13" s="386">
        <f>'nam 2022'!S83+'nam 2023'!S133+'nam 2024'!S126+'nam 2025'!S46</f>
        <v>47</v>
      </c>
      <c r="T13" s="386">
        <f>'nam 2022'!T83+'nam 2023'!T133+'nam 2024'!T126+'nam 2025'!T46</f>
        <v>10</v>
      </c>
      <c r="U13" s="480">
        <f t="shared" si="3"/>
        <v>0.42183544303797471</v>
      </c>
    </row>
    <row r="14" spans="1:22" s="371" customFormat="1" ht="36" x14ac:dyDescent="0.25">
      <c r="A14" s="388" t="s">
        <v>1059</v>
      </c>
      <c r="B14" s="387" t="s">
        <v>194</v>
      </c>
      <c r="C14" s="386">
        <f t="shared" si="2"/>
        <v>16045</v>
      </c>
      <c r="D14" s="386">
        <f>'nam 2023'!D152+'nam 2024'!D139</f>
        <v>0</v>
      </c>
      <c r="E14" s="386">
        <f>'nam 2023'!E152+'nam 2024'!E139</f>
        <v>0</v>
      </c>
      <c r="F14" s="386">
        <f>'nam 2023'!F152+'nam 2024'!F139</f>
        <v>0</v>
      </c>
      <c r="G14" s="386">
        <f>'nam 2023'!G152+'nam 2024'!G139</f>
        <v>0</v>
      </c>
      <c r="H14" s="386">
        <f>'nam 2023'!H152+'nam 2024'!H139</f>
        <v>16045</v>
      </c>
      <c r="I14" s="386">
        <f>'nam 2023'!I152+'nam 2024'!I139</f>
        <v>12786</v>
      </c>
      <c r="J14" s="386">
        <f>'nam 2023'!J152+'nam 2024'!J139</f>
        <v>2281</v>
      </c>
      <c r="K14" s="386">
        <f>'nam 2023'!K152+'nam 2024'!K139</f>
        <v>978</v>
      </c>
      <c r="L14" s="386">
        <f>'nam 2023'!L152+'nam 2024'!L139</f>
        <v>3707</v>
      </c>
      <c r="M14" s="386">
        <f>'nam 2023'!M152+'nam 2024'!M139</f>
        <v>0</v>
      </c>
      <c r="N14" s="386">
        <f>'nam 2023'!N152+'nam 2024'!N139</f>
        <v>0</v>
      </c>
      <c r="O14" s="386">
        <f>'nam 2023'!O152+'nam 2024'!O139</f>
        <v>0</v>
      </c>
      <c r="P14" s="386">
        <f>'nam 2023'!P152+'nam 2024'!P139</f>
        <v>0</v>
      </c>
      <c r="Q14" s="386">
        <f>'nam 2023'!Q152+'nam 2024'!Q139</f>
        <v>3707</v>
      </c>
      <c r="R14" s="386">
        <f>'nam 2023'!R152+'nam 2024'!R139</f>
        <v>2394</v>
      </c>
      <c r="S14" s="386">
        <f>'nam 2023'!S152+'nam 2024'!S139</f>
        <v>1096</v>
      </c>
      <c r="T14" s="386">
        <f>'nam 2023'!T152+'nam 2024'!T139</f>
        <v>217</v>
      </c>
      <c r="U14" s="480">
        <f t="shared" ref="U14:U31" si="4">L14/C14</f>
        <v>0.23103770645060767</v>
      </c>
    </row>
    <row r="15" spans="1:22" s="371" customFormat="1" ht="24" x14ac:dyDescent="0.25">
      <c r="A15" s="388" t="s">
        <v>1060</v>
      </c>
      <c r="B15" s="387" t="s">
        <v>203</v>
      </c>
      <c r="C15" s="386">
        <f t="shared" si="2"/>
        <v>218</v>
      </c>
      <c r="D15" s="386">
        <f>'nam 2023'!D161+'nam 2024'!D149</f>
        <v>0</v>
      </c>
      <c r="E15" s="386">
        <f>'nam 2023'!E161+'nam 2024'!E149</f>
        <v>0</v>
      </c>
      <c r="F15" s="386">
        <f>'nam 2023'!F161+'nam 2024'!F149</f>
        <v>0</v>
      </c>
      <c r="G15" s="386">
        <f>'nam 2023'!G161+'nam 2024'!G149</f>
        <v>0</v>
      </c>
      <c r="H15" s="386">
        <f>'nam 2023'!H161+'nam 2024'!H149</f>
        <v>218</v>
      </c>
      <c r="I15" s="386">
        <f>'nam 2023'!I161+'nam 2024'!I149</f>
        <v>198</v>
      </c>
      <c r="J15" s="386">
        <f>'nam 2023'!J161+'nam 2024'!J149</f>
        <v>14</v>
      </c>
      <c r="K15" s="386">
        <f>'nam 2023'!K161+'nam 2024'!K149</f>
        <v>6</v>
      </c>
      <c r="L15" s="386">
        <f>'nam 2023'!L161+'nam 2024'!L149</f>
        <v>201</v>
      </c>
      <c r="M15" s="386">
        <f>'nam 2023'!M161+'nam 2024'!M149</f>
        <v>0</v>
      </c>
      <c r="N15" s="386">
        <f>'nam 2023'!N161+'nam 2024'!N149</f>
        <v>0</v>
      </c>
      <c r="O15" s="386">
        <f>'nam 2023'!O161+'nam 2024'!O149</f>
        <v>0</v>
      </c>
      <c r="P15" s="386">
        <f>'nam 2023'!P161+'nam 2024'!P149</f>
        <v>0</v>
      </c>
      <c r="Q15" s="386">
        <f>'nam 2023'!Q161+'nam 2024'!Q149</f>
        <v>201</v>
      </c>
      <c r="R15" s="386">
        <f>'nam 2023'!R161+'nam 2024'!R149</f>
        <v>198</v>
      </c>
      <c r="S15" s="386">
        <f>'nam 2023'!S161+'nam 2024'!S149</f>
        <v>3</v>
      </c>
      <c r="T15" s="386">
        <f>'nam 2023'!T161+'nam 2024'!T149</f>
        <v>0</v>
      </c>
      <c r="U15" s="480">
        <f t="shared" si="4"/>
        <v>0.92201834862385323</v>
      </c>
    </row>
    <row r="16" spans="1:22" s="371" customFormat="1" ht="24" x14ac:dyDescent="0.25">
      <c r="A16" s="462" t="s">
        <v>1061</v>
      </c>
      <c r="B16" s="463" t="s">
        <v>205</v>
      </c>
      <c r="C16" s="464">
        <f t="shared" si="2"/>
        <v>1570</v>
      </c>
      <c r="D16" s="464">
        <f>'nam 2022'!D98+'nam 2023'!D163+'nam 2024'!D150</f>
        <v>0</v>
      </c>
      <c r="E16" s="464">
        <f>'nam 2022'!E98+'nam 2023'!E163+'nam 2024'!E150</f>
        <v>0</v>
      </c>
      <c r="F16" s="464">
        <f>'nam 2022'!F98+'nam 2023'!F163+'nam 2024'!F150</f>
        <v>0</v>
      </c>
      <c r="G16" s="464">
        <f>'nam 2022'!G98+'nam 2023'!G163+'nam 2024'!G150</f>
        <v>0</v>
      </c>
      <c r="H16" s="464">
        <f>'nam 2022'!H98+'nam 2023'!H163+'nam 2024'!H150</f>
        <v>1570</v>
      </c>
      <c r="I16" s="464">
        <f>'nam 2022'!I98+'nam 2023'!I163+'nam 2024'!I150</f>
        <v>1468</v>
      </c>
      <c r="J16" s="464">
        <f>'nam 2022'!J98+'nam 2023'!J163+'nam 2024'!J150</f>
        <v>59</v>
      </c>
      <c r="K16" s="464">
        <f>'nam 2022'!K98+'nam 2023'!K163+'nam 2024'!K150</f>
        <v>43</v>
      </c>
      <c r="L16" s="464">
        <f>'nam 2022'!L98+'nam 2023'!L163+'nam 2024'!L150</f>
        <v>721.66503299999999</v>
      </c>
      <c r="M16" s="464">
        <f>'nam 2022'!M98+'nam 2023'!M163+'nam 2024'!M150</f>
        <v>0</v>
      </c>
      <c r="N16" s="464">
        <f>'nam 2022'!N98+'nam 2023'!N163+'nam 2024'!N150</f>
        <v>0</v>
      </c>
      <c r="O16" s="464">
        <f>'nam 2022'!O98+'nam 2023'!O163+'nam 2024'!O150</f>
        <v>0</v>
      </c>
      <c r="P16" s="464">
        <f>'nam 2022'!P98+'nam 2023'!P163+'nam 2024'!P150</f>
        <v>0</v>
      </c>
      <c r="Q16" s="464">
        <f>'nam 2022'!Q98+'nam 2023'!Q163+'nam 2024'!Q150</f>
        <v>721.66503299999999</v>
      </c>
      <c r="R16" s="464">
        <f>'nam 2022'!R98+'nam 2023'!R163+'nam 2024'!R150</f>
        <v>721.66503299999999</v>
      </c>
      <c r="S16" s="464">
        <f>'nam 2022'!S98+'nam 2023'!S163+'nam 2024'!S150</f>
        <v>0</v>
      </c>
      <c r="T16" s="464">
        <f>'nam 2022'!T98+'nam 2023'!T163+'nam 2024'!T150</f>
        <v>0</v>
      </c>
      <c r="U16" s="481">
        <f t="shared" si="4"/>
        <v>0.45965925668789809</v>
      </c>
    </row>
    <row r="17" spans="1:21" s="371" customFormat="1" x14ac:dyDescent="0.25">
      <c r="A17" s="471"/>
      <c r="B17" s="472" t="s">
        <v>1067</v>
      </c>
      <c r="C17" s="473">
        <f>SUM(C18:C31)</f>
        <v>402210</v>
      </c>
      <c r="D17" s="473">
        <f t="shared" ref="D17:T17" si="5">SUM(D18:D31)</f>
        <v>318086</v>
      </c>
      <c r="E17" s="473">
        <f t="shared" si="5"/>
        <v>289397</v>
      </c>
      <c r="F17" s="473">
        <f t="shared" si="5"/>
        <v>20215</v>
      </c>
      <c r="G17" s="473">
        <f t="shared" si="5"/>
        <v>8474</v>
      </c>
      <c r="H17" s="473">
        <f t="shared" si="5"/>
        <v>84124</v>
      </c>
      <c r="I17" s="473">
        <f t="shared" si="5"/>
        <v>76245</v>
      </c>
      <c r="J17" s="473">
        <f t="shared" si="5"/>
        <v>5380</v>
      </c>
      <c r="K17" s="473">
        <f t="shared" si="5"/>
        <v>2499</v>
      </c>
      <c r="L17" s="473">
        <f t="shared" si="5"/>
        <v>283203.96176400001</v>
      </c>
      <c r="M17" s="473">
        <f t="shared" si="5"/>
        <v>244506</v>
      </c>
      <c r="N17" s="473">
        <f t="shared" si="5"/>
        <v>233312</v>
      </c>
      <c r="O17" s="473">
        <f t="shared" si="5"/>
        <v>7834</v>
      </c>
      <c r="P17" s="473">
        <f t="shared" si="5"/>
        <v>3360</v>
      </c>
      <c r="Q17" s="473">
        <f t="shared" si="5"/>
        <v>38697.961764</v>
      </c>
      <c r="R17" s="473">
        <f t="shared" si="5"/>
        <v>35559.852335000003</v>
      </c>
      <c r="S17" s="473">
        <f t="shared" si="5"/>
        <v>2367</v>
      </c>
      <c r="T17" s="473">
        <f t="shared" si="5"/>
        <v>771.10942899999998</v>
      </c>
      <c r="U17" s="477">
        <f t="shared" si="4"/>
        <v>0.70411964338032373</v>
      </c>
    </row>
    <row r="18" spans="1:21" x14ac:dyDescent="0.25">
      <c r="A18" s="465">
        <v>1</v>
      </c>
      <c r="B18" s="466" t="s">
        <v>25</v>
      </c>
      <c r="C18" s="467">
        <f>D18+H18</f>
        <v>313276</v>
      </c>
      <c r="D18" s="467">
        <f>'nam 2022'!D10+'nam 2023'!D10+'nam 2024'!D10+'nam 2025'!D10</f>
        <v>313276</v>
      </c>
      <c r="E18" s="467">
        <f>'nam 2022'!E10+'nam 2023'!E10+'nam 2024'!E10+'nam 2025'!E10</f>
        <v>285024</v>
      </c>
      <c r="F18" s="467">
        <f>'nam 2022'!F10+'nam 2023'!F10+'nam 2024'!F10+'nam 2025'!F10</f>
        <v>19989</v>
      </c>
      <c r="G18" s="467">
        <f>'nam 2022'!G10+'nam 2023'!G10+'nam 2024'!G10+'nam 2025'!G10</f>
        <v>8263</v>
      </c>
      <c r="H18" s="467">
        <f>'nam 2022'!H10+'nam 2023'!H10+'nam 2024'!H10+'nam 2025'!H10</f>
        <v>0</v>
      </c>
      <c r="I18" s="467">
        <f>'nam 2022'!I10+'nam 2023'!I10+'nam 2024'!I10+'nam 2025'!I10</f>
        <v>0</v>
      </c>
      <c r="J18" s="467">
        <f>'nam 2022'!J10+'nam 2023'!J10+'nam 2024'!J10+'nam 2025'!J10</f>
        <v>0</v>
      </c>
      <c r="K18" s="467">
        <f>'nam 2022'!K10+'nam 2023'!K10+'nam 2024'!K10+'nam 2025'!K10</f>
        <v>0</v>
      </c>
      <c r="L18" s="467">
        <f>'nam 2022'!L10+'nam 2023'!L10+'nam 2024'!L10+'nam 2025'!L10</f>
        <v>240306</v>
      </c>
      <c r="M18" s="467">
        <f>'nam 2022'!M10+'nam 2023'!M10+'nam 2024'!M10+'nam 2025'!M10</f>
        <v>240306</v>
      </c>
      <c r="N18" s="467">
        <f>'nam 2022'!N10+'nam 2023'!N10+'nam 2024'!N10+'nam 2025'!N10</f>
        <v>229312</v>
      </c>
      <c r="O18" s="467">
        <f>'nam 2022'!O10+'nam 2023'!O10+'nam 2024'!O10+'nam 2025'!O10</f>
        <v>7834</v>
      </c>
      <c r="P18" s="467">
        <f>'nam 2022'!P10+'nam 2023'!P10+'nam 2024'!P10+'nam 2025'!P10</f>
        <v>3160</v>
      </c>
      <c r="Q18" s="467">
        <f>'nam 2022'!Q10+'nam 2023'!Q10+'nam 2024'!Q10+'nam 2025'!Q10</f>
        <v>0</v>
      </c>
      <c r="R18" s="467">
        <f>'nam 2022'!R10+'nam 2023'!R10+'nam 2024'!R10+'nam 2025'!R10</f>
        <v>0</v>
      </c>
      <c r="S18" s="467">
        <f>'nam 2022'!S10+'nam 2023'!S10+'nam 2024'!S10+'nam 2025'!S10</f>
        <v>0</v>
      </c>
      <c r="T18" s="467">
        <f>'nam 2022'!T10+'nam 2023'!T10+'nam 2024'!T10+'nam 2025'!T10</f>
        <v>0</v>
      </c>
      <c r="U18" s="478">
        <f t="shared" si="4"/>
        <v>0.76707440084781475</v>
      </c>
    </row>
    <row r="19" spans="1:21" ht="24" x14ac:dyDescent="0.25">
      <c r="A19" s="465">
        <v>2</v>
      </c>
      <c r="B19" s="468" t="s">
        <v>1072</v>
      </c>
      <c r="C19" s="467">
        <f t="shared" ref="C19:C30" si="6">D19+H19</f>
        <v>12435</v>
      </c>
      <c r="D19" s="467">
        <f>'nam 2022'!D11+'nam 2023'!D11+'nam 2024'!D11</f>
        <v>0</v>
      </c>
      <c r="E19" s="467">
        <f>'nam 2022'!E11+'nam 2023'!E11+'nam 2024'!E11</f>
        <v>0</v>
      </c>
      <c r="F19" s="467">
        <f>'nam 2022'!F11+'nam 2023'!F11+'nam 2024'!F11</f>
        <v>0</v>
      </c>
      <c r="G19" s="467">
        <f>'nam 2022'!G11+'nam 2023'!G11+'nam 2024'!G11</f>
        <v>0</v>
      </c>
      <c r="H19" s="467">
        <f>'nam 2022'!H11+'nam 2023'!H11+'nam 2024'!H11</f>
        <v>12435</v>
      </c>
      <c r="I19" s="467">
        <f>'nam 2022'!I11+'nam 2023'!I11+'nam 2024'!I11</f>
        <v>11347</v>
      </c>
      <c r="J19" s="467">
        <f>'nam 2022'!J11+'nam 2023'!J11+'nam 2024'!J11</f>
        <v>747</v>
      </c>
      <c r="K19" s="467">
        <f>'nam 2022'!K11+'nam 2023'!K11+'nam 2024'!K11</f>
        <v>341</v>
      </c>
      <c r="L19" s="467">
        <f>'nam 2022'!L11+'nam 2023'!L11+'nam 2024'!L11</f>
        <v>11393.482</v>
      </c>
      <c r="M19" s="467">
        <f>'nam 2022'!M11+'nam 2023'!M11+'nam 2024'!M11</f>
        <v>0</v>
      </c>
      <c r="N19" s="467">
        <f>'nam 2022'!N11+'nam 2023'!N11+'nam 2024'!N11</f>
        <v>0</v>
      </c>
      <c r="O19" s="467">
        <f>'nam 2022'!O11+'nam 2023'!O11+'nam 2024'!O11</f>
        <v>0</v>
      </c>
      <c r="P19" s="467">
        <f>'nam 2022'!P11+'nam 2023'!P11+'nam 2024'!P11</f>
        <v>0</v>
      </c>
      <c r="Q19" s="467">
        <f>'nam 2022'!Q11+'nam 2023'!Q11+'nam 2024'!Q11</f>
        <v>11393.482</v>
      </c>
      <c r="R19" s="467">
        <f>'nam 2022'!R11+'nam 2023'!R11+'nam 2024'!R11</f>
        <v>10869.482</v>
      </c>
      <c r="S19" s="467">
        <f>'nam 2022'!S11+'nam 2023'!S11+'nam 2024'!S11</f>
        <v>501</v>
      </c>
      <c r="T19" s="467">
        <f>'nam 2022'!T11+'nam 2023'!T11+'nam 2024'!T11</f>
        <v>23</v>
      </c>
      <c r="U19" s="478">
        <f t="shared" si="4"/>
        <v>0.91624302372336153</v>
      </c>
    </row>
    <row r="20" spans="1:21" x14ac:dyDescent="0.25">
      <c r="A20" s="465">
        <v>3</v>
      </c>
      <c r="B20" s="466" t="s">
        <v>57</v>
      </c>
      <c r="C20" s="467">
        <f t="shared" si="6"/>
        <v>766</v>
      </c>
      <c r="D20" s="467">
        <f>'nam 2022'!D12+'nam 2023'!D12+'nam 2024'!D12</f>
        <v>0</v>
      </c>
      <c r="E20" s="467">
        <f>'nam 2022'!E12+'nam 2023'!E12+'nam 2024'!E12</f>
        <v>0</v>
      </c>
      <c r="F20" s="467">
        <f>'nam 2022'!F12+'nam 2023'!F12+'nam 2024'!F12</f>
        <v>0</v>
      </c>
      <c r="G20" s="467">
        <f>'nam 2022'!G12+'nam 2023'!G12+'nam 2024'!G12</f>
        <v>0</v>
      </c>
      <c r="H20" s="467">
        <f>'nam 2022'!H12+'nam 2023'!H12+'nam 2024'!H12</f>
        <v>766</v>
      </c>
      <c r="I20" s="467">
        <f>'nam 2022'!I12+'nam 2023'!I12+'nam 2024'!I12</f>
        <v>696</v>
      </c>
      <c r="J20" s="467">
        <f>'nam 2022'!J12+'nam 2023'!J12+'nam 2024'!J12</f>
        <v>49</v>
      </c>
      <c r="K20" s="467">
        <f>'nam 2022'!K12+'nam 2023'!K12+'nam 2024'!K12</f>
        <v>21</v>
      </c>
      <c r="L20" s="467">
        <f>'nam 2022'!L12+'nam 2023'!L12+'nam 2024'!L12</f>
        <v>721.50242800000001</v>
      </c>
      <c r="M20" s="467">
        <f>'nam 2022'!M12+'nam 2023'!M12+'nam 2024'!M12</f>
        <v>0</v>
      </c>
      <c r="N20" s="467">
        <f>'nam 2022'!N12+'nam 2023'!N12+'nam 2024'!N12</f>
        <v>0</v>
      </c>
      <c r="O20" s="467">
        <f>'nam 2022'!O12+'nam 2023'!O12+'nam 2024'!O12</f>
        <v>0</v>
      </c>
      <c r="P20" s="467">
        <f>'nam 2022'!P12+'nam 2023'!P12+'nam 2024'!P12</f>
        <v>0</v>
      </c>
      <c r="Q20" s="467">
        <f>'nam 2022'!Q12+'nam 2023'!Q12+'nam 2024'!Q12</f>
        <v>721.50242800000001</v>
      </c>
      <c r="R20" s="467">
        <f>'nam 2022'!R12+'nam 2023'!R12+'nam 2024'!R12</f>
        <v>696</v>
      </c>
      <c r="S20" s="467">
        <f>'nam 2022'!S12+'nam 2023'!S12+'nam 2024'!S12</f>
        <v>0</v>
      </c>
      <c r="T20" s="467">
        <f>'nam 2022'!T12+'nam 2023'!T12+'nam 2024'!T12</f>
        <v>25.502427999999998</v>
      </c>
      <c r="U20" s="478">
        <f t="shared" si="4"/>
        <v>0.94190917493472581</v>
      </c>
    </row>
    <row r="21" spans="1:21" x14ac:dyDescent="0.25">
      <c r="A21" s="465">
        <v>4</v>
      </c>
      <c r="B21" s="466" t="s">
        <v>1069</v>
      </c>
      <c r="C21" s="467">
        <f t="shared" si="6"/>
        <v>280</v>
      </c>
      <c r="D21" s="467">
        <f>'nam 2022'!D13+'nam 2023'!D13+'nam 2024'!D13</f>
        <v>0</v>
      </c>
      <c r="E21" s="467">
        <f>'nam 2022'!E13+'nam 2023'!E13+'nam 2024'!E13</f>
        <v>0</v>
      </c>
      <c r="F21" s="467">
        <f>'nam 2022'!F13+'nam 2023'!F13+'nam 2024'!F13</f>
        <v>0</v>
      </c>
      <c r="G21" s="467">
        <f>'nam 2022'!G13+'nam 2023'!G13+'nam 2024'!G13</f>
        <v>0</v>
      </c>
      <c r="H21" s="467">
        <f>'nam 2022'!H13+'nam 2023'!H13+'nam 2024'!H13</f>
        <v>280</v>
      </c>
      <c r="I21" s="467">
        <f>'nam 2022'!I13+'nam 2023'!I13+'nam 2024'!I13</f>
        <v>253</v>
      </c>
      <c r="J21" s="467">
        <f>'nam 2022'!J13+'nam 2023'!J13+'nam 2024'!J13</f>
        <v>20</v>
      </c>
      <c r="K21" s="467">
        <f>'nam 2022'!K13+'nam 2023'!K13+'nam 2024'!K13</f>
        <v>7</v>
      </c>
      <c r="L21" s="467">
        <f>'nam 2022'!L13+'nam 2023'!L13+'nam 2024'!L13</f>
        <v>107</v>
      </c>
      <c r="M21" s="467">
        <f>'nam 2022'!M13+'nam 2023'!M13+'nam 2024'!M13</f>
        <v>0</v>
      </c>
      <c r="N21" s="467">
        <f>'nam 2022'!N13+'nam 2023'!N13+'nam 2024'!N13</f>
        <v>0</v>
      </c>
      <c r="O21" s="467">
        <f>'nam 2022'!O13+'nam 2023'!O13+'nam 2024'!O13</f>
        <v>0</v>
      </c>
      <c r="P21" s="467">
        <f>'nam 2022'!P13+'nam 2023'!P13+'nam 2024'!P13</f>
        <v>0</v>
      </c>
      <c r="Q21" s="467">
        <f>'nam 2022'!Q13+'nam 2023'!Q13+'nam 2024'!Q13</f>
        <v>107</v>
      </c>
      <c r="R21" s="467">
        <f>'nam 2022'!R13+'nam 2023'!R13+'nam 2024'!R13</f>
        <v>95</v>
      </c>
      <c r="S21" s="467">
        <f>'nam 2022'!S13+'nam 2023'!S13+'nam 2024'!S13</f>
        <v>9</v>
      </c>
      <c r="T21" s="467">
        <f>'nam 2022'!T13+'nam 2023'!T13+'nam 2024'!T13</f>
        <v>3</v>
      </c>
      <c r="U21" s="478">
        <f t="shared" si="4"/>
        <v>0.38214285714285712</v>
      </c>
    </row>
    <row r="22" spans="1:21" ht="24" x14ac:dyDescent="0.25">
      <c r="A22" s="465">
        <v>5</v>
      </c>
      <c r="B22" s="468" t="s">
        <v>59</v>
      </c>
      <c r="C22" s="467">
        <f t="shared" si="6"/>
        <v>1504</v>
      </c>
      <c r="D22" s="467">
        <f>'nam 2022'!D14+'nam 2023'!D14+'nam 2024'!D14</f>
        <v>0</v>
      </c>
      <c r="E22" s="467">
        <f>'nam 2022'!E14+'nam 2023'!E14+'nam 2024'!E14</f>
        <v>0</v>
      </c>
      <c r="F22" s="467">
        <f>'nam 2022'!F14+'nam 2023'!F14+'nam 2024'!F14</f>
        <v>0</v>
      </c>
      <c r="G22" s="467">
        <f>'nam 2022'!G14+'nam 2023'!G14+'nam 2024'!G14</f>
        <v>0</v>
      </c>
      <c r="H22" s="467">
        <f>'nam 2022'!H14+'nam 2023'!H14+'nam 2024'!H14</f>
        <v>1504</v>
      </c>
      <c r="I22" s="467">
        <f>'nam 2022'!I14+'nam 2023'!I14+'nam 2024'!I14</f>
        <v>1260</v>
      </c>
      <c r="J22" s="467">
        <f>'nam 2022'!J14+'nam 2023'!J14+'nam 2024'!J14</f>
        <v>36</v>
      </c>
      <c r="K22" s="467">
        <f>'nam 2022'!K14+'nam 2023'!K14+'nam 2024'!K14</f>
        <v>208</v>
      </c>
      <c r="L22" s="467">
        <f>'nam 2022'!L14+'nam 2023'!L14+'nam 2024'!L14</f>
        <v>530</v>
      </c>
      <c r="M22" s="467">
        <f>'nam 2022'!M14+'nam 2023'!M14+'nam 2024'!M14</f>
        <v>0</v>
      </c>
      <c r="N22" s="467">
        <f>'nam 2022'!N14+'nam 2023'!N14+'nam 2024'!N14</f>
        <v>0</v>
      </c>
      <c r="O22" s="467">
        <f>'nam 2022'!O14+'nam 2023'!O14+'nam 2024'!O14</f>
        <v>0</v>
      </c>
      <c r="P22" s="467">
        <f>'nam 2022'!P14+'nam 2023'!P14+'nam 2024'!P14</f>
        <v>0</v>
      </c>
      <c r="Q22" s="467">
        <f>'nam 2022'!Q14+'nam 2023'!Q14+'nam 2024'!Q14</f>
        <v>530</v>
      </c>
      <c r="R22" s="467">
        <f>'nam 2022'!R14+'nam 2023'!R14+'nam 2024'!R14</f>
        <v>530</v>
      </c>
      <c r="S22" s="467">
        <f>'nam 2022'!S14+'nam 2023'!S14+'nam 2024'!S14</f>
        <v>0</v>
      </c>
      <c r="T22" s="467">
        <f>'nam 2022'!T14+'nam 2023'!T14+'nam 2024'!T14</f>
        <v>0</v>
      </c>
      <c r="U22" s="478">
        <f t="shared" si="4"/>
        <v>0.35239361702127658</v>
      </c>
    </row>
    <row r="23" spans="1:21" x14ac:dyDescent="0.25">
      <c r="A23" s="465">
        <v>6</v>
      </c>
      <c r="B23" s="466" t="s">
        <v>60</v>
      </c>
      <c r="C23" s="467">
        <f t="shared" si="6"/>
        <v>6595</v>
      </c>
      <c r="D23" s="467">
        <f>'nam 2022'!D15+'nam 2023'!D15+'nam 2024'!D15</f>
        <v>0</v>
      </c>
      <c r="E23" s="467">
        <f>'nam 2022'!E15+'nam 2023'!E15+'nam 2024'!E15</f>
        <v>0</v>
      </c>
      <c r="F23" s="467">
        <f>'nam 2022'!F15+'nam 2023'!F15+'nam 2024'!F15</f>
        <v>0</v>
      </c>
      <c r="G23" s="467">
        <f>'nam 2022'!G15+'nam 2023'!G15+'nam 2024'!G15</f>
        <v>0</v>
      </c>
      <c r="H23" s="467">
        <f>'nam 2022'!H15+'nam 2023'!H15+'nam 2024'!H15</f>
        <v>6595</v>
      </c>
      <c r="I23" s="467">
        <f>'nam 2022'!I15+'nam 2023'!I15+'nam 2024'!I15</f>
        <v>6068</v>
      </c>
      <c r="J23" s="467">
        <f>'nam 2022'!J15+'nam 2023'!J15+'nam 2024'!J15</f>
        <v>364</v>
      </c>
      <c r="K23" s="467">
        <f>'nam 2022'!K15+'nam 2023'!K15+'nam 2024'!K15</f>
        <v>163</v>
      </c>
      <c r="L23" s="467">
        <f>'nam 2022'!L15+'nam 2023'!L15+'nam 2024'!L15</f>
        <v>3223.16</v>
      </c>
      <c r="M23" s="467">
        <f>'nam 2022'!M15+'nam 2023'!M15+'nam 2024'!M15</f>
        <v>0</v>
      </c>
      <c r="N23" s="467">
        <f>'nam 2022'!N15+'nam 2023'!N15+'nam 2024'!N15</f>
        <v>0</v>
      </c>
      <c r="O23" s="467">
        <f>'nam 2022'!O15+'nam 2023'!O15+'nam 2024'!O15</f>
        <v>0</v>
      </c>
      <c r="P23" s="467">
        <f>'nam 2022'!P15+'nam 2023'!P15+'nam 2024'!P15</f>
        <v>0</v>
      </c>
      <c r="Q23" s="467">
        <f>'nam 2022'!Q15+'nam 2023'!Q15+'nam 2024'!Q15</f>
        <v>3223.16</v>
      </c>
      <c r="R23" s="467">
        <f>'nam 2022'!R15+'nam 2023'!R15+'nam 2024'!R15</f>
        <v>2841</v>
      </c>
      <c r="S23" s="467">
        <f>'nam 2022'!S15+'nam 2023'!S15+'nam 2024'!S15</f>
        <v>315</v>
      </c>
      <c r="T23" s="467">
        <f>'nam 2022'!T15+'nam 2023'!T15+'nam 2024'!T15</f>
        <v>67.16</v>
      </c>
      <c r="U23" s="478">
        <f t="shared" si="4"/>
        <v>0.48872782410917359</v>
      </c>
    </row>
    <row r="24" spans="1:21" x14ac:dyDescent="0.25">
      <c r="A24" s="465">
        <v>7</v>
      </c>
      <c r="B24" s="466" t="s">
        <v>61</v>
      </c>
      <c r="C24" s="467">
        <f t="shared" si="6"/>
        <v>13158</v>
      </c>
      <c r="D24" s="467">
        <f>'nam 2022'!D16+'nam 2023'!D16+'nam 2024'!D16</f>
        <v>0</v>
      </c>
      <c r="E24" s="467">
        <f>'nam 2022'!E16+'nam 2023'!E16+'nam 2024'!E16</f>
        <v>0</v>
      </c>
      <c r="F24" s="467">
        <f>'nam 2022'!F16+'nam 2023'!F16+'nam 2024'!F16</f>
        <v>0</v>
      </c>
      <c r="G24" s="467">
        <f>'nam 2022'!G16+'nam 2023'!G16+'nam 2024'!G16</f>
        <v>0</v>
      </c>
      <c r="H24" s="467">
        <f>'nam 2022'!H16+'nam 2023'!H16+'nam 2024'!H16</f>
        <v>13158</v>
      </c>
      <c r="I24" s="467">
        <f>'nam 2022'!I16+'nam 2023'!I16+'nam 2024'!I16</f>
        <v>12197</v>
      </c>
      <c r="J24" s="467">
        <f>'nam 2022'!J16+'nam 2023'!J16+'nam 2024'!J16</f>
        <v>677</v>
      </c>
      <c r="K24" s="467">
        <f>'nam 2022'!K16+'nam 2023'!K16+'nam 2024'!K16</f>
        <v>284</v>
      </c>
      <c r="L24" s="467">
        <f>'nam 2022'!L16+'nam 2023'!L16+'nam 2024'!L16</f>
        <v>2106</v>
      </c>
      <c r="M24" s="467">
        <f>'nam 2022'!M16+'nam 2023'!M16+'nam 2024'!M16</f>
        <v>0</v>
      </c>
      <c r="N24" s="467">
        <f>'nam 2022'!N16+'nam 2023'!N16+'nam 2024'!N16</f>
        <v>0</v>
      </c>
      <c r="O24" s="467">
        <f>'nam 2022'!O16+'nam 2023'!O16+'nam 2024'!O16</f>
        <v>0</v>
      </c>
      <c r="P24" s="467">
        <f>'nam 2022'!P16+'nam 2023'!P16+'nam 2024'!P16</f>
        <v>0</v>
      </c>
      <c r="Q24" s="467">
        <f>'nam 2022'!Q16+'nam 2023'!Q16+'nam 2024'!Q16</f>
        <v>2106</v>
      </c>
      <c r="R24" s="467">
        <f>'nam 2022'!R16+'nam 2023'!R16+'nam 2024'!R16</f>
        <v>1900</v>
      </c>
      <c r="S24" s="467">
        <f>'nam 2022'!S16+'nam 2023'!S16+'nam 2024'!S16</f>
        <v>137</v>
      </c>
      <c r="T24" s="467">
        <f>'nam 2022'!T16+'nam 2023'!T16+'nam 2024'!T16</f>
        <v>69</v>
      </c>
      <c r="U24" s="478">
        <f t="shared" si="4"/>
        <v>0.16005471956224351</v>
      </c>
    </row>
    <row r="25" spans="1:21" x14ac:dyDescent="0.25">
      <c r="A25" s="465">
        <v>8</v>
      </c>
      <c r="B25" s="466" t="s">
        <v>62</v>
      </c>
      <c r="C25" s="467">
        <f t="shared" si="6"/>
        <v>5172</v>
      </c>
      <c r="D25" s="467">
        <f>'nam 2022'!D17+'nam 2023'!D17+'nam 2024'!D17</f>
        <v>0</v>
      </c>
      <c r="E25" s="467">
        <f>'nam 2022'!E17+'nam 2023'!E17+'nam 2024'!E17</f>
        <v>0</v>
      </c>
      <c r="F25" s="467">
        <f>'nam 2022'!F17+'nam 2023'!F17+'nam 2024'!F17</f>
        <v>0</v>
      </c>
      <c r="G25" s="467">
        <f>'nam 2022'!G17+'nam 2023'!G17+'nam 2024'!G17</f>
        <v>0</v>
      </c>
      <c r="H25" s="467">
        <f>'nam 2022'!H17+'nam 2023'!H17+'nam 2024'!H17</f>
        <v>5172</v>
      </c>
      <c r="I25" s="467">
        <f>'nam 2022'!I17+'nam 2023'!I17+'nam 2024'!I17</f>
        <v>4682</v>
      </c>
      <c r="J25" s="467">
        <f>'nam 2022'!J17+'nam 2023'!J17+'nam 2024'!J17</f>
        <v>343</v>
      </c>
      <c r="K25" s="467">
        <f>'nam 2022'!K17+'nam 2023'!K17+'nam 2024'!K17</f>
        <v>147</v>
      </c>
      <c r="L25" s="467">
        <f>'nam 2022'!L17+'nam 2023'!L17+'nam 2024'!L17</f>
        <v>2276</v>
      </c>
      <c r="M25" s="467">
        <f>'nam 2022'!M17+'nam 2023'!M17+'nam 2024'!M17</f>
        <v>0</v>
      </c>
      <c r="N25" s="467">
        <f>'nam 2022'!N17+'nam 2023'!N17+'nam 2024'!N17</f>
        <v>0</v>
      </c>
      <c r="O25" s="467">
        <f>'nam 2022'!O17+'nam 2023'!O17+'nam 2024'!O17</f>
        <v>0</v>
      </c>
      <c r="P25" s="467">
        <f>'nam 2022'!P17+'nam 2023'!P17+'nam 2024'!P17</f>
        <v>0</v>
      </c>
      <c r="Q25" s="467">
        <f>'nam 2022'!Q17+'nam 2023'!Q17+'nam 2024'!Q17</f>
        <v>2276</v>
      </c>
      <c r="R25" s="467">
        <f>'nam 2022'!R17+'nam 2023'!R17+'nam 2024'!R17</f>
        <v>1879</v>
      </c>
      <c r="S25" s="467">
        <f>'nam 2022'!S17+'nam 2023'!S17+'nam 2024'!S17</f>
        <v>314</v>
      </c>
      <c r="T25" s="467">
        <f>'nam 2022'!T17+'nam 2023'!T17+'nam 2024'!T17</f>
        <v>83</v>
      </c>
      <c r="U25" s="478">
        <f t="shared" si="4"/>
        <v>0.44006187161639598</v>
      </c>
    </row>
    <row r="26" spans="1:21" x14ac:dyDescent="0.25">
      <c r="A26" s="465">
        <v>9</v>
      </c>
      <c r="B26" s="469" t="s">
        <v>63</v>
      </c>
      <c r="C26" s="467">
        <f t="shared" si="6"/>
        <v>13490</v>
      </c>
      <c r="D26" s="467">
        <f>'nam 2022'!D18+'nam 2023'!D18+'nam 2024'!D18+'nam 2025'!D12</f>
        <v>4400</v>
      </c>
      <c r="E26" s="467">
        <f>'nam 2022'!E18+'nam 2023'!E18+'nam 2024'!E18+'nam 2025'!E12</f>
        <v>4000</v>
      </c>
      <c r="F26" s="467">
        <f>'nam 2022'!F18+'nam 2023'!F18+'nam 2024'!F18+'nam 2025'!F12</f>
        <v>200</v>
      </c>
      <c r="G26" s="467">
        <f>'nam 2022'!G18+'nam 2023'!G18+'nam 2024'!G18+'nam 2025'!G12</f>
        <v>200</v>
      </c>
      <c r="H26" s="467">
        <f>'nam 2022'!H18+'nam 2023'!H18+'nam 2024'!H18+'nam 2025'!H12</f>
        <v>9090</v>
      </c>
      <c r="I26" s="467">
        <f>'nam 2022'!I18+'nam 2023'!I18+'nam 2024'!I18+'nam 2025'!I12</f>
        <v>8042.5</v>
      </c>
      <c r="J26" s="467">
        <f>'nam 2022'!J18+'nam 2023'!J18+'nam 2024'!J18+'nam 2025'!J12</f>
        <v>733.5</v>
      </c>
      <c r="K26" s="467">
        <f>'nam 2022'!K18+'nam 2023'!K18+'nam 2024'!K18+'nam 2025'!K12</f>
        <v>314</v>
      </c>
      <c r="L26" s="467">
        <f>'nam 2022'!L18+'nam 2023'!L18+'nam 2024'!L18+'nam 2025'!L12</f>
        <v>7361.8989999999994</v>
      </c>
      <c r="M26" s="467">
        <f>'nam 2022'!M18+'nam 2023'!M18+'nam 2024'!M18+'nam 2025'!M12</f>
        <v>4200</v>
      </c>
      <c r="N26" s="467">
        <f>'nam 2022'!N18+'nam 2023'!N18+'nam 2024'!N18+'nam 2025'!N12</f>
        <v>4000</v>
      </c>
      <c r="O26" s="467">
        <f>'nam 2022'!O18+'nam 2023'!O18+'nam 2024'!O18+'nam 2025'!O12</f>
        <v>0</v>
      </c>
      <c r="P26" s="467">
        <f>'nam 2022'!P18+'nam 2023'!P18+'nam 2024'!P18+'nam 2025'!P12</f>
        <v>200</v>
      </c>
      <c r="Q26" s="467">
        <f>'nam 2022'!Q18+'nam 2023'!Q18+'nam 2024'!Q18+'nam 2025'!Q12</f>
        <v>3161.8989999999999</v>
      </c>
      <c r="R26" s="467">
        <f>'nam 2022'!R18+'nam 2023'!R18+'nam 2024'!R18+'nam 2025'!R12</f>
        <v>2900.8989999999999</v>
      </c>
      <c r="S26" s="467">
        <f>'nam 2022'!S18+'nam 2023'!S18+'nam 2024'!S18+'nam 2025'!S12</f>
        <v>112</v>
      </c>
      <c r="T26" s="467">
        <f>'nam 2022'!T18+'nam 2023'!T18+'nam 2024'!T18+'nam 2025'!T12</f>
        <v>149</v>
      </c>
      <c r="U26" s="478">
        <f t="shared" si="4"/>
        <v>0.54573009636767977</v>
      </c>
    </row>
    <row r="27" spans="1:21" x14ac:dyDescent="0.25">
      <c r="A27" s="465">
        <v>10</v>
      </c>
      <c r="B27" s="469" t="s">
        <v>64</v>
      </c>
      <c r="C27" s="467">
        <f t="shared" si="6"/>
        <v>9074</v>
      </c>
      <c r="D27" s="467">
        <f>'nam 2022'!D19+'nam 2023'!D19+'nam 2024'!D19</f>
        <v>0</v>
      </c>
      <c r="E27" s="467">
        <f>'nam 2022'!E19+'nam 2023'!E19+'nam 2024'!E19</f>
        <v>0</v>
      </c>
      <c r="F27" s="467">
        <f>'nam 2022'!F19+'nam 2023'!F19+'nam 2024'!F19</f>
        <v>0</v>
      </c>
      <c r="G27" s="467">
        <f>'nam 2022'!G19+'nam 2023'!G19+'nam 2024'!G19</f>
        <v>0</v>
      </c>
      <c r="H27" s="467">
        <f>'nam 2022'!H19+'nam 2023'!H19+'nam 2024'!H19</f>
        <v>9074</v>
      </c>
      <c r="I27" s="467">
        <f>'nam 2022'!I19+'nam 2023'!I19+'nam 2024'!I19</f>
        <v>8230</v>
      </c>
      <c r="J27" s="467">
        <f>'nam 2022'!J19+'nam 2023'!J19+'nam 2024'!J19</f>
        <v>602</v>
      </c>
      <c r="K27" s="467">
        <f>'nam 2022'!K19+'nam 2023'!K19+'nam 2024'!K19</f>
        <v>242</v>
      </c>
      <c r="L27" s="467">
        <f>'nam 2022'!L19+'nam 2023'!L19+'nam 2024'!L19</f>
        <v>3804</v>
      </c>
      <c r="M27" s="467">
        <f>'nam 2022'!M19+'nam 2023'!M19+'nam 2024'!M19</f>
        <v>0</v>
      </c>
      <c r="N27" s="467">
        <f>'nam 2022'!N19+'nam 2023'!N19+'nam 2024'!N19</f>
        <v>0</v>
      </c>
      <c r="O27" s="467">
        <f>'nam 2022'!O19+'nam 2023'!O19+'nam 2024'!O19</f>
        <v>0</v>
      </c>
      <c r="P27" s="467">
        <f>'nam 2022'!P19+'nam 2023'!P19+'nam 2024'!P19</f>
        <v>0</v>
      </c>
      <c r="Q27" s="467">
        <f>'nam 2022'!Q19+'nam 2023'!Q19+'nam 2024'!Q19</f>
        <v>3804</v>
      </c>
      <c r="R27" s="467">
        <f>'nam 2022'!R19+'nam 2023'!R19+'nam 2024'!R19</f>
        <v>3425</v>
      </c>
      <c r="S27" s="467">
        <f>'nam 2022'!S19+'nam 2023'!S19+'nam 2024'!S19</f>
        <v>247</v>
      </c>
      <c r="T27" s="467">
        <f>'nam 2022'!T19+'nam 2023'!T19+'nam 2024'!T19</f>
        <v>132</v>
      </c>
      <c r="U27" s="478">
        <f t="shared" si="4"/>
        <v>0.41921974873264273</v>
      </c>
    </row>
    <row r="28" spans="1:21" x14ac:dyDescent="0.25">
      <c r="A28" s="465">
        <v>11</v>
      </c>
      <c r="B28" s="469" t="s">
        <v>65</v>
      </c>
      <c r="C28" s="467">
        <f t="shared" si="6"/>
        <v>9421</v>
      </c>
      <c r="D28" s="467">
        <f>'nam 2022'!D20+'nam 2023'!D20+'nam 2024'!D20</f>
        <v>0</v>
      </c>
      <c r="E28" s="467">
        <f>'nam 2022'!E20+'nam 2023'!E20+'nam 2024'!E20</f>
        <v>0</v>
      </c>
      <c r="F28" s="467">
        <f>'nam 2022'!F20+'nam 2023'!F20+'nam 2024'!F20</f>
        <v>0</v>
      </c>
      <c r="G28" s="467">
        <f>'nam 2022'!G20+'nam 2023'!G20+'nam 2024'!G20</f>
        <v>0</v>
      </c>
      <c r="H28" s="467">
        <f>'nam 2022'!H20+'nam 2023'!H20+'nam 2024'!H20</f>
        <v>9421</v>
      </c>
      <c r="I28" s="467">
        <f>'nam 2022'!I20+'nam 2023'!I20+'nam 2024'!I20</f>
        <v>8531</v>
      </c>
      <c r="J28" s="467">
        <f>'nam 2022'!J20+'nam 2023'!J20+'nam 2024'!J20</f>
        <v>603</v>
      </c>
      <c r="K28" s="467">
        <f>'nam 2022'!K20+'nam 2023'!K20+'nam 2024'!K20</f>
        <v>287</v>
      </c>
      <c r="L28" s="467">
        <f>'nam 2022'!L20+'nam 2023'!L20+'nam 2024'!L20</f>
        <v>3375.2</v>
      </c>
      <c r="M28" s="467">
        <f>'nam 2022'!M20+'nam 2023'!M20+'nam 2024'!M20</f>
        <v>0</v>
      </c>
      <c r="N28" s="467">
        <f>'nam 2022'!N20+'nam 2023'!N20+'nam 2024'!N20</f>
        <v>0</v>
      </c>
      <c r="O28" s="467">
        <f>'nam 2022'!O20+'nam 2023'!O20+'nam 2024'!O20</f>
        <v>0</v>
      </c>
      <c r="P28" s="467">
        <f>'nam 2022'!P20+'nam 2023'!P20+'nam 2024'!P20</f>
        <v>0</v>
      </c>
      <c r="Q28" s="467">
        <f>'nam 2022'!Q20+'nam 2023'!Q20+'nam 2024'!Q20</f>
        <v>3375.2</v>
      </c>
      <c r="R28" s="467">
        <f>'nam 2022'!R20+'nam 2023'!R20+'nam 2024'!R20</f>
        <v>2966.2</v>
      </c>
      <c r="S28" s="467">
        <f>'nam 2022'!S20+'nam 2023'!S20+'nam 2024'!S20</f>
        <v>342</v>
      </c>
      <c r="T28" s="467">
        <f>'nam 2022'!T20+'nam 2023'!T20+'nam 2024'!T20</f>
        <v>67</v>
      </c>
      <c r="U28" s="478">
        <f t="shared" si="4"/>
        <v>0.35826345398577641</v>
      </c>
    </row>
    <row r="29" spans="1:21" x14ac:dyDescent="0.25">
      <c r="A29" s="465">
        <v>12</v>
      </c>
      <c r="B29" s="469" t="s">
        <v>66</v>
      </c>
      <c r="C29" s="467">
        <f t="shared" si="6"/>
        <v>15383</v>
      </c>
      <c r="D29" s="467">
        <f>'nam 2022'!D21+'nam 2023'!D21+'nam 2024'!D21</f>
        <v>0</v>
      </c>
      <c r="E29" s="467">
        <f>'nam 2022'!E21+'nam 2023'!E21+'nam 2024'!E21</f>
        <v>0</v>
      </c>
      <c r="F29" s="467">
        <f>'nam 2022'!F21+'nam 2023'!F21+'nam 2024'!F21</f>
        <v>0</v>
      </c>
      <c r="G29" s="467">
        <f>'nam 2022'!G21+'nam 2023'!G21+'nam 2024'!G21</f>
        <v>0</v>
      </c>
      <c r="H29" s="467">
        <f>'nam 2022'!H21+'nam 2023'!H21+'nam 2024'!H21</f>
        <v>15383</v>
      </c>
      <c r="I29" s="467">
        <f>'nam 2022'!I21+'nam 2023'!I21+'nam 2024'!I21</f>
        <v>13830.5</v>
      </c>
      <c r="J29" s="467">
        <f>'nam 2022'!J21+'nam 2023'!J21+'nam 2024'!J21</f>
        <v>1115.5</v>
      </c>
      <c r="K29" s="467">
        <f>'nam 2022'!K21+'nam 2023'!K21+'nam 2024'!K21</f>
        <v>437</v>
      </c>
      <c r="L29" s="467">
        <f>'nam 2022'!L21+'nam 2023'!L21+'nam 2024'!L21</f>
        <v>7196.7183359999999</v>
      </c>
      <c r="M29" s="467">
        <f>'nam 2022'!M21+'nam 2023'!M21+'nam 2024'!M21</f>
        <v>0</v>
      </c>
      <c r="N29" s="467">
        <f>'nam 2022'!N21+'nam 2023'!N21+'nam 2024'!N21</f>
        <v>0</v>
      </c>
      <c r="O29" s="467">
        <f>'nam 2022'!O21+'nam 2023'!O21+'nam 2024'!O21</f>
        <v>0</v>
      </c>
      <c r="P29" s="467">
        <f>'nam 2022'!P21+'nam 2023'!P21+'nam 2024'!P21</f>
        <v>0</v>
      </c>
      <c r="Q29" s="467">
        <f>'nam 2022'!Q21+'nam 2023'!Q21+'nam 2024'!Q21</f>
        <v>7196.7183359999999</v>
      </c>
      <c r="R29" s="467">
        <f>'nam 2022'!R21+'nam 2023'!R21+'nam 2024'!R21</f>
        <v>6711.2713349999995</v>
      </c>
      <c r="S29" s="467">
        <f>'nam 2022'!S21+'nam 2023'!S21+'nam 2024'!S21</f>
        <v>343</v>
      </c>
      <c r="T29" s="467">
        <f>'nam 2022'!T21+'nam 2023'!T21+'nam 2024'!T21</f>
        <v>142.447001</v>
      </c>
      <c r="U29" s="478">
        <f t="shared" si="4"/>
        <v>0.46783581460053303</v>
      </c>
    </row>
    <row r="30" spans="1:21" x14ac:dyDescent="0.25">
      <c r="A30" s="465">
        <v>13</v>
      </c>
      <c r="B30" s="466" t="s">
        <v>67</v>
      </c>
      <c r="C30" s="467">
        <f t="shared" si="6"/>
        <v>0</v>
      </c>
      <c r="D30" s="467">
        <f>'nam 2022'!D23+'nam 2023'!D23+'nam 2024'!D23</f>
        <v>0</v>
      </c>
      <c r="E30" s="467">
        <f>'nam 2022'!E23+'nam 2023'!E23+'nam 2024'!E23</f>
        <v>0</v>
      </c>
      <c r="F30" s="467">
        <f>'nam 2022'!F23+'nam 2023'!F23+'nam 2024'!F23</f>
        <v>0</v>
      </c>
      <c r="G30" s="467">
        <f>'nam 2022'!G23+'nam 2023'!G23+'nam 2024'!G23</f>
        <v>0</v>
      </c>
      <c r="H30" s="467">
        <f>'nam 2022'!H23+'nam 2023'!H23+'nam 2024'!H23</f>
        <v>0</v>
      </c>
      <c r="I30" s="467">
        <f>'nam 2022'!I23+'nam 2023'!I23+'nam 2024'!I23</f>
        <v>0</v>
      </c>
      <c r="J30" s="467">
        <f>'nam 2022'!J23+'nam 2023'!J23+'nam 2024'!J23</f>
        <v>0</v>
      </c>
      <c r="K30" s="467">
        <f>'nam 2022'!K23+'nam 2023'!K23+'nam 2024'!K23</f>
        <v>0</v>
      </c>
      <c r="L30" s="467">
        <f>'nam 2022'!L23+'nam 2023'!L23+'nam 2024'!L23</f>
        <v>0</v>
      </c>
      <c r="M30" s="467">
        <f>'nam 2022'!M23+'nam 2023'!M23+'nam 2024'!M23</f>
        <v>0</v>
      </c>
      <c r="N30" s="467">
        <f>'nam 2022'!N23+'nam 2023'!N23+'nam 2024'!N23</f>
        <v>0</v>
      </c>
      <c r="O30" s="467">
        <f>'nam 2022'!O23+'nam 2023'!O23+'nam 2024'!O23</f>
        <v>0</v>
      </c>
      <c r="P30" s="467">
        <f>'nam 2022'!P23+'nam 2023'!P23+'nam 2024'!P23</f>
        <v>0</v>
      </c>
      <c r="Q30" s="467">
        <f>'nam 2022'!Q23+'nam 2023'!Q23+'nam 2024'!Q23</f>
        <v>0</v>
      </c>
      <c r="R30" s="467">
        <f>'nam 2022'!R23+'nam 2023'!R23+'nam 2024'!R23</f>
        <v>0</v>
      </c>
      <c r="S30" s="467">
        <f>'nam 2022'!S23+'nam 2023'!S23+'nam 2024'!S23</f>
        <v>0</v>
      </c>
      <c r="T30" s="467">
        <f>'nam 2022'!T23+'nam 2023'!T23+'nam 2024'!T23</f>
        <v>0</v>
      </c>
      <c r="U30" s="478" t="e">
        <f t="shared" si="4"/>
        <v>#DIV/0!</v>
      </c>
    </row>
    <row r="31" spans="1:21" x14ac:dyDescent="0.25">
      <c r="A31" s="465">
        <v>14</v>
      </c>
      <c r="B31" s="470" t="s">
        <v>212</v>
      </c>
      <c r="C31" s="467">
        <f>'nam 2022'!C22+'nam 2023'!C22+'nam 2024'!C22+'nam 2025'!C11</f>
        <v>1656</v>
      </c>
      <c r="D31" s="467">
        <f>'nam 2022'!D22+'nam 2023'!D22+'nam 2024'!D22+'nam 2025'!D11</f>
        <v>410</v>
      </c>
      <c r="E31" s="467">
        <f>'nam 2022'!E22+'nam 2023'!E22+'nam 2024'!E22+'nam 2025'!E11</f>
        <v>373</v>
      </c>
      <c r="F31" s="467">
        <f>'nam 2022'!F22+'nam 2023'!F22+'nam 2024'!F22+'nam 2025'!F11</f>
        <v>26</v>
      </c>
      <c r="G31" s="467">
        <f>'nam 2022'!G22+'nam 2023'!G22+'nam 2024'!G22+'nam 2025'!G11</f>
        <v>11</v>
      </c>
      <c r="H31" s="467">
        <f>'nam 2022'!H22+'nam 2023'!H22+'nam 2024'!H22+'nam 2025'!H11</f>
        <v>1246</v>
      </c>
      <c r="I31" s="467">
        <f>'nam 2022'!I22+'nam 2023'!I22+'nam 2024'!I22+'nam 2025'!I11</f>
        <v>1108</v>
      </c>
      <c r="J31" s="467">
        <f>'nam 2022'!J22+'nam 2023'!J22+'nam 2024'!J22+'nam 2025'!J11</f>
        <v>90</v>
      </c>
      <c r="K31" s="467">
        <f>'nam 2022'!K22+'nam 2023'!K22+'nam 2024'!K22+'nam 2025'!K11</f>
        <v>48</v>
      </c>
      <c r="L31" s="467">
        <f>'nam 2022'!L22+'nam 2023'!L22+'nam 2024'!L22+'nam 2025'!L11</f>
        <v>803</v>
      </c>
      <c r="M31" s="467">
        <f>'nam 2022'!M22+'nam 2023'!M22+'nam 2024'!M22+'nam 2025'!M11</f>
        <v>0</v>
      </c>
      <c r="N31" s="467">
        <f>'nam 2022'!N22+'nam 2023'!N22+'nam 2024'!N22+'nam 2025'!N11</f>
        <v>0</v>
      </c>
      <c r="O31" s="467">
        <f>'nam 2022'!O22+'nam 2023'!O22+'nam 2024'!O22+'nam 2025'!O11</f>
        <v>0</v>
      </c>
      <c r="P31" s="467">
        <f>'nam 2022'!P22+'nam 2023'!P22+'nam 2024'!P22+'nam 2025'!P11</f>
        <v>0</v>
      </c>
      <c r="Q31" s="467">
        <f>'nam 2022'!Q22+'nam 2023'!Q22+'nam 2024'!Q22+'nam 2025'!Q11</f>
        <v>803</v>
      </c>
      <c r="R31" s="467">
        <f>'nam 2022'!R22+'nam 2023'!R22+'nam 2024'!R22+'nam 2025'!R11</f>
        <v>746</v>
      </c>
      <c r="S31" s="467">
        <f>'nam 2022'!S22+'nam 2023'!S22+'nam 2024'!S22+'nam 2025'!S11</f>
        <v>47</v>
      </c>
      <c r="T31" s="467">
        <f>'nam 2022'!T22+'nam 2023'!T22+'nam 2024'!T22+'nam 2025'!T11</f>
        <v>10</v>
      </c>
      <c r="U31" s="478">
        <f t="shared" si="4"/>
        <v>0.48490338164251207</v>
      </c>
    </row>
    <row r="32" spans="1:21" x14ac:dyDescent="0.25">
      <c r="A32" s="373"/>
      <c r="B32" s="374"/>
      <c r="C32" s="461">
        <f>C9-C17</f>
        <v>0</v>
      </c>
      <c r="D32" s="461">
        <f t="shared" ref="D32:T32" si="7">D9-D17</f>
        <v>0</v>
      </c>
      <c r="E32" s="461">
        <f t="shared" si="7"/>
        <v>0</v>
      </c>
      <c r="F32" s="461">
        <f t="shared" si="7"/>
        <v>0</v>
      </c>
      <c r="G32" s="461">
        <f t="shared" si="7"/>
        <v>0</v>
      </c>
      <c r="H32" s="461">
        <f t="shared" si="7"/>
        <v>0</v>
      </c>
      <c r="I32" s="461">
        <f t="shared" si="7"/>
        <v>0</v>
      </c>
      <c r="J32" s="461">
        <f t="shared" si="7"/>
        <v>0</v>
      </c>
      <c r="K32" s="461">
        <f t="shared" si="7"/>
        <v>0</v>
      </c>
      <c r="L32" s="461">
        <f t="shared" si="7"/>
        <v>0</v>
      </c>
      <c r="M32" s="461">
        <f t="shared" si="7"/>
        <v>0</v>
      </c>
      <c r="N32" s="461">
        <f t="shared" si="7"/>
        <v>0</v>
      </c>
      <c r="O32" s="461">
        <f t="shared" si="7"/>
        <v>0</v>
      </c>
      <c r="P32" s="461">
        <f t="shared" si="7"/>
        <v>0</v>
      </c>
      <c r="Q32" s="461">
        <f t="shared" si="7"/>
        <v>0</v>
      </c>
      <c r="R32" s="461">
        <f t="shared" si="7"/>
        <v>0</v>
      </c>
      <c r="S32" s="461">
        <f t="shared" si="7"/>
        <v>0</v>
      </c>
      <c r="T32" s="461">
        <f t="shared" si="7"/>
        <v>0</v>
      </c>
      <c r="U32" s="376"/>
    </row>
    <row r="33" spans="1:21" x14ac:dyDescent="0.25">
      <c r="A33" s="373"/>
      <c r="B33" s="374"/>
      <c r="C33" s="485">
        <f>C17-C9</f>
        <v>0</v>
      </c>
      <c r="D33" s="375"/>
      <c r="E33" s="375"/>
      <c r="F33" s="375"/>
      <c r="G33" s="375"/>
      <c r="H33" s="375"/>
      <c r="I33" s="375"/>
      <c r="J33" s="375"/>
      <c r="K33" s="375"/>
      <c r="L33" s="375"/>
      <c r="M33" s="375"/>
      <c r="N33" s="375"/>
      <c r="O33" s="375"/>
      <c r="P33" s="375"/>
      <c r="Q33" s="375"/>
      <c r="R33" s="375"/>
      <c r="S33" s="375"/>
      <c r="T33" s="375"/>
      <c r="U33" s="376"/>
    </row>
    <row r="34" spans="1:21" x14ac:dyDescent="0.25">
      <c r="A34" s="373"/>
      <c r="B34" s="374"/>
      <c r="C34" s="375"/>
      <c r="D34" s="375"/>
      <c r="E34" s="375"/>
      <c r="F34" s="375"/>
      <c r="G34" s="375"/>
      <c r="H34" s="375"/>
      <c r="I34" s="375"/>
      <c r="J34" s="375"/>
      <c r="K34" s="375"/>
      <c r="L34" s="375"/>
      <c r="M34" s="375"/>
      <c r="N34" s="375"/>
      <c r="O34" s="375"/>
      <c r="P34" s="375"/>
      <c r="Q34" s="375"/>
      <c r="R34" s="375"/>
      <c r="S34" s="375"/>
      <c r="T34" s="375"/>
      <c r="U34" s="376"/>
    </row>
    <row r="35" spans="1:21" x14ac:dyDescent="0.25">
      <c r="A35" s="373"/>
      <c r="B35" s="374"/>
      <c r="C35" s="375"/>
      <c r="D35" s="375"/>
      <c r="E35" s="375"/>
      <c r="F35" s="375"/>
      <c r="G35" s="375"/>
      <c r="H35" s="375"/>
      <c r="I35" s="375"/>
      <c r="J35" s="375"/>
      <c r="K35" s="375"/>
      <c r="L35" s="375"/>
      <c r="M35" s="375"/>
      <c r="N35" s="375"/>
      <c r="O35" s="375"/>
      <c r="P35" s="375"/>
      <c r="Q35" s="375"/>
      <c r="R35" s="375"/>
      <c r="S35" s="375"/>
      <c r="T35" s="375"/>
      <c r="U35" s="376"/>
    </row>
    <row r="36" spans="1:21" x14ac:dyDescent="0.25">
      <c r="A36" s="373"/>
      <c r="B36" s="374"/>
      <c r="C36" s="375"/>
      <c r="D36" s="375"/>
      <c r="E36" s="375"/>
      <c r="F36" s="375"/>
      <c r="G36" s="375"/>
      <c r="H36" s="375"/>
      <c r="I36" s="375"/>
      <c r="J36" s="375"/>
      <c r="K36" s="375"/>
      <c r="L36" s="375"/>
      <c r="M36" s="375"/>
      <c r="N36" s="375"/>
      <c r="O36" s="375"/>
      <c r="P36" s="375"/>
      <c r="Q36" s="375"/>
      <c r="R36" s="375"/>
      <c r="S36" s="375"/>
      <c r="T36" s="375"/>
      <c r="U36" s="376"/>
    </row>
    <row r="37" spans="1:21" x14ac:dyDescent="0.25">
      <c r="A37" s="373"/>
      <c r="B37" s="374"/>
      <c r="C37" s="375"/>
      <c r="D37" s="375"/>
      <c r="E37" s="375"/>
      <c r="F37" s="375"/>
      <c r="G37" s="375"/>
      <c r="H37" s="375"/>
      <c r="I37" s="375"/>
      <c r="J37" s="375"/>
      <c r="K37" s="375"/>
      <c r="L37" s="375"/>
      <c r="M37" s="375"/>
      <c r="N37" s="375"/>
      <c r="O37" s="375"/>
      <c r="P37" s="375"/>
      <c r="Q37" s="375"/>
      <c r="R37" s="375"/>
      <c r="S37" s="375"/>
      <c r="T37" s="375"/>
      <c r="U37" s="376"/>
    </row>
    <row r="38" spans="1:21" x14ac:dyDescent="0.25">
      <c r="A38" s="373"/>
      <c r="B38" s="374"/>
      <c r="C38" s="375"/>
      <c r="D38" s="375"/>
      <c r="E38" s="375"/>
      <c r="F38" s="375"/>
      <c r="G38" s="375"/>
      <c r="H38" s="375"/>
      <c r="I38" s="375"/>
      <c r="J38" s="375"/>
      <c r="K38" s="375"/>
      <c r="L38" s="375"/>
      <c r="M38" s="375"/>
      <c r="N38" s="375"/>
      <c r="O38" s="375"/>
      <c r="P38" s="375"/>
      <c r="Q38" s="375"/>
      <c r="R38" s="375"/>
      <c r="S38" s="375"/>
      <c r="T38" s="375"/>
      <c r="U38" s="376"/>
    </row>
    <row r="39" spans="1:21" x14ac:dyDescent="0.25">
      <c r="A39" s="373"/>
      <c r="B39" s="374"/>
      <c r="C39" s="375"/>
      <c r="D39" s="375"/>
      <c r="E39" s="375"/>
      <c r="F39" s="375"/>
      <c r="G39" s="375"/>
      <c r="H39" s="375"/>
      <c r="I39" s="375"/>
      <c r="J39" s="375"/>
      <c r="K39" s="375"/>
      <c r="L39" s="375"/>
      <c r="M39" s="375"/>
      <c r="N39" s="375"/>
      <c r="O39" s="375"/>
      <c r="P39" s="375"/>
      <c r="Q39" s="375"/>
      <c r="R39" s="375"/>
      <c r="S39" s="375"/>
      <c r="T39" s="375"/>
      <c r="U39" s="376"/>
    </row>
    <row r="40" spans="1:21" x14ac:dyDescent="0.25">
      <c r="A40" s="373"/>
      <c r="B40" s="374"/>
      <c r="C40" s="375"/>
      <c r="D40" s="375"/>
      <c r="E40" s="375"/>
      <c r="F40" s="375"/>
      <c r="G40" s="375"/>
      <c r="H40" s="375"/>
      <c r="I40" s="375"/>
      <c r="J40" s="375"/>
      <c r="K40" s="375"/>
      <c r="L40" s="375"/>
      <c r="M40" s="375"/>
      <c r="N40" s="375"/>
      <c r="O40" s="375"/>
      <c r="P40" s="375"/>
      <c r="Q40" s="375"/>
      <c r="R40" s="375"/>
      <c r="S40" s="375"/>
      <c r="T40" s="375"/>
      <c r="U40" s="376"/>
    </row>
    <row r="41" spans="1:21" x14ac:dyDescent="0.25">
      <c r="A41" s="373"/>
      <c r="B41" s="374"/>
      <c r="C41" s="375"/>
      <c r="D41" s="375"/>
      <c r="E41" s="375"/>
      <c r="F41" s="375"/>
      <c r="G41" s="375"/>
      <c r="H41" s="375"/>
      <c r="I41" s="375"/>
      <c r="J41" s="375"/>
      <c r="K41" s="375"/>
      <c r="L41" s="375"/>
      <c r="M41" s="375"/>
      <c r="N41" s="375"/>
      <c r="O41" s="375"/>
      <c r="P41" s="375"/>
      <c r="Q41" s="375"/>
      <c r="R41" s="375"/>
      <c r="S41" s="375"/>
      <c r="T41" s="375"/>
      <c r="U41" s="376"/>
    </row>
    <row r="42" spans="1:21" x14ac:dyDescent="0.25">
      <c r="A42" s="373"/>
      <c r="B42" s="374"/>
      <c r="C42" s="375"/>
      <c r="D42" s="375"/>
      <c r="E42" s="375"/>
      <c r="F42" s="375"/>
      <c r="G42" s="375"/>
      <c r="H42" s="375"/>
      <c r="I42" s="375"/>
      <c r="J42" s="375"/>
      <c r="K42" s="375"/>
      <c r="L42" s="375"/>
      <c r="M42" s="375"/>
      <c r="N42" s="375"/>
      <c r="O42" s="375"/>
      <c r="P42" s="375"/>
      <c r="Q42" s="375"/>
      <c r="R42" s="375"/>
      <c r="S42" s="375"/>
      <c r="T42" s="375"/>
      <c r="U42" s="376"/>
    </row>
    <row r="43" spans="1:21" x14ac:dyDescent="0.25">
      <c r="A43" s="373"/>
      <c r="B43" s="374"/>
      <c r="C43" s="375"/>
      <c r="D43" s="375"/>
      <c r="E43" s="375"/>
      <c r="F43" s="375"/>
      <c r="G43" s="375"/>
      <c r="H43" s="375"/>
      <c r="I43" s="375"/>
      <c r="J43" s="375"/>
      <c r="K43" s="375"/>
      <c r="L43" s="375"/>
      <c r="M43" s="375"/>
      <c r="N43" s="375"/>
      <c r="O43" s="375"/>
      <c r="P43" s="375"/>
      <c r="Q43" s="375"/>
      <c r="R43" s="375"/>
      <c r="S43" s="375"/>
      <c r="T43" s="375"/>
      <c r="U43" s="376"/>
    </row>
    <row r="44" spans="1:21" x14ac:dyDescent="0.25">
      <c r="A44" s="373"/>
      <c r="B44" s="374"/>
      <c r="C44" s="375"/>
      <c r="D44" s="375"/>
      <c r="E44" s="375"/>
      <c r="F44" s="375"/>
      <c r="G44" s="375"/>
      <c r="H44" s="375"/>
      <c r="I44" s="375"/>
      <c r="J44" s="375"/>
      <c r="K44" s="375"/>
      <c r="L44" s="375"/>
      <c r="M44" s="375"/>
      <c r="N44" s="375"/>
      <c r="O44" s="375"/>
      <c r="P44" s="375"/>
      <c r="Q44" s="375"/>
      <c r="R44" s="375"/>
      <c r="S44" s="375"/>
      <c r="T44" s="375"/>
      <c r="U44" s="376"/>
    </row>
    <row r="45" spans="1:21" x14ac:dyDescent="0.25">
      <c r="A45" s="373"/>
      <c r="B45" s="374"/>
      <c r="C45" s="375"/>
      <c r="D45" s="375"/>
      <c r="E45" s="375"/>
      <c r="F45" s="375"/>
      <c r="G45" s="375"/>
      <c r="H45" s="375"/>
      <c r="I45" s="375"/>
      <c r="J45" s="375"/>
      <c r="K45" s="375"/>
      <c r="L45" s="375"/>
      <c r="M45" s="375"/>
      <c r="N45" s="375"/>
      <c r="O45" s="375"/>
      <c r="P45" s="375"/>
      <c r="Q45" s="375"/>
      <c r="R45" s="375"/>
      <c r="S45" s="375"/>
      <c r="T45" s="375"/>
      <c r="U45" s="376"/>
    </row>
    <row r="46" spans="1:21" x14ac:dyDescent="0.25">
      <c r="A46" s="373"/>
      <c r="B46" s="374"/>
      <c r="C46" s="375"/>
      <c r="D46" s="375"/>
      <c r="E46" s="375"/>
      <c r="F46" s="375"/>
      <c r="G46" s="375"/>
      <c r="H46" s="375"/>
      <c r="I46" s="375"/>
      <c r="J46" s="375"/>
      <c r="K46" s="375"/>
      <c r="L46" s="375"/>
      <c r="M46" s="375"/>
      <c r="N46" s="375"/>
      <c r="O46" s="375"/>
      <c r="P46" s="375"/>
      <c r="Q46" s="375"/>
      <c r="R46" s="375"/>
      <c r="S46" s="375"/>
      <c r="T46" s="375"/>
      <c r="U46" s="376"/>
    </row>
    <row r="47" spans="1:21" x14ac:dyDescent="0.25">
      <c r="A47" s="373"/>
      <c r="B47" s="374"/>
      <c r="C47" s="375"/>
      <c r="D47" s="375"/>
      <c r="E47" s="375"/>
      <c r="F47" s="375"/>
      <c r="G47" s="375"/>
      <c r="H47" s="375"/>
      <c r="I47" s="375"/>
      <c r="J47" s="375"/>
      <c r="K47" s="375"/>
      <c r="L47" s="375"/>
      <c r="M47" s="375"/>
      <c r="N47" s="375"/>
      <c r="O47" s="375"/>
      <c r="P47" s="375"/>
      <c r="Q47" s="375"/>
      <c r="R47" s="375"/>
      <c r="S47" s="375"/>
      <c r="T47" s="375"/>
      <c r="U47" s="376"/>
    </row>
    <row r="48" spans="1:21" x14ac:dyDescent="0.25">
      <c r="A48" s="373"/>
      <c r="B48" s="374"/>
      <c r="C48" s="375"/>
      <c r="D48" s="375"/>
      <c r="E48" s="375"/>
      <c r="F48" s="375"/>
      <c r="G48" s="375"/>
      <c r="H48" s="375"/>
      <c r="I48" s="375"/>
      <c r="J48" s="375"/>
      <c r="K48" s="375"/>
      <c r="L48" s="375"/>
      <c r="M48" s="375"/>
      <c r="N48" s="375"/>
      <c r="O48" s="375"/>
      <c r="P48" s="375"/>
      <c r="Q48" s="375"/>
      <c r="R48" s="375"/>
      <c r="S48" s="375"/>
      <c r="T48" s="375"/>
      <c r="U48" s="376"/>
    </row>
    <row r="49" spans="1:21" x14ac:dyDescent="0.25">
      <c r="A49" s="373"/>
      <c r="B49" s="374"/>
      <c r="C49" s="375"/>
      <c r="D49" s="375"/>
      <c r="E49" s="375"/>
      <c r="F49" s="375"/>
      <c r="G49" s="375"/>
      <c r="H49" s="375"/>
      <c r="I49" s="375"/>
      <c r="J49" s="375"/>
      <c r="K49" s="375"/>
      <c r="L49" s="375"/>
      <c r="M49" s="375"/>
      <c r="N49" s="375"/>
      <c r="O49" s="375"/>
      <c r="P49" s="375"/>
      <c r="Q49" s="375"/>
      <c r="R49" s="375"/>
      <c r="S49" s="375"/>
      <c r="T49" s="375"/>
      <c r="U49" s="376"/>
    </row>
    <row r="50" spans="1:21" ht="19.5" x14ac:dyDescent="0.25">
      <c r="A50" s="377"/>
      <c r="B50" s="374"/>
      <c r="C50" s="378"/>
      <c r="D50" s="378"/>
      <c r="E50" s="378"/>
      <c r="F50" s="378"/>
      <c r="G50" s="378"/>
      <c r="H50" s="378"/>
      <c r="I50" s="378"/>
      <c r="J50" s="378"/>
      <c r="K50" s="378"/>
      <c r="L50" s="378"/>
      <c r="M50" s="378"/>
      <c r="N50" s="378"/>
      <c r="O50" s="378"/>
      <c r="P50" s="378"/>
      <c r="Q50" s="378"/>
      <c r="R50" s="378"/>
      <c r="S50" s="378"/>
      <c r="T50" s="378"/>
      <c r="U50" s="376"/>
    </row>
    <row r="51" spans="1:21" ht="19.5" x14ac:dyDescent="0.25">
      <c r="A51" s="377"/>
      <c r="B51" s="374"/>
      <c r="C51" s="378"/>
      <c r="D51" s="378"/>
      <c r="E51" s="378"/>
      <c r="F51" s="378"/>
      <c r="G51" s="378"/>
      <c r="H51" s="378"/>
      <c r="I51" s="378"/>
      <c r="J51" s="378"/>
      <c r="K51" s="378"/>
      <c r="L51" s="378"/>
      <c r="M51" s="378"/>
      <c r="N51" s="378"/>
      <c r="O51" s="378"/>
      <c r="P51" s="378"/>
      <c r="Q51" s="378"/>
      <c r="R51" s="378"/>
      <c r="S51" s="378"/>
      <c r="T51" s="378"/>
      <c r="U51" s="376"/>
    </row>
    <row r="52" spans="1:21" ht="19.5" x14ac:dyDescent="0.25">
      <c r="A52" s="377"/>
      <c r="B52" s="374"/>
      <c r="C52" s="378"/>
      <c r="D52" s="378"/>
      <c r="E52" s="378"/>
      <c r="F52" s="378"/>
      <c r="G52" s="378"/>
      <c r="H52" s="378"/>
      <c r="I52" s="378"/>
      <c r="J52" s="378"/>
      <c r="K52" s="378"/>
      <c r="L52" s="378"/>
      <c r="M52" s="378"/>
      <c r="N52" s="378"/>
      <c r="O52" s="378"/>
      <c r="P52" s="378"/>
      <c r="Q52" s="378"/>
      <c r="R52" s="378"/>
      <c r="S52" s="378"/>
      <c r="T52" s="378"/>
      <c r="U52" s="376"/>
    </row>
    <row r="53" spans="1:21" ht="19.5" x14ac:dyDescent="0.25">
      <c r="A53" s="377"/>
      <c r="B53" s="374"/>
      <c r="C53" s="378"/>
      <c r="D53" s="378"/>
      <c r="E53" s="378"/>
      <c r="F53" s="378"/>
      <c r="G53" s="378"/>
      <c r="H53" s="378"/>
      <c r="I53" s="378"/>
      <c r="J53" s="378"/>
      <c r="K53" s="378"/>
      <c r="L53" s="378"/>
      <c r="M53" s="378"/>
      <c r="N53" s="378"/>
      <c r="O53" s="378"/>
      <c r="P53" s="378"/>
      <c r="Q53" s="378"/>
      <c r="R53" s="378"/>
      <c r="S53" s="378"/>
      <c r="T53" s="378"/>
      <c r="U53" s="376"/>
    </row>
    <row r="54" spans="1:21" ht="19.5" x14ac:dyDescent="0.25">
      <c r="A54" s="377"/>
      <c r="B54" s="374"/>
      <c r="C54" s="378"/>
      <c r="D54" s="378"/>
      <c r="E54" s="378"/>
      <c r="F54" s="378"/>
      <c r="G54" s="378"/>
      <c r="H54" s="378"/>
      <c r="I54" s="378"/>
      <c r="J54" s="378"/>
      <c r="K54" s="378"/>
      <c r="L54" s="378"/>
      <c r="M54" s="378"/>
      <c r="N54" s="378"/>
      <c r="O54" s="378"/>
      <c r="P54" s="378"/>
      <c r="Q54" s="378"/>
      <c r="R54" s="378"/>
      <c r="S54" s="378"/>
      <c r="T54" s="378"/>
      <c r="U54" s="376"/>
    </row>
    <row r="55" spans="1:21" ht="19.5" x14ac:dyDescent="0.25">
      <c r="A55" s="377"/>
      <c r="B55" s="374"/>
      <c r="C55" s="378"/>
      <c r="D55" s="378"/>
      <c r="E55" s="378"/>
      <c r="F55" s="378"/>
      <c r="G55" s="378"/>
      <c r="H55" s="378"/>
      <c r="I55" s="378"/>
      <c r="J55" s="378"/>
      <c r="K55" s="378"/>
      <c r="L55" s="378"/>
      <c r="M55" s="378"/>
      <c r="N55" s="378"/>
      <c r="O55" s="378"/>
      <c r="P55" s="378"/>
      <c r="Q55" s="378"/>
      <c r="R55" s="378"/>
      <c r="S55" s="378"/>
      <c r="T55" s="378"/>
      <c r="U55" s="376"/>
    </row>
    <row r="56" spans="1:21" ht="19.5" x14ac:dyDescent="0.25">
      <c r="A56" s="377"/>
      <c r="B56" s="374"/>
      <c r="C56" s="379"/>
      <c r="D56" s="379"/>
      <c r="E56" s="379"/>
      <c r="F56" s="379"/>
      <c r="G56" s="379"/>
      <c r="H56" s="379"/>
      <c r="I56" s="379"/>
      <c r="J56" s="379"/>
      <c r="K56" s="379"/>
      <c r="L56" s="379"/>
      <c r="M56" s="379"/>
      <c r="N56" s="379"/>
      <c r="O56" s="379"/>
      <c r="P56" s="379"/>
      <c r="Q56" s="379"/>
      <c r="R56" s="379"/>
      <c r="S56" s="379"/>
      <c r="T56" s="379"/>
      <c r="U56" s="380"/>
    </row>
    <row r="57" spans="1:21" ht="19.5" x14ac:dyDescent="0.25">
      <c r="A57" s="377"/>
      <c r="B57" s="374"/>
      <c r="C57" s="379"/>
      <c r="D57" s="379"/>
      <c r="E57" s="379"/>
      <c r="F57" s="379"/>
      <c r="G57" s="379"/>
      <c r="H57" s="379"/>
      <c r="I57" s="379"/>
      <c r="J57" s="379"/>
      <c r="K57" s="379"/>
      <c r="L57" s="379"/>
      <c r="M57" s="379"/>
      <c r="N57" s="379"/>
      <c r="O57" s="379"/>
      <c r="P57" s="379"/>
      <c r="Q57" s="379"/>
      <c r="R57" s="379"/>
      <c r="S57" s="379"/>
      <c r="T57" s="379"/>
      <c r="U57" s="380"/>
    </row>
    <row r="58" spans="1:21" ht="19.5" x14ac:dyDescent="0.25">
      <c r="A58" s="377"/>
      <c r="B58" s="374"/>
      <c r="C58" s="379"/>
      <c r="D58" s="379"/>
      <c r="E58" s="379"/>
      <c r="F58" s="379"/>
      <c r="G58" s="379"/>
      <c r="H58" s="379"/>
      <c r="I58" s="379"/>
      <c r="J58" s="379"/>
      <c r="K58" s="379"/>
      <c r="L58" s="379"/>
      <c r="M58" s="379"/>
      <c r="N58" s="379"/>
      <c r="O58" s="379"/>
      <c r="P58" s="379"/>
      <c r="Q58" s="379"/>
      <c r="R58" s="379"/>
      <c r="S58" s="379"/>
      <c r="T58" s="379"/>
      <c r="U58" s="380"/>
    </row>
    <row r="59" spans="1:21" ht="19.5" x14ac:dyDescent="0.25">
      <c r="A59" s="377"/>
      <c r="B59" s="374"/>
      <c r="C59" s="379"/>
      <c r="D59" s="379"/>
      <c r="E59" s="379"/>
      <c r="F59" s="379"/>
      <c r="G59" s="379"/>
      <c r="H59" s="379"/>
      <c r="I59" s="379"/>
      <c r="J59" s="379"/>
      <c r="K59" s="379"/>
      <c r="L59" s="379"/>
      <c r="M59" s="379"/>
      <c r="N59" s="379"/>
      <c r="O59" s="379"/>
      <c r="P59" s="379"/>
      <c r="Q59" s="379"/>
      <c r="R59" s="379"/>
      <c r="S59" s="379"/>
      <c r="T59" s="379"/>
      <c r="U59" s="380"/>
    </row>
    <row r="60" spans="1:21" ht="19.5" x14ac:dyDescent="0.25">
      <c r="A60" s="377"/>
      <c r="B60" s="374"/>
      <c r="C60" s="379"/>
      <c r="D60" s="379"/>
      <c r="E60" s="379"/>
      <c r="F60" s="379"/>
      <c r="G60" s="379"/>
      <c r="H60" s="379"/>
      <c r="I60" s="379"/>
      <c r="J60" s="379"/>
      <c r="K60" s="379"/>
      <c r="L60" s="379"/>
      <c r="M60" s="379"/>
      <c r="N60" s="379"/>
      <c r="O60" s="379"/>
      <c r="P60" s="379"/>
      <c r="Q60" s="379"/>
      <c r="R60" s="379"/>
      <c r="S60" s="379"/>
      <c r="T60" s="379"/>
      <c r="U60" s="380"/>
    </row>
    <row r="61" spans="1:21" ht="19.5" x14ac:dyDescent="0.25">
      <c r="A61" s="377"/>
      <c r="B61" s="374"/>
      <c r="C61" s="379"/>
      <c r="D61" s="379"/>
      <c r="E61" s="379"/>
      <c r="F61" s="379"/>
      <c r="G61" s="379"/>
      <c r="H61" s="379"/>
      <c r="I61" s="379"/>
      <c r="J61" s="379"/>
      <c r="K61" s="379"/>
      <c r="L61" s="379"/>
      <c r="M61" s="379"/>
      <c r="N61" s="379"/>
      <c r="O61" s="379"/>
      <c r="P61" s="379"/>
      <c r="Q61" s="379"/>
      <c r="R61" s="379"/>
      <c r="S61" s="379"/>
      <c r="T61" s="379"/>
      <c r="U61" s="380"/>
    </row>
    <row r="62" spans="1:21" ht="19.5" x14ac:dyDescent="0.25">
      <c r="A62" s="377"/>
      <c r="B62" s="374"/>
      <c r="C62" s="379"/>
      <c r="D62" s="379"/>
      <c r="E62" s="379"/>
      <c r="F62" s="379"/>
      <c r="G62" s="379"/>
      <c r="H62" s="379"/>
      <c r="I62" s="379"/>
      <c r="J62" s="379"/>
      <c r="K62" s="379"/>
      <c r="L62" s="379"/>
      <c r="M62" s="379"/>
      <c r="N62" s="379"/>
      <c r="O62" s="379"/>
      <c r="P62" s="379"/>
      <c r="Q62" s="379"/>
      <c r="R62" s="379"/>
      <c r="S62" s="379"/>
      <c r="T62" s="379"/>
      <c r="U62" s="380"/>
    </row>
    <row r="63" spans="1:21" ht="19.5" x14ac:dyDescent="0.25">
      <c r="A63" s="377"/>
      <c r="B63" s="374"/>
      <c r="C63" s="379"/>
      <c r="D63" s="379"/>
      <c r="E63" s="379"/>
      <c r="F63" s="379"/>
      <c r="G63" s="379"/>
      <c r="H63" s="379"/>
      <c r="I63" s="379"/>
      <c r="J63" s="379"/>
      <c r="K63" s="379"/>
      <c r="L63" s="379"/>
      <c r="M63" s="379"/>
      <c r="N63" s="379"/>
      <c r="O63" s="379"/>
      <c r="P63" s="379"/>
      <c r="Q63" s="379"/>
      <c r="R63" s="379"/>
      <c r="S63" s="379"/>
      <c r="T63" s="379"/>
      <c r="U63" s="380"/>
    </row>
    <row r="64" spans="1:21" ht="19.5" x14ac:dyDescent="0.25">
      <c r="A64" s="377"/>
      <c r="B64" s="374"/>
      <c r="C64" s="379"/>
      <c r="D64" s="379"/>
      <c r="E64" s="379"/>
      <c r="F64" s="379"/>
      <c r="G64" s="379"/>
      <c r="H64" s="379"/>
      <c r="I64" s="379"/>
      <c r="J64" s="379"/>
      <c r="K64" s="379"/>
      <c r="L64" s="379"/>
      <c r="M64" s="379"/>
      <c r="N64" s="379"/>
      <c r="O64" s="379"/>
      <c r="P64" s="379"/>
      <c r="Q64" s="379"/>
      <c r="R64" s="379"/>
      <c r="S64" s="379"/>
      <c r="T64" s="379"/>
      <c r="U64" s="380"/>
    </row>
    <row r="65" spans="2:17" x14ac:dyDescent="0.25">
      <c r="B65" s="381"/>
      <c r="D65" s="382"/>
      <c r="H65" s="382"/>
      <c r="M65" s="382"/>
      <c r="Q65" s="382"/>
    </row>
    <row r="66" spans="2:17" x14ac:dyDescent="0.25">
      <c r="B66" s="381"/>
      <c r="D66" s="382"/>
      <c r="H66" s="382"/>
      <c r="M66" s="382"/>
      <c r="Q66" s="382"/>
    </row>
    <row r="67" spans="2:17" x14ac:dyDescent="0.25">
      <c r="B67" s="381"/>
      <c r="D67" s="382"/>
      <c r="H67" s="382"/>
      <c r="M67" s="382"/>
      <c r="Q67" s="382"/>
    </row>
    <row r="68" spans="2:17" x14ac:dyDescent="0.25">
      <c r="B68" s="381"/>
      <c r="D68" s="382"/>
      <c r="H68" s="382"/>
      <c r="M68" s="382"/>
      <c r="Q68" s="382"/>
    </row>
    <row r="69" spans="2:17" x14ac:dyDescent="0.25">
      <c r="D69" s="382"/>
      <c r="H69" s="382"/>
      <c r="M69" s="382"/>
      <c r="Q69" s="382"/>
    </row>
    <row r="70" spans="2:17" x14ac:dyDescent="0.25">
      <c r="D70" s="382"/>
      <c r="H70" s="382"/>
      <c r="M70" s="382"/>
      <c r="Q70" s="382"/>
    </row>
    <row r="71" spans="2:17" x14ac:dyDescent="0.25">
      <c r="D71" s="382"/>
      <c r="H71" s="382"/>
      <c r="M71" s="382"/>
      <c r="Q71" s="382"/>
    </row>
    <row r="72" spans="2:17" x14ac:dyDescent="0.25">
      <c r="D72" s="382"/>
      <c r="H72" s="382"/>
      <c r="M72" s="382"/>
      <c r="Q72" s="382"/>
    </row>
    <row r="73" spans="2:17" x14ac:dyDescent="0.25">
      <c r="D73" s="382"/>
      <c r="H73" s="382"/>
      <c r="M73" s="382"/>
      <c r="Q73" s="382"/>
    </row>
    <row r="74" spans="2:17" x14ac:dyDescent="0.25">
      <c r="D74" s="382"/>
      <c r="H74" s="382"/>
      <c r="M74" s="382"/>
      <c r="Q74" s="382"/>
    </row>
    <row r="75" spans="2:17" x14ac:dyDescent="0.25">
      <c r="D75" s="382"/>
      <c r="H75" s="382"/>
      <c r="M75" s="382"/>
      <c r="Q75" s="382"/>
    </row>
    <row r="76" spans="2:17" x14ac:dyDescent="0.25">
      <c r="D76" s="382"/>
      <c r="H76" s="382"/>
      <c r="M76" s="382"/>
      <c r="Q76" s="382"/>
    </row>
    <row r="77" spans="2:17" x14ac:dyDescent="0.25">
      <c r="D77" s="382"/>
      <c r="H77" s="382"/>
      <c r="M77" s="382"/>
      <c r="Q77" s="382"/>
    </row>
    <row r="78" spans="2:17" x14ac:dyDescent="0.25">
      <c r="D78" s="382"/>
      <c r="H78" s="382"/>
      <c r="M78" s="382"/>
      <c r="Q78" s="382"/>
    </row>
    <row r="79" spans="2:17" x14ac:dyDescent="0.25">
      <c r="D79" s="382"/>
      <c r="H79" s="382"/>
      <c r="M79" s="382"/>
      <c r="Q79" s="382"/>
    </row>
    <row r="80" spans="2:17" x14ac:dyDescent="0.25">
      <c r="D80" s="382"/>
      <c r="H80" s="382"/>
      <c r="M80" s="382"/>
      <c r="Q80" s="382"/>
    </row>
    <row r="81" spans="4:17" x14ac:dyDescent="0.25">
      <c r="D81" s="382"/>
      <c r="H81" s="382"/>
      <c r="M81" s="382"/>
      <c r="Q81" s="382"/>
    </row>
    <row r="82" spans="4:17" x14ac:dyDescent="0.25">
      <c r="D82" s="382"/>
      <c r="H82" s="382"/>
      <c r="M82" s="382"/>
      <c r="Q82" s="382"/>
    </row>
    <row r="83" spans="4:17" x14ac:dyDescent="0.25">
      <c r="D83" s="382"/>
      <c r="H83" s="382"/>
      <c r="M83" s="382"/>
      <c r="Q83" s="382"/>
    </row>
    <row r="84" spans="4:17" x14ac:dyDescent="0.25">
      <c r="D84" s="382"/>
      <c r="H84" s="382"/>
      <c r="M84" s="382"/>
      <c r="Q84" s="382"/>
    </row>
    <row r="85" spans="4:17" x14ac:dyDescent="0.25">
      <c r="D85" s="382"/>
      <c r="H85" s="382"/>
      <c r="M85" s="382"/>
      <c r="Q85" s="382"/>
    </row>
    <row r="86" spans="4:17" x14ac:dyDescent="0.25">
      <c r="D86" s="382"/>
      <c r="H86" s="382"/>
      <c r="M86" s="382"/>
      <c r="Q86" s="382"/>
    </row>
    <row r="87" spans="4:17" x14ac:dyDescent="0.25">
      <c r="D87" s="382"/>
      <c r="H87" s="382"/>
      <c r="M87" s="382"/>
      <c r="Q87" s="382"/>
    </row>
    <row r="88" spans="4:17" x14ac:dyDescent="0.25">
      <c r="D88" s="382"/>
      <c r="H88" s="382"/>
      <c r="M88" s="382"/>
      <c r="Q88" s="382"/>
    </row>
    <row r="89" spans="4:17" x14ac:dyDescent="0.25">
      <c r="D89" s="382"/>
      <c r="H89" s="382"/>
      <c r="M89" s="382"/>
      <c r="Q89" s="382"/>
    </row>
    <row r="90" spans="4:17" x14ac:dyDescent="0.25">
      <c r="D90" s="382"/>
      <c r="H90" s="382"/>
      <c r="M90" s="382"/>
      <c r="Q90" s="382"/>
    </row>
    <row r="91" spans="4:17" x14ac:dyDescent="0.25">
      <c r="D91" s="382"/>
      <c r="H91" s="382"/>
      <c r="M91" s="382"/>
      <c r="Q91" s="382"/>
    </row>
    <row r="92" spans="4:17" x14ac:dyDescent="0.25">
      <c r="D92" s="382"/>
      <c r="H92" s="382"/>
      <c r="M92" s="382"/>
      <c r="Q92" s="382"/>
    </row>
    <row r="93" spans="4:17" x14ac:dyDescent="0.25">
      <c r="D93" s="382"/>
      <c r="H93" s="382"/>
      <c r="M93" s="382"/>
      <c r="Q93" s="382"/>
    </row>
    <row r="94" spans="4:17" x14ac:dyDescent="0.25">
      <c r="D94" s="382"/>
      <c r="H94" s="382"/>
      <c r="M94" s="382"/>
      <c r="Q94" s="382"/>
    </row>
    <row r="95" spans="4:17" x14ac:dyDescent="0.25">
      <c r="D95" s="382"/>
      <c r="H95" s="382"/>
      <c r="M95" s="382"/>
      <c r="Q95" s="382"/>
    </row>
    <row r="96" spans="4:17" x14ac:dyDescent="0.25">
      <c r="D96" s="382"/>
      <c r="H96" s="382"/>
      <c r="M96" s="382"/>
      <c r="Q96" s="382"/>
    </row>
    <row r="97" spans="4:17" x14ac:dyDescent="0.25">
      <c r="D97" s="382"/>
      <c r="H97" s="382"/>
      <c r="M97" s="382"/>
      <c r="Q97" s="382"/>
    </row>
    <row r="98" spans="4:17" x14ac:dyDescent="0.25">
      <c r="D98" s="382"/>
      <c r="H98" s="382"/>
      <c r="M98" s="382"/>
      <c r="Q98" s="382"/>
    </row>
    <row r="99" spans="4:17" x14ac:dyDescent="0.25">
      <c r="D99" s="382"/>
      <c r="H99" s="382"/>
      <c r="M99" s="382"/>
      <c r="Q99" s="382"/>
    </row>
    <row r="100" spans="4:17" x14ac:dyDescent="0.25">
      <c r="D100" s="382"/>
      <c r="H100" s="382"/>
      <c r="M100" s="382"/>
      <c r="Q100" s="382"/>
    </row>
    <row r="101" spans="4:17" x14ac:dyDescent="0.25">
      <c r="D101" s="382"/>
      <c r="H101" s="382"/>
      <c r="M101" s="382"/>
      <c r="Q101" s="382"/>
    </row>
    <row r="102" spans="4:17" x14ac:dyDescent="0.25">
      <c r="D102" s="382"/>
      <c r="H102" s="382"/>
      <c r="M102" s="382"/>
      <c r="Q102" s="382"/>
    </row>
    <row r="103" spans="4:17" x14ac:dyDescent="0.25">
      <c r="D103" s="382"/>
      <c r="H103" s="382"/>
      <c r="M103" s="382"/>
      <c r="Q103" s="382"/>
    </row>
    <row r="104" spans="4:17" x14ac:dyDescent="0.25">
      <c r="D104" s="382"/>
      <c r="H104" s="382"/>
      <c r="M104" s="382"/>
      <c r="Q104" s="382"/>
    </row>
    <row r="105" spans="4:17" x14ac:dyDescent="0.25">
      <c r="D105" s="382"/>
      <c r="H105" s="382"/>
      <c r="M105" s="382"/>
      <c r="Q105" s="382"/>
    </row>
    <row r="106" spans="4:17" x14ac:dyDescent="0.25">
      <c r="D106" s="382"/>
      <c r="H106" s="382"/>
      <c r="M106" s="382"/>
      <c r="Q106" s="382"/>
    </row>
    <row r="107" spans="4:17" x14ac:dyDescent="0.25">
      <c r="D107" s="382"/>
      <c r="H107" s="382"/>
      <c r="M107" s="382"/>
      <c r="Q107" s="382"/>
    </row>
    <row r="108" spans="4:17" x14ac:dyDescent="0.25">
      <c r="D108" s="382"/>
      <c r="H108" s="382"/>
      <c r="M108" s="382"/>
      <c r="Q108" s="382"/>
    </row>
    <row r="109" spans="4:17" x14ac:dyDescent="0.25">
      <c r="D109" s="382"/>
      <c r="H109" s="382"/>
      <c r="M109" s="382"/>
      <c r="Q109" s="382"/>
    </row>
    <row r="110" spans="4:17" x14ac:dyDescent="0.25">
      <c r="D110" s="382"/>
      <c r="H110" s="382"/>
      <c r="M110" s="382"/>
      <c r="Q110" s="382"/>
    </row>
    <row r="111" spans="4:17" x14ac:dyDescent="0.25">
      <c r="D111" s="382"/>
      <c r="H111" s="382"/>
      <c r="M111" s="382"/>
      <c r="Q111" s="382"/>
    </row>
    <row r="112" spans="4:17" x14ac:dyDescent="0.25">
      <c r="D112" s="382"/>
      <c r="H112" s="382"/>
      <c r="M112" s="382"/>
      <c r="Q112" s="382"/>
    </row>
    <row r="113" spans="4:17" x14ac:dyDescent="0.25">
      <c r="D113" s="382"/>
      <c r="H113" s="382"/>
      <c r="M113" s="382"/>
      <c r="Q113" s="382"/>
    </row>
    <row r="114" spans="4:17" x14ac:dyDescent="0.25">
      <c r="D114" s="382"/>
      <c r="H114" s="382"/>
      <c r="M114" s="382"/>
      <c r="Q114" s="382"/>
    </row>
    <row r="115" spans="4:17" x14ac:dyDescent="0.25">
      <c r="D115" s="382"/>
      <c r="H115" s="382"/>
      <c r="M115" s="382"/>
      <c r="Q115" s="382"/>
    </row>
    <row r="116" spans="4:17" x14ac:dyDescent="0.25">
      <c r="D116" s="382"/>
      <c r="H116" s="382"/>
      <c r="M116" s="382"/>
      <c r="Q116" s="382"/>
    </row>
    <row r="117" spans="4:17" x14ac:dyDescent="0.25">
      <c r="D117" s="382"/>
      <c r="H117" s="382"/>
      <c r="M117" s="382"/>
      <c r="Q117" s="382"/>
    </row>
    <row r="118" spans="4:17" x14ac:dyDescent="0.25">
      <c r="D118" s="382"/>
      <c r="H118" s="382"/>
      <c r="M118" s="382"/>
      <c r="Q118" s="382"/>
    </row>
    <row r="119" spans="4:17" x14ac:dyDescent="0.25">
      <c r="D119" s="382"/>
      <c r="H119" s="382"/>
      <c r="M119" s="382"/>
      <c r="Q119" s="382"/>
    </row>
    <row r="120" spans="4:17" x14ac:dyDescent="0.25">
      <c r="D120" s="382"/>
      <c r="H120" s="382"/>
      <c r="M120" s="382"/>
      <c r="Q120" s="382"/>
    </row>
    <row r="121" spans="4:17" x14ac:dyDescent="0.25">
      <c r="D121" s="382"/>
      <c r="H121" s="382"/>
      <c r="M121" s="382"/>
      <c r="Q121" s="382"/>
    </row>
    <row r="122" spans="4:17" x14ac:dyDescent="0.25">
      <c r="D122" s="382"/>
      <c r="H122" s="382"/>
      <c r="M122" s="382"/>
      <c r="Q122" s="382"/>
    </row>
    <row r="123" spans="4:17" x14ac:dyDescent="0.25">
      <c r="D123" s="382"/>
      <c r="H123" s="382"/>
      <c r="M123" s="382"/>
      <c r="Q123" s="382"/>
    </row>
    <row r="124" spans="4:17" x14ac:dyDescent="0.25">
      <c r="D124" s="382"/>
      <c r="H124" s="382"/>
      <c r="M124" s="382"/>
      <c r="Q124" s="382"/>
    </row>
    <row r="125" spans="4:17" x14ac:dyDescent="0.25">
      <c r="D125" s="382"/>
      <c r="H125" s="382"/>
      <c r="M125" s="382"/>
      <c r="Q125" s="382"/>
    </row>
    <row r="126" spans="4:17" x14ac:dyDescent="0.25">
      <c r="D126" s="382"/>
      <c r="H126" s="382"/>
      <c r="M126" s="382"/>
      <c r="Q126" s="382"/>
    </row>
    <row r="127" spans="4:17" x14ac:dyDescent="0.25">
      <c r="D127" s="382"/>
      <c r="H127" s="382"/>
      <c r="M127" s="382"/>
      <c r="Q127" s="382"/>
    </row>
    <row r="128" spans="4:17" x14ac:dyDescent="0.25">
      <c r="D128" s="382"/>
      <c r="H128" s="382"/>
      <c r="M128" s="382"/>
      <c r="Q128" s="382"/>
    </row>
    <row r="129" spans="4:17" x14ac:dyDescent="0.25">
      <c r="D129" s="382"/>
      <c r="H129" s="382"/>
      <c r="M129" s="382"/>
      <c r="Q129" s="382"/>
    </row>
    <row r="130" spans="4:17" x14ac:dyDescent="0.25">
      <c r="D130" s="382"/>
      <c r="H130" s="382"/>
      <c r="M130" s="382"/>
      <c r="Q130" s="382"/>
    </row>
    <row r="131" spans="4:17" x14ac:dyDescent="0.25">
      <c r="D131" s="382"/>
      <c r="H131" s="382"/>
      <c r="M131" s="382"/>
      <c r="Q131" s="382"/>
    </row>
    <row r="132" spans="4:17" x14ac:dyDescent="0.25">
      <c r="D132" s="382"/>
      <c r="H132" s="382"/>
      <c r="M132" s="382"/>
      <c r="Q132" s="382"/>
    </row>
    <row r="133" spans="4:17" x14ac:dyDescent="0.25">
      <c r="D133" s="382"/>
      <c r="H133" s="382"/>
      <c r="M133" s="382"/>
      <c r="Q133" s="382"/>
    </row>
    <row r="134" spans="4:17" x14ac:dyDescent="0.25">
      <c r="D134" s="382"/>
      <c r="H134" s="382"/>
      <c r="M134" s="382"/>
      <c r="Q134" s="382"/>
    </row>
    <row r="135" spans="4:17" x14ac:dyDescent="0.25">
      <c r="D135" s="382"/>
      <c r="H135" s="382"/>
      <c r="M135" s="382"/>
      <c r="Q135" s="382"/>
    </row>
    <row r="136" spans="4:17" x14ac:dyDescent="0.25">
      <c r="D136" s="382"/>
      <c r="H136" s="382"/>
      <c r="M136" s="382"/>
      <c r="Q136" s="382"/>
    </row>
    <row r="137" spans="4:17" x14ac:dyDescent="0.25">
      <c r="D137" s="382"/>
      <c r="H137" s="382"/>
      <c r="M137" s="382"/>
      <c r="Q137" s="382"/>
    </row>
    <row r="138" spans="4:17" x14ac:dyDescent="0.25">
      <c r="D138" s="382"/>
      <c r="H138" s="382"/>
      <c r="M138" s="382"/>
      <c r="Q138" s="382"/>
    </row>
    <row r="139" spans="4:17" x14ac:dyDescent="0.25">
      <c r="D139" s="382"/>
      <c r="H139" s="382"/>
      <c r="M139" s="382"/>
      <c r="Q139" s="382"/>
    </row>
    <row r="140" spans="4:17" x14ac:dyDescent="0.25">
      <c r="D140" s="382"/>
      <c r="H140" s="382"/>
      <c r="M140" s="382"/>
      <c r="Q140" s="382"/>
    </row>
    <row r="141" spans="4:17" x14ac:dyDescent="0.25">
      <c r="D141" s="382"/>
      <c r="H141" s="382"/>
      <c r="M141" s="382"/>
      <c r="Q141" s="382"/>
    </row>
    <row r="142" spans="4:17" x14ac:dyDescent="0.25">
      <c r="D142" s="382"/>
      <c r="H142" s="382"/>
      <c r="M142" s="382"/>
      <c r="Q142" s="382"/>
    </row>
    <row r="143" spans="4:17" x14ac:dyDescent="0.25">
      <c r="D143" s="382"/>
      <c r="H143" s="382"/>
      <c r="M143" s="382"/>
      <c r="Q143" s="382"/>
    </row>
    <row r="144" spans="4:17" x14ac:dyDescent="0.25">
      <c r="D144" s="382"/>
      <c r="H144" s="382"/>
      <c r="M144" s="382"/>
      <c r="Q144" s="382"/>
    </row>
    <row r="145" spans="4:17" x14ac:dyDescent="0.25">
      <c r="D145" s="382"/>
      <c r="H145" s="382"/>
      <c r="M145" s="382"/>
      <c r="Q145" s="382"/>
    </row>
    <row r="146" spans="4:17" x14ac:dyDescent="0.25">
      <c r="D146" s="382"/>
      <c r="H146" s="382"/>
      <c r="M146" s="382"/>
      <c r="Q146" s="382"/>
    </row>
    <row r="147" spans="4:17" x14ac:dyDescent="0.25">
      <c r="D147" s="382"/>
      <c r="H147" s="382"/>
      <c r="M147" s="382"/>
      <c r="Q147" s="382"/>
    </row>
    <row r="148" spans="4:17" x14ac:dyDescent="0.25">
      <c r="D148" s="382"/>
      <c r="H148" s="382"/>
      <c r="M148" s="382"/>
      <c r="Q148" s="382"/>
    </row>
    <row r="149" spans="4:17" x14ac:dyDescent="0.25">
      <c r="D149" s="382"/>
      <c r="H149" s="382"/>
      <c r="M149" s="382"/>
      <c r="Q149" s="382"/>
    </row>
    <row r="150" spans="4:17" x14ac:dyDescent="0.25">
      <c r="D150" s="382"/>
      <c r="H150" s="382"/>
      <c r="M150" s="382"/>
      <c r="Q150" s="382"/>
    </row>
    <row r="151" spans="4:17" x14ac:dyDescent="0.25">
      <c r="D151" s="382"/>
      <c r="H151" s="382"/>
      <c r="M151" s="382"/>
      <c r="Q151" s="382"/>
    </row>
    <row r="152" spans="4:17" x14ac:dyDescent="0.25">
      <c r="D152" s="382"/>
      <c r="H152" s="382"/>
      <c r="M152" s="382"/>
      <c r="Q152" s="382"/>
    </row>
    <row r="153" spans="4:17" x14ac:dyDescent="0.25">
      <c r="D153" s="382"/>
      <c r="H153" s="382"/>
      <c r="M153" s="382"/>
      <c r="Q153" s="382"/>
    </row>
    <row r="154" spans="4:17" x14ac:dyDescent="0.25">
      <c r="D154" s="382"/>
      <c r="H154" s="382"/>
      <c r="M154" s="382"/>
      <c r="Q154" s="382"/>
    </row>
    <row r="155" spans="4:17" x14ac:dyDescent="0.25">
      <c r="D155" s="382"/>
      <c r="H155" s="382"/>
      <c r="M155" s="382"/>
      <c r="Q155" s="382"/>
    </row>
    <row r="156" spans="4:17" x14ac:dyDescent="0.25">
      <c r="D156" s="382"/>
      <c r="H156" s="382"/>
      <c r="M156" s="382"/>
      <c r="Q156" s="382"/>
    </row>
    <row r="157" spans="4:17" x14ac:dyDescent="0.25">
      <c r="D157" s="382"/>
      <c r="H157" s="382"/>
      <c r="M157" s="382"/>
      <c r="Q157" s="382"/>
    </row>
    <row r="158" spans="4:17" x14ac:dyDescent="0.25">
      <c r="D158" s="382"/>
      <c r="H158" s="382"/>
      <c r="M158" s="382"/>
      <c r="Q158" s="382"/>
    </row>
    <row r="159" spans="4:17" x14ac:dyDescent="0.25">
      <c r="D159" s="382"/>
      <c r="H159" s="382"/>
      <c r="M159" s="382"/>
      <c r="Q159" s="382"/>
    </row>
    <row r="160" spans="4:17" x14ac:dyDescent="0.25">
      <c r="D160" s="382"/>
      <c r="H160" s="382"/>
      <c r="M160" s="382"/>
      <c r="Q160" s="382"/>
    </row>
    <row r="161" spans="4:17" x14ac:dyDescent="0.25">
      <c r="D161" s="382"/>
      <c r="H161" s="382"/>
      <c r="M161" s="382"/>
      <c r="Q161" s="382"/>
    </row>
    <row r="162" spans="4:17" x14ac:dyDescent="0.25">
      <c r="D162" s="382"/>
      <c r="H162" s="382"/>
      <c r="M162" s="382"/>
      <c r="Q162" s="382"/>
    </row>
    <row r="163" spans="4:17" x14ac:dyDescent="0.25">
      <c r="D163" s="382"/>
      <c r="H163" s="382"/>
      <c r="M163" s="382"/>
      <c r="Q163" s="382"/>
    </row>
    <row r="164" spans="4:17" x14ac:dyDescent="0.25">
      <c r="D164" s="382"/>
      <c r="H164" s="382"/>
      <c r="M164" s="382"/>
      <c r="Q164" s="382"/>
    </row>
    <row r="165" spans="4:17" x14ac:dyDescent="0.25">
      <c r="D165" s="382"/>
      <c r="H165" s="382"/>
      <c r="M165" s="382"/>
      <c r="Q165" s="382"/>
    </row>
    <row r="166" spans="4:17" x14ac:dyDescent="0.25">
      <c r="D166" s="382"/>
      <c r="H166" s="382"/>
      <c r="M166" s="382"/>
      <c r="Q166" s="382"/>
    </row>
    <row r="167" spans="4:17" x14ac:dyDescent="0.25">
      <c r="D167" s="382"/>
      <c r="H167" s="382"/>
      <c r="M167" s="382"/>
      <c r="Q167" s="382"/>
    </row>
    <row r="168" spans="4:17" x14ac:dyDescent="0.25">
      <c r="D168" s="382"/>
      <c r="H168" s="382"/>
      <c r="M168" s="382"/>
      <c r="Q168" s="382"/>
    </row>
    <row r="169" spans="4:17" x14ac:dyDescent="0.25">
      <c r="D169" s="382"/>
      <c r="H169" s="382"/>
      <c r="M169" s="382"/>
      <c r="Q169" s="382"/>
    </row>
    <row r="170" spans="4:17" x14ac:dyDescent="0.25">
      <c r="D170" s="382"/>
      <c r="H170" s="382"/>
      <c r="M170" s="382"/>
      <c r="Q170" s="382"/>
    </row>
    <row r="171" spans="4:17" x14ac:dyDescent="0.25">
      <c r="D171" s="382"/>
      <c r="H171" s="382"/>
      <c r="M171" s="382"/>
      <c r="Q171" s="382"/>
    </row>
    <row r="172" spans="4:17" x14ac:dyDescent="0.25">
      <c r="D172" s="382"/>
      <c r="H172" s="382"/>
      <c r="M172" s="382"/>
      <c r="Q172" s="382"/>
    </row>
    <row r="173" spans="4:17" x14ac:dyDescent="0.25">
      <c r="D173" s="382"/>
      <c r="H173" s="382"/>
      <c r="M173" s="382"/>
      <c r="Q173" s="382"/>
    </row>
    <row r="174" spans="4:17" x14ac:dyDescent="0.25">
      <c r="D174" s="382"/>
      <c r="H174" s="382"/>
      <c r="M174" s="382"/>
      <c r="Q174" s="382"/>
    </row>
    <row r="175" spans="4:17" x14ac:dyDescent="0.25">
      <c r="D175" s="382"/>
      <c r="H175" s="382"/>
      <c r="M175" s="382"/>
      <c r="Q175" s="382"/>
    </row>
    <row r="176" spans="4:17" x14ac:dyDescent="0.25">
      <c r="D176" s="382"/>
      <c r="H176" s="382"/>
      <c r="M176" s="382"/>
      <c r="Q176" s="382"/>
    </row>
    <row r="177" spans="4:17" x14ac:dyDescent="0.25">
      <c r="D177" s="382"/>
      <c r="H177" s="382"/>
      <c r="M177" s="382"/>
      <c r="Q177" s="382"/>
    </row>
    <row r="178" spans="4:17" x14ac:dyDescent="0.25">
      <c r="D178" s="382"/>
      <c r="H178" s="382"/>
      <c r="M178" s="382"/>
      <c r="Q178" s="382"/>
    </row>
    <row r="179" spans="4:17" x14ac:dyDescent="0.25">
      <c r="D179" s="382"/>
      <c r="H179" s="382"/>
      <c r="M179" s="382"/>
      <c r="Q179" s="382"/>
    </row>
    <row r="180" spans="4:17" x14ac:dyDescent="0.25">
      <c r="D180" s="382"/>
      <c r="H180" s="382"/>
      <c r="M180" s="382"/>
      <c r="Q180" s="382"/>
    </row>
    <row r="181" spans="4:17" x14ac:dyDescent="0.25">
      <c r="D181" s="382"/>
      <c r="H181" s="382"/>
      <c r="M181" s="382"/>
      <c r="Q181" s="382"/>
    </row>
    <row r="182" spans="4:17" x14ac:dyDescent="0.25">
      <c r="D182" s="382"/>
      <c r="H182" s="382"/>
      <c r="M182" s="382"/>
      <c r="Q182" s="382"/>
    </row>
    <row r="183" spans="4:17" x14ac:dyDescent="0.25">
      <c r="D183" s="382"/>
      <c r="H183" s="382"/>
      <c r="M183" s="382"/>
      <c r="Q183" s="382"/>
    </row>
    <row r="184" spans="4:17" x14ac:dyDescent="0.25">
      <c r="D184" s="382"/>
      <c r="H184" s="382"/>
      <c r="M184" s="382"/>
      <c r="Q184" s="382"/>
    </row>
    <row r="185" spans="4:17" x14ac:dyDescent="0.25">
      <c r="D185" s="382"/>
      <c r="H185" s="382"/>
      <c r="M185" s="382"/>
      <c r="Q185" s="382"/>
    </row>
    <row r="186" spans="4:17" x14ac:dyDescent="0.25">
      <c r="D186" s="382"/>
      <c r="H186" s="382"/>
      <c r="M186" s="382"/>
      <c r="Q186" s="382"/>
    </row>
    <row r="187" spans="4:17" x14ac:dyDescent="0.25">
      <c r="D187" s="382"/>
      <c r="H187" s="382"/>
      <c r="M187" s="382"/>
      <c r="Q187" s="382"/>
    </row>
    <row r="188" spans="4:17" x14ac:dyDescent="0.25">
      <c r="D188" s="382"/>
      <c r="H188" s="382"/>
      <c r="M188" s="382"/>
      <c r="Q188" s="382"/>
    </row>
    <row r="189" spans="4:17" x14ac:dyDescent="0.25">
      <c r="D189" s="382"/>
      <c r="H189" s="382"/>
      <c r="M189" s="382"/>
      <c r="Q189" s="382"/>
    </row>
    <row r="190" spans="4:17" x14ac:dyDescent="0.25">
      <c r="D190" s="382"/>
      <c r="H190" s="382"/>
      <c r="M190" s="382"/>
      <c r="Q190" s="382"/>
    </row>
    <row r="191" spans="4:17" x14ac:dyDescent="0.25">
      <c r="D191" s="382"/>
      <c r="H191" s="382"/>
      <c r="M191" s="382"/>
      <c r="Q191" s="382"/>
    </row>
    <row r="192" spans="4:17" x14ac:dyDescent="0.25">
      <c r="D192" s="382"/>
      <c r="H192" s="382"/>
      <c r="M192" s="382"/>
      <c r="Q192" s="382"/>
    </row>
    <row r="193" spans="4:17" x14ac:dyDescent="0.25">
      <c r="D193" s="382"/>
      <c r="H193" s="382"/>
      <c r="M193" s="382"/>
      <c r="Q193" s="382"/>
    </row>
    <row r="194" spans="4:17" x14ac:dyDescent="0.25">
      <c r="D194" s="382"/>
      <c r="H194" s="382"/>
      <c r="M194" s="382"/>
      <c r="Q194" s="382"/>
    </row>
    <row r="195" spans="4:17" x14ac:dyDescent="0.25">
      <c r="D195" s="382"/>
      <c r="H195" s="382"/>
      <c r="M195" s="382"/>
      <c r="Q195" s="382"/>
    </row>
    <row r="196" spans="4:17" x14ac:dyDescent="0.25">
      <c r="D196" s="382"/>
      <c r="H196" s="382"/>
      <c r="M196" s="382"/>
      <c r="Q196" s="382"/>
    </row>
    <row r="197" spans="4:17" x14ac:dyDescent="0.25">
      <c r="D197" s="382"/>
      <c r="H197" s="382"/>
      <c r="M197" s="382"/>
      <c r="Q197" s="382"/>
    </row>
    <row r="198" spans="4:17" x14ac:dyDescent="0.25">
      <c r="D198" s="382"/>
      <c r="H198" s="382"/>
      <c r="M198" s="382"/>
      <c r="Q198" s="382"/>
    </row>
    <row r="199" spans="4:17" x14ac:dyDescent="0.25">
      <c r="D199" s="382"/>
      <c r="H199" s="382"/>
      <c r="M199" s="382"/>
      <c r="Q199" s="382"/>
    </row>
    <row r="200" spans="4:17" x14ac:dyDescent="0.25">
      <c r="D200" s="382"/>
      <c r="H200" s="382"/>
      <c r="M200" s="382"/>
      <c r="Q200" s="382"/>
    </row>
    <row r="201" spans="4:17" x14ac:dyDescent="0.25">
      <c r="D201" s="382"/>
      <c r="H201" s="382"/>
      <c r="M201" s="382"/>
      <c r="Q201" s="382"/>
    </row>
    <row r="202" spans="4:17" x14ac:dyDescent="0.25">
      <c r="D202" s="382"/>
      <c r="H202" s="382"/>
      <c r="M202" s="382"/>
      <c r="Q202" s="382"/>
    </row>
    <row r="203" spans="4:17" x14ac:dyDescent="0.25">
      <c r="D203" s="382"/>
      <c r="H203" s="382"/>
      <c r="M203" s="382"/>
      <c r="Q203" s="382"/>
    </row>
    <row r="204" spans="4:17" x14ac:dyDescent="0.25">
      <c r="D204" s="382"/>
      <c r="H204" s="382"/>
      <c r="M204" s="382"/>
      <c r="Q204" s="382"/>
    </row>
    <row r="205" spans="4:17" x14ac:dyDescent="0.25">
      <c r="D205" s="382"/>
      <c r="H205" s="382"/>
      <c r="M205" s="382"/>
      <c r="Q205" s="382"/>
    </row>
    <row r="206" spans="4:17" x14ac:dyDescent="0.25">
      <c r="D206" s="382"/>
      <c r="H206" s="382"/>
      <c r="M206" s="382"/>
      <c r="Q206" s="382"/>
    </row>
    <row r="207" spans="4:17" x14ac:dyDescent="0.25">
      <c r="D207" s="382"/>
      <c r="H207" s="382"/>
      <c r="M207" s="382"/>
      <c r="Q207" s="382"/>
    </row>
    <row r="208" spans="4:17" x14ac:dyDescent="0.25">
      <c r="D208" s="382"/>
      <c r="H208" s="382"/>
      <c r="M208" s="382"/>
      <c r="Q208" s="382"/>
    </row>
    <row r="209" spans="4:17" x14ac:dyDescent="0.25">
      <c r="D209" s="382"/>
      <c r="H209" s="382"/>
      <c r="M209" s="382"/>
      <c r="Q209" s="382"/>
    </row>
    <row r="210" spans="4:17" x14ac:dyDescent="0.25">
      <c r="D210" s="382"/>
      <c r="H210" s="382"/>
      <c r="M210" s="382"/>
      <c r="Q210" s="382"/>
    </row>
    <row r="211" spans="4:17" x14ac:dyDescent="0.25">
      <c r="D211" s="382"/>
      <c r="H211" s="382"/>
      <c r="M211" s="382"/>
      <c r="Q211" s="382"/>
    </row>
    <row r="212" spans="4:17" x14ac:dyDescent="0.25">
      <c r="D212" s="382"/>
      <c r="H212" s="382"/>
      <c r="M212" s="382"/>
      <c r="Q212" s="382"/>
    </row>
    <row r="213" spans="4:17" x14ac:dyDescent="0.25">
      <c r="D213" s="382"/>
      <c r="H213" s="382"/>
      <c r="M213" s="382"/>
      <c r="Q213" s="382"/>
    </row>
    <row r="214" spans="4:17" x14ac:dyDescent="0.25">
      <c r="D214" s="382"/>
      <c r="H214" s="382"/>
      <c r="M214" s="382"/>
      <c r="Q214" s="382"/>
    </row>
    <row r="215" spans="4:17" x14ac:dyDescent="0.25">
      <c r="D215" s="382"/>
      <c r="H215" s="382"/>
      <c r="M215" s="382"/>
      <c r="Q215" s="382"/>
    </row>
    <row r="216" spans="4:17" x14ac:dyDescent="0.25">
      <c r="D216" s="382"/>
      <c r="H216" s="382"/>
      <c r="M216" s="382"/>
      <c r="Q216" s="382"/>
    </row>
  </sheetData>
  <mergeCells count="17">
    <mergeCell ref="Q7:T7"/>
    <mergeCell ref="A1:U1"/>
    <mergeCell ref="A2:U2"/>
    <mergeCell ref="A3:U3"/>
    <mergeCell ref="S4:U4"/>
    <mergeCell ref="A5:A8"/>
    <mergeCell ref="B5:B8"/>
    <mergeCell ref="C5:K5"/>
    <mergeCell ref="L5:T5"/>
    <mergeCell ref="U5:U8"/>
    <mergeCell ref="C6:K6"/>
    <mergeCell ref="L6:T6"/>
    <mergeCell ref="C7:C8"/>
    <mergeCell ref="D7:G7"/>
    <mergeCell ref="H7:K7"/>
    <mergeCell ref="L7:L8"/>
    <mergeCell ref="M7:P7"/>
  </mergeCells>
  <pageMargins left="0.18" right="0.23" top="0.33" bottom="0.2" header="0.3" footer="0.23"/>
  <pageSetup paperSize="9" scale="9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298"/>
  <sheetViews>
    <sheetView topLeftCell="A31" zoomScaleNormal="100" workbookViewId="0">
      <selection activeCell="E15" sqref="E15"/>
    </sheetView>
  </sheetViews>
  <sheetFormatPr defaultColWidth="11.25" defaultRowHeight="15.75" x14ac:dyDescent="0.25"/>
  <cols>
    <col min="1" max="1" width="4.125" style="360" customWidth="1"/>
    <col min="2" max="2" width="25.375" style="360" customWidth="1"/>
    <col min="3" max="3" width="6" style="360" customWidth="1"/>
    <col min="4" max="4" width="6.625" style="360" customWidth="1"/>
    <col min="5" max="6" width="6.125" style="360" customWidth="1"/>
    <col min="7" max="7" width="5.125" style="360" customWidth="1"/>
    <col min="8" max="8" width="6.125" style="360" customWidth="1"/>
    <col min="9" max="10" width="5.5" style="360" customWidth="1"/>
    <col min="11" max="11" width="4.75" style="360" customWidth="1"/>
    <col min="12" max="13" width="6.5" style="360" customWidth="1"/>
    <col min="14" max="15" width="6" style="360" customWidth="1"/>
    <col min="16" max="16" width="5.875" style="360" customWidth="1"/>
    <col min="17" max="17" width="5.5" style="360" customWidth="1"/>
    <col min="18" max="19" width="5.625" style="360" customWidth="1"/>
    <col min="20" max="20" width="5.75" style="360" customWidth="1"/>
    <col min="21" max="21" width="6.625" style="360" customWidth="1"/>
    <col min="22" max="16384" width="11.25" style="360"/>
  </cols>
  <sheetData>
    <row r="1" spans="1:22" x14ac:dyDescent="0.25">
      <c r="A1" s="520" t="s">
        <v>1075</v>
      </c>
      <c r="B1" s="521"/>
      <c r="C1" s="521"/>
      <c r="D1" s="521"/>
      <c r="E1" s="521"/>
      <c r="F1" s="522"/>
      <c r="G1" s="521"/>
      <c r="H1" s="521"/>
      <c r="I1" s="521"/>
      <c r="J1" s="522"/>
      <c r="K1" s="521"/>
      <c r="L1" s="521"/>
      <c r="M1" s="521"/>
      <c r="N1" s="521"/>
      <c r="O1" s="522"/>
      <c r="P1" s="521"/>
      <c r="Q1" s="521"/>
      <c r="R1" s="521"/>
      <c r="S1" s="522"/>
      <c r="T1" s="521"/>
      <c r="U1" s="522"/>
    </row>
    <row r="2" spans="1:22" x14ac:dyDescent="0.25">
      <c r="A2" s="523" t="s">
        <v>1053</v>
      </c>
      <c r="B2" s="524"/>
      <c r="C2" s="524"/>
      <c r="D2" s="524"/>
      <c r="E2" s="524"/>
      <c r="F2" s="524"/>
      <c r="G2" s="524"/>
      <c r="H2" s="524"/>
      <c r="I2" s="524"/>
      <c r="J2" s="524"/>
      <c r="K2" s="524"/>
      <c r="L2" s="524"/>
      <c r="M2" s="524"/>
      <c r="N2" s="524"/>
      <c r="O2" s="524"/>
      <c r="P2" s="524"/>
      <c r="Q2" s="524"/>
      <c r="R2" s="524"/>
      <c r="S2" s="524"/>
      <c r="T2" s="524"/>
      <c r="U2" s="524"/>
    </row>
    <row r="3" spans="1:22" x14ac:dyDescent="0.25">
      <c r="A3" s="525" t="s">
        <v>1054</v>
      </c>
      <c r="B3" s="524"/>
      <c r="C3" s="524"/>
      <c r="D3" s="524"/>
      <c r="E3" s="524"/>
      <c r="F3" s="524"/>
      <c r="G3" s="524"/>
      <c r="H3" s="524"/>
      <c r="I3" s="524"/>
      <c r="J3" s="524"/>
      <c r="K3" s="524"/>
      <c r="L3" s="524"/>
      <c r="M3" s="524"/>
      <c r="N3" s="524"/>
      <c r="O3" s="524"/>
      <c r="P3" s="524"/>
      <c r="Q3" s="524"/>
      <c r="R3" s="524"/>
      <c r="S3" s="524"/>
      <c r="T3" s="524"/>
      <c r="U3" s="524"/>
    </row>
    <row r="4" spans="1:22" ht="15.75" customHeight="1" x14ac:dyDescent="0.25">
      <c r="A4" s="486"/>
      <c r="B4" s="487"/>
      <c r="C4" s="487"/>
      <c r="D4" s="487"/>
      <c r="E4" s="487"/>
      <c r="F4" s="487"/>
      <c r="G4" s="487"/>
      <c r="H4" s="487"/>
      <c r="I4" s="487"/>
      <c r="J4" s="487"/>
      <c r="K4" s="487"/>
      <c r="L4" s="487"/>
      <c r="M4" s="487"/>
      <c r="N4" s="487"/>
      <c r="O4" s="487"/>
      <c r="P4" s="487"/>
      <c r="Q4" s="487"/>
      <c r="R4" s="487"/>
      <c r="S4" s="546" t="s">
        <v>1055</v>
      </c>
      <c r="T4" s="546"/>
      <c r="U4" s="546"/>
    </row>
    <row r="5" spans="1:22" x14ac:dyDescent="0.25">
      <c r="A5" s="547" t="s">
        <v>47</v>
      </c>
      <c r="B5" s="548" t="s">
        <v>48</v>
      </c>
      <c r="C5" s="545"/>
      <c r="D5" s="545"/>
      <c r="E5" s="545"/>
      <c r="F5" s="545"/>
      <c r="G5" s="545"/>
      <c r="H5" s="545"/>
      <c r="I5" s="545"/>
      <c r="J5" s="545"/>
      <c r="K5" s="545"/>
      <c r="L5" s="549"/>
      <c r="M5" s="545"/>
      <c r="N5" s="545"/>
      <c r="O5" s="545"/>
      <c r="P5" s="545"/>
      <c r="Q5" s="545"/>
      <c r="R5" s="545"/>
      <c r="S5" s="545"/>
      <c r="T5" s="545"/>
      <c r="U5" s="547" t="s">
        <v>49</v>
      </c>
    </row>
    <row r="6" spans="1:22" x14ac:dyDescent="0.25">
      <c r="A6" s="545"/>
      <c r="B6" s="545"/>
      <c r="C6" s="550" t="s">
        <v>50</v>
      </c>
      <c r="D6" s="545"/>
      <c r="E6" s="545"/>
      <c r="F6" s="545"/>
      <c r="G6" s="545"/>
      <c r="H6" s="545"/>
      <c r="I6" s="545"/>
      <c r="J6" s="545"/>
      <c r="K6" s="545"/>
      <c r="L6" s="544" t="s">
        <v>1046</v>
      </c>
      <c r="M6" s="545"/>
      <c r="N6" s="545"/>
      <c r="O6" s="545"/>
      <c r="P6" s="545"/>
      <c r="Q6" s="545"/>
      <c r="R6" s="545"/>
      <c r="S6" s="545"/>
      <c r="T6" s="545"/>
      <c r="U6" s="545"/>
    </row>
    <row r="7" spans="1:22" x14ac:dyDescent="0.25">
      <c r="A7" s="545"/>
      <c r="B7" s="545"/>
      <c r="C7" s="544" t="s">
        <v>51</v>
      </c>
      <c r="D7" s="551" t="s">
        <v>52</v>
      </c>
      <c r="E7" s="545"/>
      <c r="F7" s="545"/>
      <c r="G7" s="545"/>
      <c r="H7" s="551" t="s">
        <v>53</v>
      </c>
      <c r="I7" s="545"/>
      <c r="J7" s="545"/>
      <c r="K7" s="545"/>
      <c r="L7" s="544" t="s">
        <v>51</v>
      </c>
      <c r="M7" s="544" t="s">
        <v>52</v>
      </c>
      <c r="N7" s="545"/>
      <c r="O7" s="545"/>
      <c r="P7" s="545"/>
      <c r="Q7" s="544" t="s">
        <v>53</v>
      </c>
      <c r="R7" s="545"/>
      <c r="S7" s="545"/>
      <c r="T7" s="545"/>
      <c r="U7" s="545"/>
    </row>
    <row r="8" spans="1:22" ht="63.75" x14ac:dyDescent="0.25">
      <c r="A8" s="545"/>
      <c r="B8" s="545"/>
      <c r="C8" s="545"/>
      <c r="D8" s="488" t="s">
        <v>54</v>
      </c>
      <c r="E8" s="489" t="s">
        <v>55</v>
      </c>
      <c r="F8" s="489" t="s">
        <v>1047</v>
      </c>
      <c r="G8" s="489" t="s">
        <v>11</v>
      </c>
      <c r="H8" s="488" t="s">
        <v>54</v>
      </c>
      <c r="I8" s="489" t="s">
        <v>55</v>
      </c>
      <c r="J8" s="489" t="s">
        <v>1047</v>
      </c>
      <c r="K8" s="489" t="s">
        <v>11</v>
      </c>
      <c r="L8" s="545"/>
      <c r="M8" s="488" t="s">
        <v>54</v>
      </c>
      <c r="N8" s="488" t="s">
        <v>55</v>
      </c>
      <c r="O8" s="489" t="s">
        <v>1047</v>
      </c>
      <c r="P8" s="489" t="s">
        <v>11</v>
      </c>
      <c r="Q8" s="488" t="s">
        <v>54</v>
      </c>
      <c r="R8" s="488" t="s">
        <v>55</v>
      </c>
      <c r="S8" s="489" t="s">
        <v>1047</v>
      </c>
      <c r="T8" s="489" t="s">
        <v>11</v>
      </c>
      <c r="U8" s="545"/>
    </row>
    <row r="9" spans="1:22" x14ac:dyDescent="0.25">
      <c r="A9" s="490"/>
      <c r="B9" s="491"/>
      <c r="C9" s="492">
        <f t="shared" ref="C9:N9" si="0">SUM(C10:C23)</f>
        <v>81858</v>
      </c>
      <c r="D9" s="492">
        <f t="shared" si="0"/>
        <v>75206</v>
      </c>
      <c r="E9" s="492">
        <f t="shared" si="0"/>
        <v>68455</v>
      </c>
      <c r="F9" s="492">
        <f t="shared" si="0"/>
        <v>4726</v>
      </c>
      <c r="G9" s="492">
        <f t="shared" si="0"/>
        <v>2025</v>
      </c>
      <c r="H9" s="492">
        <f t="shared" si="0"/>
        <v>6652</v>
      </c>
      <c r="I9" s="492">
        <f t="shared" si="0"/>
        <v>5962</v>
      </c>
      <c r="J9" s="492">
        <f t="shared" si="0"/>
        <v>483</v>
      </c>
      <c r="K9" s="492">
        <f t="shared" si="0"/>
        <v>207</v>
      </c>
      <c r="L9" s="492">
        <f t="shared" si="0"/>
        <v>72147.16</v>
      </c>
      <c r="M9" s="492">
        <f t="shared" si="0"/>
        <v>66142</v>
      </c>
      <c r="N9" s="492">
        <f t="shared" si="0"/>
        <v>66142</v>
      </c>
      <c r="O9" s="492"/>
      <c r="P9" s="492">
        <f>SUM(P10:P23)</f>
        <v>0</v>
      </c>
      <c r="Q9" s="492">
        <f>SUM(Q10:Q23)</f>
        <v>6005.16</v>
      </c>
      <c r="R9" s="492">
        <f>SUM(R10:R23)</f>
        <v>5613.5</v>
      </c>
      <c r="S9" s="492">
        <f>SUM(S10:S23)</f>
        <v>205.5</v>
      </c>
      <c r="T9" s="492">
        <f>SUM(T10:T23)</f>
        <v>186.16</v>
      </c>
      <c r="U9" s="493">
        <f>L9/C9</f>
        <v>0.88136968897358847</v>
      </c>
      <c r="V9" s="369">
        <f>L9+'nam 2023'!L9+'nam 2024'!L9+'nam 2025'!L9</f>
        <v>283203.96176400001</v>
      </c>
    </row>
    <row r="10" spans="1:22" x14ac:dyDescent="0.25">
      <c r="A10" s="466">
        <v>1</v>
      </c>
      <c r="B10" s="466" t="s">
        <v>25</v>
      </c>
      <c r="C10" s="494">
        <f t="shared" ref="C10:T10" si="1">C28+C86</f>
        <v>73171</v>
      </c>
      <c r="D10" s="494">
        <f t="shared" si="1"/>
        <v>73171</v>
      </c>
      <c r="E10" s="494">
        <f t="shared" si="1"/>
        <v>66423</v>
      </c>
      <c r="F10" s="494">
        <f t="shared" si="1"/>
        <v>4724</v>
      </c>
      <c r="G10" s="494">
        <f t="shared" si="1"/>
        <v>2024</v>
      </c>
      <c r="H10" s="494">
        <f t="shared" si="1"/>
        <v>0</v>
      </c>
      <c r="I10" s="494">
        <f t="shared" si="1"/>
        <v>0</v>
      </c>
      <c r="J10" s="494">
        <f t="shared" si="1"/>
        <v>0</v>
      </c>
      <c r="K10" s="494">
        <f t="shared" si="1"/>
        <v>0</v>
      </c>
      <c r="L10" s="494">
        <f t="shared" si="1"/>
        <v>64142</v>
      </c>
      <c r="M10" s="494">
        <f t="shared" si="1"/>
        <v>64142</v>
      </c>
      <c r="N10" s="494">
        <f t="shared" si="1"/>
        <v>64142</v>
      </c>
      <c r="O10" s="494">
        <f t="shared" si="1"/>
        <v>0</v>
      </c>
      <c r="P10" s="494">
        <f t="shared" si="1"/>
        <v>0</v>
      </c>
      <c r="Q10" s="494">
        <f t="shared" si="1"/>
        <v>0</v>
      </c>
      <c r="R10" s="494">
        <f t="shared" si="1"/>
        <v>0</v>
      </c>
      <c r="S10" s="494">
        <f t="shared" si="1"/>
        <v>0</v>
      </c>
      <c r="T10" s="494">
        <f t="shared" si="1"/>
        <v>0</v>
      </c>
      <c r="U10" s="493">
        <f t="shared" ref="U10:U56" si="2">L10/C10</f>
        <v>0.87660411911822989</v>
      </c>
      <c r="V10" s="369">
        <f>C9+'nam 2023'!C9+'nam 2024'!C9+'nam 2025'!D9</f>
        <v>402210</v>
      </c>
    </row>
    <row r="11" spans="1:22" x14ac:dyDescent="0.25">
      <c r="A11" s="466">
        <v>2</v>
      </c>
      <c r="B11" s="466" t="s">
        <v>1072</v>
      </c>
      <c r="C11" s="494">
        <f>C98</f>
        <v>384</v>
      </c>
      <c r="D11" s="494">
        <f t="shared" ref="D11:T11" si="3">D98</f>
        <v>0</v>
      </c>
      <c r="E11" s="494">
        <f t="shared" si="3"/>
        <v>0</v>
      </c>
      <c r="F11" s="494">
        <f t="shared" si="3"/>
        <v>0</v>
      </c>
      <c r="G11" s="494">
        <f t="shared" si="3"/>
        <v>0</v>
      </c>
      <c r="H11" s="494">
        <f t="shared" si="3"/>
        <v>384</v>
      </c>
      <c r="I11" s="494">
        <f t="shared" si="3"/>
        <v>384</v>
      </c>
      <c r="J11" s="494">
        <f t="shared" si="3"/>
        <v>0</v>
      </c>
      <c r="K11" s="494">
        <f t="shared" si="3"/>
        <v>0</v>
      </c>
      <c r="L11" s="494">
        <f t="shared" si="3"/>
        <v>282</v>
      </c>
      <c r="M11" s="494">
        <f t="shared" si="3"/>
        <v>0</v>
      </c>
      <c r="N11" s="494">
        <f t="shared" si="3"/>
        <v>0</v>
      </c>
      <c r="O11" s="494">
        <f t="shared" si="3"/>
        <v>0</v>
      </c>
      <c r="P11" s="494">
        <f t="shared" si="3"/>
        <v>0</v>
      </c>
      <c r="Q11" s="494">
        <f t="shared" si="3"/>
        <v>282</v>
      </c>
      <c r="R11" s="494">
        <f t="shared" si="3"/>
        <v>282</v>
      </c>
      <c r="S11" s="494">
        <f t="shared" si="3"/>
        <v>0</v>
      </c>
      <c r="T11" s="494">
        <f t="shared" si="3"/>
        <v>0</v>
      </c>
      <c r="U11" s="493">
        <f t="shared" si="2"/>
        <v>0.734375</v>
      </c>
      <c r="V11" s="369">
        <f>L9-L24</f>
        <v>0</v>
      </c>
    </row>
    <row r="12" spans="1:22" x14ac:dyDescent="0.25">
      <c r="A12" s="466">
        <v>3</v>
      </c>
      <c r="B12" s="466" t="s">
        <v>57</v>
      </c>
      <c r="C12" s="494">
        <f t="shared" ref="C12:T12" si="4">C82</f>
        <v>0</v>
      </c>
      <c r="D12" s="494">
        <f t="shared" si="4"/>
        <v>0</v>
      </c>
      <c r="E12" s="494">
        <f t="shared" si="4"/>
        <v>0</v>
      </c>
      <c r="F12" s="494">
        <f t="shared" si="4"/>
        <v>0</v>
      </c>
      <c r="G12" s="494">
        <f t="shared" si="4"/>
        <v>0</v>
      </c>
      <c r="H12" s="494">
        <f t="shared" si="4"/>
        <v>0</v>
      </c>
      <c r="I12" s="494">
        <f t="shared" si="4"/>
        <v>0</v>
      </c>
      <c r="J12" s="494">
        <f t="shared" si="4"/>
        <v>0</v>
      </c>
      <c r="K12" s="494">
        <f t="shared" si="4"/>
        <v>0</v>
      </c>
      <c r="L12" s="494">
        <f t="shared" si="4"/>
        <v>0</v>
      </c>
      <c r="M12" s="494">
        <f t="shared" si="4"/>
        <v>0</v>
      </c>
      <c r="N12" s="494">
        <f t="shared" si="4"/>
        <v>0</v>
      </c>
      <c r="O12" s="494">
        <f t="shared" si="4"/>
        <v>0</v>
      </c>
      <c r="P12" s="494">
        <f t="shared" si="4"/>
        <v>0</v>
      </c>
      <c r="Q12" s="494">
        <f t="shared" si="4"/>
        <v>0</v>
      </c>
      <c r="R12" s="494">
        <f t="shared" si="4"/>
        <v>0</v>
      </c>
      <c r="S12" s="494">
        <f t="shared" si="4"/>
        <v>0</v>
      </c>
      <c r="T12" s="494">
        <f t="shared" si="4"/>
        <v>0</v>
      </c>
      <c r="U12" s="493" t="e">
        <f t="shared" si="2"/>
        <v>#DIV/0!</v>
      </c>
    </row>
    <row r="13" spans="1:22" x14ac:dyDescent="0.25">
      <c r="A13" s="466">
        <v>4</v>
      </c>
      <c r="B13" s="466" t="s">
        <v>58</v>
      </c>
      <c r="C13" s="494"/>
      <c r="D13" s="494"/>
      <c r="E13" s="494"/>
      <c r="F13" s="494"/>
      <c r="G13" s="494"/>
      <c r="H13" s="494"/>
      <c r="I13" s="494"/>
      <c r="J13" s="494"/>
      <c r="K13" s="494"/>
      <c r="L13" s="494"/>
      <c r="M13" s="494"/>
      <c r="N13" s="494"/>
      <c r="O13" s="494"/>
      <c r="P13" s="494"/>
      <c r="Q13" s="494"/>
      <c r="R13" s="494"/>
      <c r="S13" s="494"/>
      <c r="T13" s="494"/>
      <c r="U13" s="493" t="e">
        <f t="shared" si="2"/>
        <v>#DIV/0!</v>
      </c>
    </row>
    <row r="14" spans="1:22" ht="24" x14ac:dyDescent="0.25">
      <c r="A14" s="466">
        <v>5</v>
      </c>
      <c r="B14" s="468" t="s">
        <v>59</v>
      </c>
      <c r="C14" s="494">
        <f t="shared" ref="C14:I14" si="5">C88</f>
        <v>420</v>
      </c>
      <c r="D14" s="494">
        <f t="shared" si="5"/>
        <v>0</v>
      </c>
      <c r="E14" s="494">
        <f t="shared" si="5"/>
        <v>0</v>
      </c>
      <c r="F14" s="494">
        <f t="shared" si="5"/>
        <v>0</v>
      </c>
      <c r="G14" s="494">
        <f t="shared" si="5"/>
        <v>0</v>
      </c>
      <c r="H14" s="494">
        <f t="shared" si="5"/>
        <v>420</v>
      </c>
      <c r="I14" s="494">
        <f t="shared" si="5"/>
        <v>420</v>
      </c>
      <c r="J14" s="494">
        <f t="shared" ref="J14" si="6">J88</f>
        <v>0</v>
      </c>
      <c r="K14" s="494">
        <f t="shared" ref="K14:T14" si="7">K88</f>
        <v>0</v>
      </c>
      <c r="L14" s="494">
        <f t="shared" si="7"/>
        <v>420</v>
      </c>
      <c r="M14" s="494">
        <f t="shared" si="7"/>
        <v>0</v>
      </c>
      <c r="N14" s="494">
        <f t="shared" si="7"/>
        <v>0</v>
      </c>
      <c r="O14" s="494">
        <f t="shared" si="7"/>
        <v>0</v>
      </c>
      <c r="P14" s="494">
        <f t="shared" si="7"/>
        <v>0</v>
      </c>
      <c r="Q14" s="494">
        <f t="shared" si="7"/>
        <v>420</v>
      </c>
      <c r="R14" s="494">
        <f t="shared" si="7"/>
        <v>420</v>
      </c>
      <c r="S14" s="494">
        <f t="shared" si="7"/>
        <v>0</v>
      </c>
      <c r="T14" s="494">
        <f t="shared" si="7"/>
        <v>0</v>
      </c>
      <c r="U14" s="493">
        <f t="shared" si="2"/>
        <v>1</v>
      </c>
    </row>
    <row r="15" spans="1:22" x14ac:dyDescent="0.25">
      <c r="A15" s="466">
        <v>6</v>
      </c>
      <c r="B15" s="466" t="s">
        <v>60</v>
      </c>
      <c r="C15" s="494">
        <f>C76+C65+C59</f>
        <v>560</v>
      </c>
      <c r="D15" s="494">
        <f t="shared" ref="D15:T15" si="8">D76+D65+D59</f>
        <v>0</v>
      </c>
      <c r="E15" s="494">
        <f t="shared" si="8"/>
        <v>0</v>
      </c>
      <c r="F15" s="494">
        <f t="shared" si="8"/>
        <v>0</v>
      </c>
      <c r="G15" s="494">
        <f t="shared" si="8"/>
        <v>0</v>
      </c>
      <c r="H15" s="494">
        <f t="shared" si="8"/>
        <v>560</v>
      </c>
      <c r="I15" s="494">
        <f t="shared" si="8"/>
        <v>508</v>
      </c>
      <c r="J15" s="494">
        <f t="shared" si="8"/>
        <v>36</v>
      </c>
      <c r="K15" s="494">
        <f t="shared" si="8"/>
        <v>16</v>
      </c>
      <c r="L15" s="494">
        <f t="shared" si="8"/>
        <v>523.16</v>
      </c>
      <c r="M15" s="494">
        <f t="shared" si="8"/>
        <v>0</v>
      </c>
      <c r="N15" s="494">
        <f t="shared" si="8"/>
        <v>0</v>
      </c>
      <c r="O15" s="494">
        <f t="shared" si="8"/>
        <v>0</v>
      </c>
      <c r="P15" s="494">
        <f t="shared" si="8"/>
        <v>0</v>
      </c>
      <c r="Q15" s="494">
        <f t="shared" si="8"/>
        <v>523.16</v>
      </c>
      <c r="R15" s="494">
        <f t="shared" si="8"/>
        <v>485</v>
      </c>
      <c r="S15" s="494">
        <f t="shared" si="8"/>
        <v>4</v>
      </c>
      <c r="T15" s="494">
        <f t="shared" si="8"/>
        <v>34.159999999999997</v>
      </c>
      <c r="U15" s="493">
        <f t="shared" si="2"/>
        <v>0.93421428571428566</v>
      </c>
    </row>
    <row r="16" spans="1:22" x14ac:dyDescent="0.25">
      <c r="A16" s="466">
        <v>7</v>
      </c>
      <c r="B16" s="466" t="s">
        <v>61</v>
      </c>
      <c r="C16" s="494">
        <f>C63+C74+C57</f>
        <v>478</v>
      </c>
      <c r="D16" s="494">
        <f t="shared" ref="D16:T16" si="9">D63+D74+D57</f>
        <v>0</v>
      </c>
      <c r="E16" s="494">
        <f t="shared" si="9"/>
        <v>0</v>
      </c>
      <c r="F16" s="494">
        <f t="shared" si="9"/>
        <v>0</v>
      </c>
      <c r="G16" s="494">
        <f t="shared" si="9"/>
        <v>0</v>
      </c>
      <c r="H16" s="494">
        <f t="shared" si="9"/>
        <v>478</v>
      </c>
      <c r="I16" s="494">
        <f t="shared" si="9"/>
        <v>435</v>
      </c>
      <c r="J16" s="494">
        <f t="shared" si="9"/>
        <v>30</v>
      </c>
      <c r="K16" s="494">
        <f t="shared" si="9"/>
        <v>13</v>
      </c>
      <c r="L16" s="494">
        <f t="shared" si="9"/>
        <v>450</v>
      </c>
      <c r="M16" s="494">
        <f t="shared" si="9"/>
        <v>0</v>
      </c>
      <c r="N16" s="494">
        <f t="shared" si="9"/>
        <v>0</v>
      </c>
      <c r="O16" s="494">
        <f t="shared" si="9"/>
        <v>0</v>
      </c>
      <c r="P16" s="494">
        <f t="shared" si="9"/>
        <v>0</v>
      </c>
      <c r="Q16" s="494">
        <f t="shared" si="9"/>
        <v>450</v>
      </c>
      <c r="R16" s="494">
        <f t="shared" si="9"/>
        <v>434</v>
      </c>
      <c r="S16" s="494">
        <f t="shared" si="9"/>
        <v>8</v>
      </c>
      <c r="T16" s="494">
        <f t="shared" si="9"/>
        <v>8</v>
      </c>
      <c r="U16" s="493">
        <f t="shared" si="2"/>
        <v>0.94142259414225937</v>
      </c>
    </row>
    <row r="17" spans="1:21" x14ac:dyDescent="0.25">
      <c r="A17" s="466">
        <v>8</v>
      </c>
      <c r="B17" s="466" t="s">
        <v>62</v>
      </c>
      <c r="C17" s="494">
        <f>C75+C64</f>
        <v>423</v>
      </c>
      <c r="D17" s="494">
        <f t="shared" ref="D17:T17" si="10">D75+D64</f>
        <v>0</v>
      </c>
      <c r="E17" s="494">
        <f t="shared" si="10"/>
        <v>0</v>
      </c>
      <c r="F17" s="494">
        <f t="shared" si="10"/>
        <v>0</v>
      </c>
      <c r="G17" s="494">
        <f t="shared" si="10"/>
        <v>0</v>
      </c>
      <c r="H17" s="494">
        <f t="shared" si="10"/>
        <v>423</v>
      </c>
      <c r="I17" s="494">
        <f t="shared" si="10"/>
        <v>385</v>
      </c>
      <c r="J17" s="494">
        <f t="shared" si="10"/>
        <v>27</v>
      </c>
      <c r="K17" s="494">
        <f t="shared" si="10"/>
        <v>11</v>
      </c>
      <c r="L17" s="494">
        <f t="shared" si="10"/>
        <v>423</v>
      </c>
      <c r="M17" s="494">
        <f t="shared" si="10"/>
        <v>0</v>
      </c>
      <c r="N17" s="494">
        <f t="shared" si="10"/>
        <v>0</v>
      </c>
      <c r="O17" s="494">
        <f t="shared" si="10"/>
        <v>0</v>
      </c>
      <c r="P17" s="494">
        <f t="shared" si="10"/>
        <v>0</v>
      </c>
      <c r="Q17" s="494">
        <f t="shared" si="10"/>
        <v>423</v>
      </c>
      <c r="R17" s="494">
        <f t="shared" si="10"/>
        <v>385</v>
      </c>
      <c r="S17" s="494">
        <f t="shared" si="10"/>
        <v>19</v>
      </c>
      <c r="T17" s="494">
        <f t="shared" si="10"/>
        <v>19</v>
      </c>
      <c r="U17" s="493">
        <f t="shared" si="2"/>
        <v>1</v>
      </c>
    </row>
    <row r="18" spans="1:21" x14ac:dyDescent="0.25">
      <c r="A18" s="466">
        <v>9</v>
      </c>
      <c r="B18" s="469" t="s">
        <v>63</v>
      </c>
      <c r="C18" s="494">
        <f>C79+C69+C55+C47</f>
        <v>2807</v>
      </c>
      <c r="D18" s="494">
        <f t="shared" ref="D18:T18" si="11">D79+D69+D55+D47</f>
        <v>2000</v>
      </c>
      <c r="E18" s="494">
        <f t="shared" si="11"/>
        <v>2000</v>
      </c>
      <c r="F18" s="494">
        <f t="shared" si="11"/>
        <v>0</v>
      </c>
      <c r="G18" s="494">
        <f t="shared" si="11"/>
        <v>0</v>
      </c>
      <c r="H18" s="494">
        <f t="shared" si="11"/>
        <v>807</v>
      </c>
      <c r="I18" s="494">
        <f t="shared" si="11"/>
        <v>733.5</v>
      </c>
      <c r="J18" s="494">
        <f t="shared" si="11"/>
        <v>51.5</v>
      </c>
      <c r="K18" s="494">
        <f t="shared" si="11"/>
        <v>22</v>
      </c>
      <c r="L18" s="494">
        <f t="shared" si="11"/>
        <v>2798</v>
      </c>
      <c r="M18" s="494">
        <f t="shared" si="11"/>
        <v>2000</v>
      </c>
      <c r="N18" s="494">
        <f t="shared" si="11"/>
        <v>2000</v>
      </c>
      <c r="O18" s="494">
        <f t="shared" si="11"/>
        <v>0</v>
      </c>
      <c r="P18" s="494">
        <f t="shared" si="11"/>
        <v>0</v>
      </c>
      <c r="Q18" s="494">
        <f t="shared" si="11"/>
        <v>798</v>
      </c>
      <c r="R18" s="494">
        <f t="shared" si="11"/>
        <v>739</v>
      </c>
      <c r="S18" s="494">
        <f t="shared" si="11"/>
        <v>18</v>
      </c>
      <c r="T18" s="494">
        <f t="shared" si="11"/>
        <v>41</v>
      </c>
      <c r="U18" s="493">
        <f t="shared" si="2"/>
        <v>0.99679372996081228</v>
      </c>
    </row>
    <row r="19" spans="1:21" x14ac:dyDescent="0.25">
      <c r="A19" s="466">
        <v>10</v>
      </c>
      <c r="B19" s="469" t="s">
        <v>64</v>
      </c>
      <c r="C19" s="494">
        <f>C66+C77</f>
        <v>520</v>
      </c>
      <c r="D19" s="494">
        <f t="shared" ref="D19:T19" si="12">D66+D77</f>
        <v>0</v>
      </c>
      <c r="E19" s="494">
        <f t="shared" si="12"/>
        <v>0</v>
      </c>
      <c r="F19" s="494">
        <f t="shared" si="12"/>
        <v>0</v>
      </c>
      <c r="G19" s="494">
        <f t="shared" si="12"/>
        <v>0</v>
      </c>
      <c r="H19" s="494">
        <f t="shared" si="12"/>
        <v>520</v>
      </c>
      <c r="I19" s="494">
        <f t="shared" si="12"/>
        <v>473</v>
      </c>
      <c r="J19" s="494">
        <f t="shared" si="12"/>
        <v>33</v>
      </c>
      <c r="K19" s="494">
        <f t="shared" si="12"/>
        <v>14</v>
      </c>
      <c r="L19" s="494">
        <f t="shared" si="12"/>
        <v>520</v>
      </c>
      <c r="M19" s="494">
        <f t="shared" si="12"/>
        <v>0</v>
      </c>
      <c r="N19" s="494">
        <f t="shared" si="12"/>
        <v>0</v>
      </c>
      <c r="O19" s="494">
        <f t="shared" si="12"/>
        <v>0</v>
      </c>
      <c r="P19" s="494">
        <f t="shared" si="12"/>
        <v>0</v>
      </c>
      <c r="Q19" s="494">
        <f t="shared" si="12"/>
        <v>520</v>
      </c>
      <c r="R19" s="494">
        <f t="shared" si="12"/>
        <v>473</v>
      </c>
      <c r="S19" s="494">
        <f t="shared" si="12"/>
        <v>23</v>
      </c>
      <c r="T19" s="494">
        <f t="shared" si="12"/>
        <v>24</v>
      </c>
      <c r="U19" s="493">
        <f t="shared" si="2"/>
        <v>1</v>
      </c>
    </row>
    <row r="20" spans="1:21" x14ac:dyDescent="0.25">
      <c r="A20" s="466">
        <v>11</v>
      </c>
      <c r="B20" s="469" t="s">
        <v>65</v>
      </c>
      <c r="C20" s="494">
        <f>C80+C70+C53</f>
        <v>956</v>
      </c>
      <c r="D20" s="494">
        <f t="shared" ref="D20:T20" si="13">D80+D70+D53</f>
        <v>0</v>
      </c>
      <c r="E20" s="494">
        <f t="shared" si="13"/>
        <v>0</v>
      </c>
      <c r="F20" s="494">
        <f t="shared" si="13"/>
        <v>0</v>
      </c>
      <c r="G20" s="494">
        <f t="shared" si="13"/>
        <v>0</v>
      </c>
      <c r="H20" s="494">
        <f t="shared" si="13"/>
        <v>956</v>
      </c>
      <c r="I20" s="494">
        <f t="shared" si="13"/>
        <v>868</v>
      </c>
      <c r="J20" s="494">
        <f t="shared" si="13"/>
        <v>61</v>
      </c>
      <c r="K20" s="494">
        <f t="shared" si="13"/>
        <v>27</v>
      </c>
      <c r="L20" s="494">
        <f t="shared" si="13"/>
        <v>906</v>
      </c>
      <c r="M20" s="494">
        <f t="shared" si="13"/>
        <v>0</v>
      </c>
      <c r="N20" s="494">
        <f t="shared" si="13"/>
        <v>0</v>
      </c>
      <c r="O20" s="494">
        <f t="shared" si="13"/>
        <v>0</v>
      </c>
      <c r="P20" s="494">
        <f t="shared" si="13"/>
        <v>0</v>
      </c>
      <c r="Q20" s="494">
        <f t="shared" si="13"/>
        <v>906</v>
      </c>
      <c r="R20" s="494">
        <f t="shared" si="13"/>
        <v>866</v>
      </c>
      <c r="S20" s="494">
        <f t="shared" si="13"/>
        <v>20</v>
      </c>
      <c r="T20" s="494">
        <f t="shared" si="13"/>
        <v>20</v>
      </c>
      <c r="U20" s="493">
        <f t="shared" si="2"/>
        <v>0.94769874476987448</v>
      </c>
    </row>
    <row r="21" spans="1:21" x14ac:dyDescent="0.25">
      <c r="A21" s="466">
        <v>12</v>
      </c>
      <c r="B21" s="469" t="s">
        <v>66</v>
      </c>
      <c r="C21" s="494">
        <f>C49+C67+C78+C68</f>
        <v>1409</v>
      </c>
      <c r="D21" s="494">
        <f t="shared" ref="D21:T21" si="14">D49+D67+D78+D68</f>
        <v>0</v>
      </c>
      <c r="E21" s="494">
        <f t="shared" si="14"/>
        <v>0</v>
      </c>
      <c r="F21" s="494">
        <f t="shared" si="14"/>
        <v>0</v>
      </c>
      <c r="G21" s="494">
        <f t="shared" si="14"/>
        <v>0</v>
      </c>
      <c r="H21" s="494">
        <f t="shared" si="14"/>
        <v>1409</v>
      </c>
      <c r="I21" s="494">
        <f t="shared" si="14"/>
        <v>1123.5</v>
      </c>
      <c r="J21" s="494">
        <f t="shared" si="14"/>
        <v>187.5</v>
      </c>
      <c r="K21" s="494">
        <f t="shared" si="14"/>
        <v>98</v>
      </c>
      <c r="L21" s="494">
        <f t="shared" si="14"/>
        <v>1143</v>
      </c>
      <c r="M21" s="494">
        <f t="shared" si="14"/>
        <v>0</v>
      </c>
      <c r="N21" s="494">
        <f t="shared" si="14"/>
        <v>0</v>
      </c>
      <c r="O21" s="494">
        <f t="shared" si="14"/>
        <v>0</v>
      </c>
      <c r="P21" s="494">
        <f t="shared" si="14"/>
        <v>0</v>
      </c>
      <c r="Q21" s="494">
        <f t="shared" si="14"/>
        <v>1143</v>
      </c>
      <c r="R21" s="494">
        <f t="shared" si="14"/>
        <v>1038.5</v>
      </c>
      <c r="S21" s="494">
        <f t="shared" si="14"/>
        <v>66.5</v>
      </c>
      <c r="T21" s="494">
        <f t="shared" si="14"/>
        <v>38</v>
      </c>
      <c r="U21" s="493">
        <f t="shared" si="2"/>
        <v>0.8112136266855926</v>
      </c>
    </row>
    <row r="22" spans="1:21" x14ac:dyDescent="0.25">
      <c r="A22" s="466">
        <v>13</v>
      </c>
      <c r="B22" s="469" t="s">
        <v>212</v>
      </c>
      <c r="C22" s="494">
        <f>C87+C91+C94</f>
        <v>730</v>
      </c>
      <c r="D22" s="494">
        <f t="shared" ref="D22:T22" si="15">D87+D91+D94</f>
        <v>35</v>
      </c>
      <c r="E22" s="494">
        <f t="shared" si="15"/>
        <v>32</v>
      </c>
      <c r="F22" s="494">
        <f t="shared" si="15"/>
        <v>2</v>
      </c>
      <c r="G22" s="494">
        <f t="shared" si="15"/>
        <v>1</v>
      </c>
      <c r="H22" s="494">
        <f t="shared" si="15"/>
        <v>695</v>
      </c>
      <c r="I22" s="494">
        <f t="shared" si="15"/>
        <v>632</v>
      </c>
      <c r="J22" s="494">
        <f t="shared" si="15"/>
        <v>57</v>
      </c>
      <c r="K22" s="494">
        <f t="shared" si="15"/>
        <v>6</v>
      </c>
      <c r="L22" s="494">
        <f t="shared" si="15"/>
        <v>540</v>
      </c>
      <c r="M22" s="494">
        <f t="shared" si="15"/>
        <v>0</v>
      </c>
      <c r="N22" s="494">
        <f t="shared" si="15"/>
        <v>0</v>
      </c>
      <c r="O22" s="494">
        <f t="shared" si="15"/>
        <v>0</v>
      </c>
      <c r="P22" s="494">
        <f t="shared" si="15"/>
        <v>0</v>
      </c>
      <c r="Q22" s="494">
        <f t="shared" si="15"/>
        <v>540</v>
      </c>
      <c r="R22" s="494">
        <f t="shared" si="15"/>
        <v>491</v>
      </c>
      <c r="S22" s="494">
        <f t="shared" si="15"/>
        <v>47</v>
      </c>
      <c r="T22" s="494">
        <f t="shared" si="15"/>
        <v>2</v>
      </c>
      <c r="U22" s="493">
        <f t="shared" si="2"/>
        <v>0.73972602739726023</v>
      </c>
    </row>
    <row r="23" spans="1:21" x14ac:dyDescent="0.25">
      <c r="A23" s="466">
        <v>13</v>
      </c>
      <c r="B23" s="466" t="s">
        <v>67</v>
      </c>
      <c r="C23" s="494"/>
      <c r="D23" s="494"/>
      <c r="E23" s="494"/>
      <c r="F23" s="494"/>
      <c r="G23" s="494"/>
      <c r="H23" s="494"/>
      <c r="I23" s="494"/>
      <c r="J23" s="494"/>
      <c r="K23" s="494"/>
      <c r="L23" s="494"/>
      <c r="M23" s="494"/>
      <c r="N23" s="494"/>
      <c r="O23" s="494"/>
      <c r="P23" s="494"/>
      <c r="Q23" s="494"/>
      <c r="R23" s="494"/>
      <c r="S23" s="494"/>
      <c r="T23" s="494"/>
      <c r="U23" s="493" t="e">
        <f t="shared" si="2"/>
        <v>#DIV/0!</v>
      </c>
    </row>
    <row r="24" spans="1:21" x14ac:dyDescent="0.25">
      <c r="A24" s="495"/>
      <c r="B24" s="496" t="s">
        <v>68</v>
      </c>
      <c r="C24" s="497">
        <f t="shared" ref="C24" si="16">C25+C61+C71+C83+C97</f>
        <v>81858</v>
      </c>
      <c r="D24" s="497">
        <f t="shared" ref="D24" si="17">D25+D61+D71+D83+D97</f>
        <v>75206</v>
      </c>
      <c r="E24" s="497">
        <f t="shared" ref="E24" si="18">E25+E61+E71+E83+E97</f>
        <v>68455</v>
      </c>
      <c r="F24" s="497">
        <f t="shared" ref="F24" si="19">F25+F61+F71+F83+F97</f>
        <v>4726</v>
      </c>
      <c r="G24" s="497">
        <f t="shared" ref="G24" si="20">G25+G61+G71+G83+G97</f>
        <v>2025</v>
      </c>
      <c r="H24" s="497">
        <f t="shared" ref="H24" si="21">H25+H61+H71+H83+H97</f>
        <v>6652</v>
      </c>
      <c r="I24" s="497">
        <f t="shared" ref="I24" si="22">I25+I61+I71+I83+I97</f>
        <v>5962</v>
      </c>
      <c r="J24" s="497">
        <f t="shared" ref="J24" si="23">J25+J61+J71+J83+J97</f>
        <v>483</v>
      </c>
      <c r="K24" s="497">
        <f t="shared" ref="K24" si="24">K25+K61+K71+K83+K97</f>
        <v>207</v>
      </c>
      <c r="L24" s="497">
        <f t="shared" ref="L24" si="25">L25+L61+L71+L83+L97</f>
        <v>72147.16</v>
      </c>
      <c r="M24" s="497">
        <f t="shared" ref="M24" si="26">M25+M61+M71+M83+M97</f>
        <v>66142</v>
      </c>
      <c r="N24" s="497">
        <f t="shared" ref="N24" si="27">N25+N61+N71+N83+N97</f>
        <v>66142</v>
      </c>
      <c r="O24" s="497">
        <f t="shared" ref="O24" si="28">O25+O61+O71+O83+O97</f>
        <v>0</v>
      </c>
      <c r="P24" s="497">
        <f t="shared" ref="P24" si="29">P25+P61+P71+P83+P97</f>
        <v>0</v>
      </c>
      <c r="Q24" s="497">
        <f t="shared" ref="Q24" si="30">Q25+Q61+Q71+Q83+Q97</f>
        <v>6005.16</v>
      </c>
      <c r="R24" s="497">
        <f t="shared" ref="R24" si="31">R25+R61+R71+R83+R97</f>
        <v>5613.5</v>
      </c>
      <c r="S24" s="497">
        <f t="shared" ref="S24" si="32">S25+S61+S71+S83+S97</f>
        <v>205.5</v>
      </c>
      <c r="T24" s="497">
        <f t="shared" ref="T24" si="33">T25+T61+T71+T83+T97</f>
        <v>186.16</v>
      </c>
      <c r="U24" s="493">
        <f t="shared" si="2"/>
        <v>0.88136968897358847</v>
      </c>
    </row>
    <row r="25" spans="1:21" ht="24" x14ac:dyDescent="0.25">
      <c r="A25" s="495" t="s">
        <v>14</v>
      </c>
      <c r="B25" s="496" t="s">
        <v>69</v>
      </c>
      <c r="C25" s="497">
        <f>C26</f>
        <v>77498</v>
      </c>
      <c r="D25" s="497">
        <f>D26</f>
        <v>75171</v>
      </c>
      <c r="E25" s="497">
        <f t="shared" ref="E25:T25" si="34">E26</f>
        <v>68423</v>
      </c>
      <c r="F25" s="497">
        <f t="shared" si="34"/>
        <v>4724</v>
      </c>
      <c r="G25" s="497">
        <f t="shared" si="34"/>
        <v>2024</v>
      </c>
      <c r="H25" s="497">
        <f t="shared" si="34"/>
        <v>2327</v>
      </c>
      <c r="I25" s="497">
        <f t="shared" si="34"/>
        <v>1957</v>
      </c>
      <c r="J25" s="497">
        <f t="shared" si="34"/>
        <v>247</v>
      </c>
      <c r="K25" s="497">
        <f t="shared" si="34"/>
        <v>123</v>
      </c>
      <c r="L25" s="497">
        <f t="shared" si="34"/>
        <v>68126.16</v>
      </c>
      <c r="M25" s="497">
        <f t="shared" si="34"/>
        <v>66142</v>
      </c>
      <c r="N25" s="497">
        <f t="shared" si="34"/>
        <v>66142</v>
      </c>
      <c r="O25" s="497">
        <f t="shared" si="34"/>
        <v>0</v>
      </c>
      <c r="P25" s="497">
        <f t="shared" si="34"/>
        <v>0</v>
      </c>
      <c r="Q25" s="497">
        <f>Q26</f>
        <v>1984.16</v>
      </c>
      <c r="R25" s="497">
        <f t="shared" si="34"/>
        <v>1871.5</v>
      </c>
      <c r="S25" s="497">
        <f t="shared" si="34"/>
        <v>25.5</v>
      </c>
      <c r="T25" s="497">
        <f t="shared" si="34"/>
        <v>87.16</v>
      </c>
      <c r="U25" s="493">
        <f t="shared" si="2"/>
        <v>0.87906991148158664</v>
      </c>
    </row>
    <row r="26" spans="1:21" ht="24" x14ac:dyDescent="0.25">
      <c r="A26" s="495">
        <v>1</v>
      </c>
      <c r="B26" s="496" t="s">
        <v>70</v>
      </c>
      <c r="C26" s="497">
        <f>C27+C48</f>
        <v>77498</v>
      </c>
      <c r="D26" s="497">
        <f>D27+D48</f>
        <v>75171</v>
      </c>
      <c r="E26" s="497">
        <f>E27+E48</f>
        <v>68423</v>
      </c>
      <c r="F26" s="497">
        <f>F27+F48</f>
        <v>4724</v>
      </c>
      <c r="G26" s="497">
        <f>G27+G48</f>
        <v>2024</v>
      </c>
      <c r="H26" s="497">
        <f>SUM(I26:K26)</f>
        <v>2327</v>
      </c>
      <c r="I26" s="497">
        <f>I27+I48</f>
        <v>1957</v>
      </c>
      <c r="J26" s="497">
        <f>J27+J48</f>
        <v>247</v>
      </c>
      <c r="K26" s="497">
        <f>K27+K48</f>
        <v>123</v>
      </c>
      <c r="L26" s="497">
        <f t="shared" ref="L26" si="35">M26+Q26</f>
        <v>68126.16</v>
      </c>
      <c r="M26" s="498">
        <f t="shared" ref="M26" si="36">N26+P26</f>
        <v>66142</v>
      </c>
      <c r="N26" s="497">
        <f>N27+N48</f>
        <v>66142</v>
      </c>
      <c r="O26" s="497">
        <f>O27+O48</f>
        <v>0</v>
      </c>
      <c r="P26" s="497">
        <f>P27+P48</f>
        <v>0</v>
      </c>
      <c r="Q26" s="497">
        <f>R26+T26+S26</f>
        <v>1984.16</v>
      </c>
      <c r="R26" s="497">
        <f>R27+R48</f>
        <v>1871.5</v>
      </c>
      <c r="S26" s="497">
        <f>S27+S48</f>
        <v>25.5</v>
      </c>
      <c r="T26" s="497">
        <f>T27+T48</f>
        <v>87.16</v>
      </c>
      <c r="U26" s="493">
        <f t="shared" si="2"/>
        <v>0.87906991148158664</v>
      </c>
    </row>
    <row r="27" spans="1:21" ht="24" x14ac:dyDescent="0.25">
      <c r="A27" s="499" t="s">
        <v>71</v>
      </c>
      <c r="B27" s="500" t="s">
        <v>72</v>
      </c>
      <c r="C27" s="497">
        <f t="shared" ref="C27:T27" si="37">C28+C47</f>
        <v>75171</v>
      </c>
      <c r="D27" s="497">
        <f t="shared" si="37"/>
        <v>75171</v>
      </c>
      <c r="E27" s="497">
        <f t="shared" si="37"/>
        <v>68423</v>
      </c>
      <c r="F27" s="497">
        <f t="shared" si="37"/>
        <v>4724</v>
      </c>
      <c r="G27" s="497">
        <f t="shared" si="37"/>
        <v>2024</v>
      </c>
      <c r="H27" s="497">
        <f t="shared" si="37"/>
        <v>0</v>
      </c>
      <c r="I27" s="497">
        <f t="shared" si="37"/>
        <v>0</v>
      </c>
      <c r="J27" s="497">
        <f t="shared" si="37"/>
        <v>0</v>
      </c>
      <c r="K27" s="497">
        <f t="shared" si="37"/>
        <v>0</v>
      </c>
      <c r="L27" s="497">
        <f t="shared" si="37"/>
        <v>66142</v>
      </c>
      <c r="M27" s="497">
        <f t="shared" si="37"/>
        <v>66142</v>
      </c>
      <c r="N27" s="497">
        <f t="shared" si="37"/>
        <v>66142</v>
      </c>
      <c r="O27" s="497">
        <f t="shared" si="37"/>
        <v>0</v>
      </c>
      <c r="P27" s="497">
        <f t="shared" si="37"/>
        <v>0</v>
      </c>
      <c r="Q27" s="497">
        <f t="shared" si="37"/>
        <v>0</v>
      </c>
      <c r="R27" s="497">
        <f t="shared" si="37"/>
        <v>0</v>
      </c>
      <c r="S27" s="497">
        <f t="shared" si="37"/>
        <v>0</v>
      </c>
      <c r="T27" s="497">
        <f t="shared" si="37"/>
        <v>0</v>
      </c>
      <c r="U27" s="493">
        <f t="shared" si="2"/>
        <v>0.87988719053890463</v>
      </c>
    </row>
    <row r="28" spans="1:21" x14ac:dyDescent="0.25">
      <c r="A28" s="499"/>
      <c r="B28" s="496" t="s">
        <v>73</v>
      </c>
      <c r="C28" s="497">
        <f t="shared" ref="C28:T28" si="38">C29+C30+C31+C32+C33+C34+C35+C36+C37+C38+C39+C40+C42+C43+C44+C46</f>
        <v>73171</v>
      </c>
      <c r="D28" s="497">
        <f>D29+D30+D31+D32+D33+D34+D35+D36+D37+D38+D39+D40+D42+D43+D44+D46</f>
        <v>73171</v>
      </c>
      <c r="E28" s="497">
        <f t="shared" si="38"/>
        <v>66423</v>
      </c>
      <c r="F28" s="497">
        <f t="shared" si="38"/>
        <v>4724</v>
      </c>
      <c r="G28" s="497">
        <f t="shared" si="38"/>
        <v>2024</v>
      </c>
      <c r="H28" s="497">
        <f t="shared" si="38"/>
        <v>0</v>
      </c>
      <c r="I28" s="497">
        <f t="shared" si="38"/>
        <v>0</v>
      </c>
      <c r="J28" s="497">
        <f t="shared" si="38"/>
        <v>0</v>
      </c>
      <c r="K28" s="497">
        <f t="shared" si="38"/>
        <v>0</v>
      </c>
      <c r="L28" s="497">
        <f t="shared" si="38"/>
        <v>64142</v>
      </c>
      <c r="M28" s="497">
        <f t="shared" si="38"/>
        <v>64142</v>
      </c>
      <c r="N28" s="497">
        <f t="shared" si="38"/>
        <v>64142</v>
      </c>
      <c r="O28" s="497">
        <f t="shared" si="38"/>
        <v>0</v>
      </c>
      <c r="P28" s="497">
        <f t="shared" si="38"/>
        <v>0</v>
      </c>
      <c r="Q28" s="497">
        <f t="shared" si="38"/>
        <v>0</v>
      </c>
      <c r="R28" s="497">
        <f t="shared" si="38"/>
        <v>0</v>
      </c>
      <c r="S28" s="497">
        <f t="shared" si="38"/>
        <v>0</v>
      </c>
      <c r="T28" s="497">
        <f t="shared" si="38"/>
        <v>0</v>
      </c>
      <c r="U28" s="493">
        <f t="shared" si="2"/>
        <v>0.87660411911822989</v>
      </c>
    </row>
    <row r="29" spans="1:21" ht="48" x14ac:dyDescent="0.25">
      <c r="A29" s="499"/>
      <c r="B29" s="501" t="s">
        <v>74</v>
      </c>
      <c r="C29" s="498">
        <f t="shared" ref="C29:C37" si="39">SUM(E29:K29)</f>
        <v>8000</v>
      </c>
      <c r="D29" s="498">
        <f>SUM(E29:G29)</f>
        <v>8000</v>
      </c>
      <c r="E29" s="502">
        <v>7500</v>
      </c>
      <c r="F29" s="502">
        <v>500</v>
      </c>
      <c r="G29" s="498"/>
      <c r="H29" s="498">
        <f t="shared" ref="H29:H37" si="40">I29+K29</f>
        <v>0</v>
      </c>
      <c r="I29" s="498"/>
      <c r="J29" s="498"/>
      <c r="K29" s="498"/>
      <c r="L29" s="497">
        <f>M29+Q29</f>
        <v>7500</v>
      </c>
      <c r="M29" s="498">
        <f>SUM(N29:P29)</f>
        <v>7500</v>
      </c>
      <c r="N29" s="498">
        <v>7500</v>
      </c>
      <c r="O29" s="498"/>
      <c r="P29" s="498"/>
      <c r="Q29" s="497">
        <f t="shared" ref="Q29:Q37" si="41">R29+T29</f>
        <v>0</v>
      </c>
      <c r="R29" s="498"/>
      <c r="S29" s="498"/>
      <c r="T29" s="498"/>
      <c r="U29" s="493">
        <f t="shared" si="2"/>
        <v>0.9375</v>
      </c>
    </row>
    <row r="30" spans="1:21" ht="36" x14ac:dyDescent="0.25">
      <c r="A30" s="499"/>
      <c r="B30" s="501" t="s">
        <v>75</v>
      </c>
      <c r="C30" s="498">
        <f t="shared" si="39"/>
        <v>4500</v>
      </c>
      <c r="D30" s="498">
        <f t="shared" ref="D30:D39" si="42">SUM(E30:G30)</f>
        <v>4500</v>
      </c>
      <c r="E30" s="502">
        <v>4000</v>
      </c>
      <c r="F30" s="502">
        <v>500</v>
      </c>
      <c r="G30" s="498"/>
      <c r="H30" s="498">
        <f t="shared" si="40"/>
        <v>0</v>
      </c>
      <c r="I30" s="498"/>
      <c r="J30" s="498"/>
      <c r="K30" s="498"/>
      <c r="L30" s="497">
        <f t="shared" ref="L30:L37" si="43">M30+Q30</f>
        <v>4000</v>
      </c>
      <c r="M30" s="498">
        <f t="shared" ref="M30:M47" si="44">SUM(N30:P30)</f>
        <v>4000</v>
      </c>
      <c r="N30" s="498">
        <v>4000</v>
      </c>
      <c r="O30" s="498"/>
      <c r="P30" s="498"/>
      <c r="Q30" s="497">
        <f t="shared" si="41"/>
        <v>0</v>
      </c>
      <c r="R30" s="498"/>
      <c r="S30" s="498"/>
      <c r="T30" s="498"/>
      <c r="U30" s="493">
        <f t="shared" si="2"/>
        <v>0.88888888888888884</v>
      </c>
    </row>
    <row r="31" spans="1:21" ht="48" x14ac:dyDescent="0.25">
      <c r="A31" s="499"/>
      <c r="B31" s="501" t="s">
        <v>76</v>
      </c>
      <c r="C31" s="498">
        <f t="shared" si="39"/>
        <v>5000</v>
      </c>
      <c r="D31" s="498">
        <f t="shared" si="42"/>
        <v>5000</v>
      </c>
      <c r="E31" s="502">
        <v>5000</v>
      </c>
      <c r="F31" s="502"/>
      <c r="G31" s="498"/>
      <c r="H31" s="498">
        <f t="shared" si="40"/>
        <v>0</v>
      </c>
      <c r="I31" s="498"/>
      <c r="J31" s="498"/>
      <c r="K31" s="498"/>
      <c r="L31" s="497">
        <f t="shared" si="43"/>
        <v>5000</v>
      </c>
      <c r="M31" s="498">
        <f t="shared" si="44"/>
        <v>5000</v>
      </c>
      <c r="N31" s="498">
        <v>5000</v>
      </c>
      <c r="O31" s="498"/>
      <c r="P31" s="498"/>
      <c r="Q31" s="497">
        <f t="shared" si="41"/>
        <v>0</v>
      </c>
      <c r="R31" s="498"/>
      <c r="S31" s="498"/>
      <c r="T31" s="498"/>
      <c r="U31" s="493">
        <f t="shared" si="2"/>
        <v>1</v>
      </c>
    </row>
    <row r="32" spans="1:21" ht="60" x14ac:dyDescent="0.25">
      <c r="A32" s="499"/>
      <c r="B32" s="501" t="s">
        <v>77</v>
      </c>
      <c r="C32" s="498">
        <f t="shared" si="39"/>
        <v>5450</v>
      </c>
      <c r="D32" s="498">
        <f t="shared" si="42"/>
        <v>5450</v>
      </c>
      <c r="E32" s="502">
        <v>5000</v>
      </c>
      <c r="F32" s="502">
        <v>450</v>
      </c>
      <c r="G32" s="498"/>
      <c r="H32" s="498">
        <f t="shared" si="40"/>
        <v>0</v>
      </c>
      <c r="I32" s="498"/>
      <c r="J32" s="498"/>
      <c r="K32" s="498"/>
      <c r="L32" s="497">
        <f t="shared" si="43"/>
        <v>5000</v>
      </c>
      <c r="M32" s="498">
        <f t="shared" si="44"/>
        <v>5000</v>
      </c>
      <c r="N32" s="498">
        <v>5000</v>
      </c>
      <c r="O32" s="498"/>
      <c r="P32" s="498"/>
      <c r="Q32" s="497">
        <f t="shared" si="41"/>
        <v>0</v>
      </c>
      <c r="R32" s="498"/>
      <c r="S32" s="498"/>
      <c r="T32" s="498"/>
      <c r="U32" s="493">
        <f t="shared" si="2"/>
        <v>0.91743119266055051</v>
      </c>
    </row>
    <row r="33" spans="1:21" ht="36" x14ac:dyDescent="0.25">
      <c r="A33" s="499"/>
      <c r="B33" s="501" t="s">
        <v>78</v>
      </c>
      <c r="C33" s="498">
        <f t="shared" si="39"/>
        <v>4500</v>
      </c>
      <c r="D33" s="498">
        <f t="shared" si="42"/>
        <v>4500</v>
      </c>
      <c r="E33" s="502">
        <v>4500</v>
      </c>
      <c r="F33" s="502"/>
      <c r="G33" s="498"/>
      <c r="H33" s="498">
        <f t="shared" si="40"/>
        <v>0</v>
      </c>
      <c r="I33" s="498"/>
      <c r="J33" s="498"/>
      <c r="K33" s="498"/>
      <c r="L33" s="497">
        <f t="shared" si="43"/>
        <v>4500</v>
      </c>
      <c r="M33" s="498">
        <f t="shared" si="44"/>
        <v>4500</v>
      </c>
      <c r="N33" s="498">
        <v>4500</v>
      </c>
      <c r="O33" s="498"/>
      <c r="P33" s="498"/>
      <c r="Q33" s="497">
        <f t="shared" si="41"/>
        <v>0</v>
      </c>
      <c r="R33" s="498"/>
      <c r="S33" s="498"/>
      <c r="T33" s="498"/>
      <c r="U33" s="493">
        <f t="shared" si="2"/>
        <v>1</v>
      </c>
    </row>
    <row r="34" spans="1:21" ht="36" x14ac:dyDescent="0.25">
      <c r="A34" s="499"/>
      <c r="B34" s="501" t="s">
        <v>79</v>
      </c>
      <c r="C34" s="498">
        <f t="shared" si="39"/>
        <v>3000</v>
      </c>
      <c r="D34" s="498">
        <f t="shared" si="42"/>
        <v>3000</v>
      </c>
      <c r="E34" s="502">
        <v>3000</v>
      </c>
      <c r="F34" s="502"/>
      <c r="G34" s="498"/>
      <c r="H34" s="498">
        <f t="shared" si="40"/>
        <v>0</v>
      </c>
      <c r="I34" s="498"/>
      <c r="J34" s="498"/>
      <c r="K34" s="498"/>
      <c r="L34" s="497">
        <f t="shared" si="43"/>
        <v>3000</v>
      </c>
      <c r="M34" s="498">
        <f t="shared" si="44"/>
        <v>3000</v>
      </c>
      <c r="N34" s="498">
        <v>3000</v>
      </c>
      <c r="O34" s="498"/>
      <c r="P34" s="498"/>
      <c r="Q34" s="497">
        <f t="shared" si="41"/>
        <v>0</v>
      </c>
      <c r="R34" s="498"/>
      <c r="S34" s="498"/>
      <c r="T34" s="498"/>
      <c r="U34" s="493">
        <f t="shared" si="2"/>
        <v>1</v>
      </c>
    </row>
    <row r="35" spans="1:21" ht="48" x14ac:dyDescent="0.25">
      <c r="A35" s="499"/>
      <c r="B35" s="501" t="s">
        <v>80</v>
      </c>
      <c r="C35" s="498">
        <f t="shared" si="39"/>
        <v>263</v>
      </c>
      <c r="D35" s="498">
        <f t="shared" si="42"/>
        <v>263</v>
      </c>
      <c r="E35" s="502"/>
      <c r="F35" s="502">
        <v>263</v>
      </c>
      <c r="G35" s="502"/>
      <c r="H35" s="498">
        <f t="shared" si="40"/>
        <v>0</v>
      </c>
      <c r="I35" s="498"/>
      <c r="J35" s="498"/>
      <c r="K35" s="498"/>
      <c r="L35" s="497">
        <f t="shared" si="43"/>
        <v>0</v>
      </c>
      <c r="M35" s="498">
        <f t="shared" si="44"/>
        <v>0</v>
      </c>
      <c r="N35" s="498"/>
      <c r="O35" s="498"/>
      <c r="P35" s="498"/>
      <c r="Q35" s="497">
        <f t="shared" si="41"/>
        <v>0</v>
      </c>
      <c r="R35" s="498"/>
      <c r="S35" s="498"/>
      <c r="T35" s="498"/>
      <c r="U35" s="493">
        <f t="shared" si="2"/>
        <v>0</v>
      </c>
    </row>
    <row r="36" spans="1:21" ht="36" x14ac:dyDescent="0.25">
      <c r="A36" s="499"/>
      <c r="B36" s="501" t="s">
        <v>81</v>
      </c>
      <c r="C36" s="498">
        <f t="shared" si="39"/>
        <v>0</v>
      </c>
      <c r="D36" s="498">
        <f t="shared" si="42"/>
        <v>0</v>
      </c>
      <c r="E36" s="502">
        <v>0</v>
      </c>
      <c r="F36" s="502"/>
      <c r="G36" s="502">
        <v>0</v>
      </c>
      <c r="H36" s="498">
        <f t="shared" si="40"/>
        <v>0</v>
      </c>
      <c r="I36" s="498"/>
      <c r="J36" s="498"/>
      <c r="K36" s="498"/>
      <c r="L36" s="497">
        <f t="shared" si="43"/>
        <v>0</v>
      </c>
      <c r="M36" s="498">
        <f t="shared" si="44"/>
        <v>0</v>
      </c>
      <c r="N36" s="498"/>
      <c r="O36" s="498"/>
      <c r="P36" s="498"/>
      <c r="Q36" s="497">
        <f t="shared" si="41"/>
        <v>0</v>
      </c>
      <c r="R36" s="498"/>
      <c r="S36" s="498"/>
      <c r="T36" s="498"/>
      <c r="U36" s="493" t="e">
        <f t="shared" si="2"/>
        <v>#DIV/0!</v>
      </c>
    </row>
    <row r="37" spans="1:21" ht="48" x14ac:dyDescent="0.25">
      <c r="A37" s="499"/>
      <c r="B37" s="501" t="s">
        <v>82</v>
      </c>
      <c r="C37" s="498">
        <f t="shared" si="39"/>
        <v>0</v>
      </c>
      <c r="D37" s="498">
        <f t="shared" si="42"/>
        <v>0</v>
      </c>
      <c r="E37" s="502">
        <v>0</v>
      </c>
      <c r="F37" s="502"/>
      <c r="G37" s="502"/>
      <c r="H37" s="498">
        <f t="shared" si="40"/>
        <v>0</v>
      </c>
      <c r="I37" s="498"/>
      <c r="J37" s="498"/>
      <c r="K37" s="498"/>
      <c r="L37" s="497">
        <f t="shared" si="43"/>
        <v>0</v>
      </c>
      <c r="M37" s="498">
        <f t="shared" si="44"/>
        <v>0</v>
      </c>
      <c r="N37" s="498"/>
      <c r="O37" s="498"/>
      <c r="P37" s="498"/>
      <c r="Q37" s="497">
        <f t="shared" si="41"/>
        <v>0</v>
      </c>
      <c r="R37" s="498"/>
      <c r="S37" s="498"/>
      <c r="T37" s="498"/>
      <c r="U37" s="493" t="e">
        <f t="shared" si="2"/>
        <v>#DIV/0!</v>
      </c>
    </row>
    <row r="38" spans="1:21" ht="36" x14ac:dyDescent="0.25">
      <c r="A38" s="499"/>
      <c r="B38" s="501" t="s">
        <v>83</v>
      </c>
      <c r="C38" s="498"/>
      <c r="D38" s="498">
        <f t="shared" si="42"/>
        <v>0</v>
      </c>
      <c r="E38" s="502"/>
      <c r="F38" s="502"/>
      <c r="G38" s="502"/>
      <c r="H38" s="498"/>
      <c r="I38" s="498"/>
      <c r="J38" s="498"/>
      <c r="K38" s="498"/>
      <c r="L38" s="497"/>
      <c r="M38" s="498">
        <f t="shared" si="44"/>
        <v>0</v>
      </c>
      <c r="N38" s="498"/>
      <c r="O38" s="498"/>
      <c r="P38" s="498"/>
      <c r="Q38" s="497"/>
      <c r="R38" s="498"/>
      <c r="S38" s="498"/>
      <c r="T38" s="498"/>
      <c r="U38" s="493" t="e">
        <f t="shared" si="2"/>
        <v>#DIV/0!</v>
      </c>
    </row>
    <row r="39" spans="1:21" ht="36" x14ac:dyDescent="0.25">
      <c r="A39" s="499"/>
      <c r="B39" s="501" t="s">
        <v>1056</v>
      </c>
      <c r="C39" s="498">
        <f t="shared" ref="C39" si="45">SUM(E39:K39)</f>
        <v>2629</v>
      </c>
      <c r="D39" s="498">
        <f t="shared" si="42"/>
        <v>2629</v>
      </c>
      <c r="E39" s="502">
        <v>2390</v>
      </c>
      <c r="F39" s="502">
        <v>167</v>
      </c>
      <c r="G39" s="502">
        <v>72</v>
      </c>
      <c r="H39" s="498"/>
      <c r="I39" s="498"/>
      <c r="J39" s="498"/>
      <c r="K39" s="498"/>
      <c r="L39" s="497">
        <f t="shared" ref="L39" si="46">M39+Q39</f>
        <v>1050</v>
      </c>
      <c r="M39" s="498">
        <f t="shared" si="44"/>
        <v>1050</v>
      </c>
      <c r="N39" s="498">
        <v>1050</v>
      </c>
      <c r="O39" s="498"/>
      <c r="P39" s="498"/>
      <c r="Q39" s="497"/>
      <c r="R39" s="498"/>
      <c r="S39" s="498"/>
      <c r="T39" s="498"/>
      <c r="U39" s="493">
        <f t="shared" si="2"/>
        <v>0.39939140357550401</v>
      </c>
    </row>
    <row r="40" spans="1:21" ht="36" x14ac:dyDescent="0.25">
      <c r="A40" s="499"/>
      <c r="B40" s="501" t="s">
        <v>1052</v>
      </c>
      <c r="C40" s="498">
        <f>SUM(E40:K40)</f>
        <v>941</v>
      </c>
      <c r="D40" s="498">
        <f>E40+G40</f>
        <v>941</v>
      </c>
      <c r="E40" s="502">
        <f>941</f>
        <v>941</v>
      </c>
      <c r="F40" s="502"/>
      <c r="G40" s="502"/>
      <c r="H40" s="498">
        <f>I40+K40</f>
        <v>0</v>
      </c>
      <c r="I40" s="498"/>
      <c r="J40" s="498"/>
      <c r="K40" s="498"/>
      <c r="L40" s="497">
        <f>M40+Q40</f>
        <v>0</v>
      </c>
      <c r="M40" s="498">
        <f t="shared" si="44"/>
        <v>0</v>
      </c>
      <c r="N40" s="498"/>
      <c r="O40" s="498"/>
      <c r="P40" s="498"/>
      <c r="Q40" s="497">
        <f>R40+T40</f>
        <v>0</v>
      </c>
      <c r="R40" s="498"/>
      <c r="S40" s="498"/>
      <c r="T40" s="498"/>
      <c r="U40" s="493">
        <f t="shared" si="2"/>
        <v>0</v>
      </c>
    </row>
    <row r="41" spans="1:21" x14ac:dyDescent="0.25">
      <c r="A41" s="499"/>
      <c r="B41" s="503" t="s">
        <v>87</v>
      </c>
      <c r="C41" s="498"/>
      <c r="D41" s="498"/>
      <c r="E41" s="504"/>
      <c r="F41" s="504"/>
      <c r="G41" s="504"/>
      <c r="H41" s="498">
        <f t="shared" ref="H41:H44" si="47">I41+K41</f>
        <v>0</v>
      </c>
      <c r="I41" s="498"/>
      <c r="J41" s="498"/>
      <c r="K41" s="498"/>
      <c r="L41" s="497"/>
      <c r="M41" s="498">
        <f t="shared" si="44"/>
        <v>0</v>
      </c>
      <c r="N41" s="498"/>
      <c r="O41" s="498"/>
      <c r="P41" s="498"/>
      <c r="Q41" s="497">
        <f t="shared" ref="Q41:Q44" si="48">R41+T41</f>
        <v>0</v>
      </c>
      <c r="R41" s="498"/>
      <c r="S41" s="498"/>
      <c r="T41" s="498"/>
      <c r="U41" s="493" t="e">
        <f t="shared" si="2"/>
        <v>#DIV/0!</v>
      </c>
    </row>
    <row r="42" spans="1:21" ht="36" x14ac:dyDescent="0.25">
      <c r="A42" s="499"/>
      <c r="B42" s="501" t="s">
        <v>88</v>
      </c>
      <c r="C42" s="498">
        <f t="shared" ref="C42:C44" si="49">SUM(E42:K42)</f>
        <v>14019</v>
      </c>
      <c r="D42" s="498">
        <f>SUM(E42:G42)</f>
        <v>14019</v>
      </c>
      <c r="E42" s="502">
        <v>12000</v>
      </c>
      <c r="F42" s="502">
        <v>1067</v>
      </c>
      <c r="G42" s="502">
        <v>952</v>
      </c>
      <c r="H42" s="498">
        <f t="shared" si="47"/>
        <v>0</v>
      </c>
      <c r="I42" s="498"/>
      <c r="J42" s="498"/>
      <c r="K42" s="498"/>
      <c r="L42" s="497">
        <f t="shared" ref="L42:L44" si="50">M42+Q42</f>
        <v>12000</v>
      </c>
      <c r="M42" s="498">
        <f t="shared" si="44"/>
        <v>12000</v>
      </c>
      <c r="N42" s="502">
        <v>12000</v>
      </c>
      <c r="O42" s="502"/>
      <c r="P42" s="498"/>
      <c r="Q42" s="497">
        <f t="shared" si="48"/>
        <v>0</v>
      </c>
      <c r="R42" s="498"/>
      <c r="S42" s="498"/>
      <c r="T42" s="498"/>
      <c r="U42" s="493">
        <f t="shared" si="2"/>
        <v>0.85598116841429484</v>
      </c>
    </row>
    <row r="43" spans="1:21" ht="36" x14ac:dyDescent="0.25">
      <c r="A43" s="499"/>
      <c r="B43" s="501" t="s">
        <v>89</v>
      </c>
      <c r="C43" s="498">
        <f t="shared" si="49"/>
        <v>10100</v>
      </c>
      <c r="D43" s="498">
        <f t="shared" ref="D43:D47" si="51">SUM(E43:G43)</f>
        <v>10100</v>
      </c>
      <c r="E43" s="502">
        <v>9000</v>
      </c>
      <c r="F43" s="502">
        <v>600</v>
      </c>
      <c r="G43" s="502">
        <v>500</v>
      </c>
      <c r="H43" s="498">
        <f t="shared" si="47"/>
        <v>0</v>
      </c>
      <c r="I43" s="498"/>
      <c r="J43" s="498"/>
      <c r="K43" s="498"/>
      <c r="L43" s="497">
        <f t="shared" si="50"/>
        <v>9000</v>
      </c>
      <c r="M43" s="498">
        <f t="shared" si="44"/>
        <v>9000</v>
      </c>
      <c r="N43" s="502">
        <v>9000</v>
      </c>
      <c r="O43" s="502"/>
      <c r="P43" s="498"/>
      <c r="Q43" s="497">
        <f t="shared" si="48"/>
        <v>0</v>
      </c>
      <c r="R43" s="498"/>
      <c r="S43" s="498"/>
      <c r="T43" s="498"/>
      <c r="U43" s="493">
        <f t="shared" si="2"/>
        <v>0.8910891089108911</v>
      </c>
    </row>
    <row r="44" spans="1:21" ht="36" x14ac:dyDescent="0.25">
      <c r="A44" s="499"/>
      <c r="B44" s="501" t="s">
        <v>90</v>
      </c>
      <c r="C44" s="498">
        <f t="shared" si="49"/>
        <v>11177</v>
      </c>
      <c r="D44" s="498">
        <f t="shared" si="51"/>
        <v>11177</v>
      </c>
      <c r="E44" s="502">
        <v>10000</v>
      </c>
      <c r="F44" s="502">
        <v>677</v>
      </c>
      <c r="G44" s="502">
        <v>500</v>
      </c>
      <c r="H44" s="498">
        <f t="shared" si="47"/>
        <v>0</v>
      </c>
      <c r="I44" s="498"/>
      <c r="J44" s="498"/>
      <c r="K44" s="498"/>
      <c r="L44" s="497">
        <f t="shared" si="50"/>
        <v>10000</v>
      </c>
      <c r="M44" s="498">
        <f t="shared" si="44"/>
        <v>10000</v>
      </c>
      <c r="N44" s="502">
        <v>10000</v>
      </c>
      <c r="O44" s="502"/>
      <c r="P44" s="498"/>
      <c r="Q44" s="497">
        <f t="shared" si="48"/>
        <v>0</v>
      </c>
      <c r="R44" s="498"/>
      <c r="S44" s="498"/>
      <c r="T44" s="498"/>
      <c r="U44" s="493">
        <f t="shared" si="2"/>
        <v>0.89469446184128121</v>
      </c>
    </row>
    <row r="45" spans="1:21" x14ac:dyDescent="0.25">
      <c r="A45" s="499"/>
      <c r="B45" s="503" t="s">
        <v>95</v>
      </c>
      <c r="C45" s="498"/>
      <c r="D45" s="498">
        <f t="shared" si="51"/>
        <v>0</v>
      </c>
      <c r="E45" s="504"/>
      <c r="F45" s="504"/>
      <c r="G45" s="504"/>
      <c r="H45" s="498"/>
      <c r="I45" s="498"/>
      <c r="J45" s="498"/>
      <c r="K45" s="498"/>
      <c r="L45" s="497">
        <f t="shared" ref="L45:L47" si="52">M45+Q45</f>
        <v>0</v>
      </c>
      <c r="M45" s="498">
        <f t="shared" si="44"/>
        <v>0</v>
      </c>
      <c r="N45" s="498"/>
      <c r="O45" s="498"/>
      <c r="P45" s="498"/>
      <c r="Q45" s="497">
        <f t="shared" ref="Q45:Q47" si="53">R45+T45</f>
        <v>0</v>
      </c>
      <c r="R45" s="498"/>
      <c r="S45" s="498"/>
      <c r="T45" s="498"/>
      <c r="U45" s="493" t="e">
        <f t="shared" si="2"/>
        <v>#DIV/0!</v>
      </c>
    </row>
    <row r="46" spans="1:21" x14ac:dyDescent="0.25">
      <c r="A46" s="499"/>
      <c r="B46" s="501" t="s">
        <v>96</v>
      </c>
      <c r="C46" s="498">
        <f>SUM(E46:K46)</f>
        <v>3592</v>
      </c>
      <c r="D46" s="498">
        <f t="shared" si="51"/>
        <v>3592</v>
      </c>
      <c r="E46" s="502">
        <v>3092</v>
      </c>
      <c r="F46" s="502">
        <v>500</v>
      </c>
      <c r="G46" s="502">
        <v>0</v>
      </c>
      <c r="H46" s="498">
        <f t="shared" ref="H46:H47" si="54">I46+K46</f>
        <v>0</v>
      </c>
      <c r="I46" s="498"/>
      <c r="J46" s="498"/>
      <c r="K46" s="498"/>
      <c r="L46" s="497">
        <f t="shared" si="52"/>
        <v>3092</v>
      </c>
      <c r="M46" s="498">
        <f t="shared" si="44"/>
        <v>3092</v>
      </c>
      <c r="N46" s="498">
        <v>3092</v>
      </c>
      <c r="O46" s="498"/>
      <c r="P46" s="498"/>
      <c r="Q46" s="497">
        <f t="shared" si="53"/>
        <v>0</v>
      </c>
      <c r="R46" s="498"/>
      <c r="S46" s="498"/>
      <c r="T46" s="498"/>
      <c r="U46" s="493">
        <f t="shared" si="2"/>
        <v>0.86080178173719379</v>
      </c>
    </row>
    <row r="47" spans="1:21" ht="36" x14ac:dyDescent="0.25">
      <c r="A47" s="499"/>
      <c r="B47" s="500" t="s">
        <v>97</v>
      </c>
      <c r="C47" s="498">
        <f>E47+G47</f>
        <v>2000</v>
      </c>
      <c r="D47" s="498">
        <f t="shared" si="51"/>
        <v>2000</v>
      </c>
      <c r="E47" s="498">
        <v>2000</v>
      </c>
      <c r="F47" s="498"/>
      <c r="G47" s="498"/>
      <c r="H47" s="498">
        <f t="shared" si="54"/>
        <v>0</v>
      </c>
      <c r="I47" s="498"/>
      <c r="J47" s="498"/>
      <c r="K47" s="498"/>
      <c r="L47" s="497">
        <f t="shared" si="52"/>
        <v>2000</v>
      </c>
      <c r="M47" s="498">
        <f t="shared" si="44"/>
        <v>2000</v>
      </c>
      <c r="N47" s="498">
        <f>DRM!P13</f>
        <v>2000</v>
      </c>
      <c r="O47" s="498"/>
      <c r="P47" s="498">
        <f>DRM!Q13</f>
        <v>0</v>
      </c>
      <c r="Q47" s="497">
        <f t="shared" si="53"/>
        <v>0</v>
      </c>
      <c r="R47" s="498">
        <f>DRM!R13</f>
        <v>0</v>
      </c>
      <c r="S47" s="498"/>
      <c r="T47" s="498">
        <f>DRM!W13</f>
        <v>0</v>
      </c>
      <c r="U47" s="493">
        <f t="shared" si="2"/>
        <v>1</v>
      </c>
    </row>
    <row r="48" spans="1:21" s="401" customFormat="1" x14ac:dyDescent="0.25">
      <c r="A48" s="495" t="s">
        <v>98</v>
      </c>
      <c r="B48" s="496" t="s">
        <v>99</v>
      </c>
      <c r="C48" s="497">
        <f>C49+C53+C55+C57+C59</f>
        <v>2327</v>
      </c>
      <c r="D48" s="497">
        <f t="shared" ref="D48:T48" si="55">D49+D53+D55+D57+D59</f>
        <v>0</v>
      </c>
      <c r="E48" s="497">
        <f t="shared" si="55"/>
        <v>0</v>
      </c>
      <c r="F48" s="497">
        <f t="shared" si="55"/>
        <v>0</v>
      </c>
      <c r="G48" s="497">
        <f t="shared" si="55"/>
        <v>0</v>
      </c>
      <c r="H48" s="497">
        <f t="shared" si="55"/>
        <v>2327</v>
      </c>
      <c r="I48" s="497">
        <f t="shared" si="55"/>
        <v>1957</v>
      </c>
      <c r="J48" s="497">
        <f t="shared" si="55"/>
        <v>247</v>
      </c>
      <c r="K48" s="497">
        <f t="shared" si="55"/>
        <v>123</v>
      </c>
      <c r="L48" s="497">
        <f t="shared" si="55"/>
        <v>1984.1599999999999</v>
      </c>
      <c r="M48" s="497">
        <f t="shared" si="55"/>
        <v>0</v>
      </c>
      <c r="N48" s="497">
        <f t="shared" si="55"/>
        <v>0</v>
      </c>
      <c r="O48" s="497">
        <f t="shared" si="55"/>
        <v>0</v>
      </c>
      <c r="P48" s="497">
        <f t="shared" si="55"/>
        <v>0</v>
      </c>
      <c r="Q48" s="497">
        <f>Q49+Q53+Q55+Q57+Q59</f>
        <v>1984.1599999999999</v>
      </c>
      <c r="R48" s="497">
        <f t="shared" si="55"/>
        <v>1871.5</v>
      </c>
      <c r="S48" s="497">
        <f t="shared" si="55"/>
        <v>25.5</v>
      </c>
      <c r="T48" s="497">
        <f t="shared" si="55"/>
        <v>87.16</v>
      </c>
      <c r="U48" s="493">
        <f t="shared" si="2"/>
        <v>0.85266867211001285</v>
      </c>
    </row>
    <row r="49" spans="1:21" s="401" customFormat="1" x14ac:dyDescent="0.25">
      <c r="A49" s="495" t="s">
        <v>100</v>
      </c>
      <c r="B49" s="496" t="s">
        <v>101</v>
      </c>
      <c r="C49" s="497">
        <f>SUM(C50:C52)</f>
        <v>653</v>
      </c>
      <c r="D49" s="497">
        <f t="shared" ref="D49:T49" si="56">SUM(D50:D52)</f>
        <v>0</v>
      </c>
      <c r="E49" s="497">
        <f t="shared" si="56"/>
        <v>0</v>
      </c>
      <c r="F49" s="497">
        <f t="shared" si="56"/>
        <v>0</v>
      </c>
      <c r="G49" s="497">
        <f t="shared" si="56"/>
        <v>0</v>
      </c>
      <c r="H49" s="497">
        <f t="shared" si="56"/>
        <v>653</v>
      </c>
      <c r="I49" s="497">
        <f t="shared" si="56"/>
        <v>435.5</v>
      </c>
      <c r="J49" s="497">
        <f t="shared" si="56"/>
        <v>140.5</v>
      </c>
      <c r="K49" s="497">
        <f t="shared" si="56"/>
        <v>77</v>
      </c>
      <c r="L49" s="497">
        <f t="shared" si="56"/>
        <v>387</v>
      </c>
      <c r="M49" s="497">
        <f t="shared" si="56"/>
        <v>0</v>
      </c>
      <c r="N49" s="497">
        <f t="shared" si="56"/>
        <v>0</v>
      </c>
      <c r="O49" s="497">
        <f t="shared" si="56"/>
        <v>0</v>
      </c>
      <c r="P49" s="497">
        <f t="shared" si="56"/>
        <v>0</v>
      </c>
      <c r="Q49" s="497">
        <f t="shared" si="56"/>
        <v>387</v>
      </c>
      <c r="R49" s="497">
        <f t="shared" si="56"/>
        <v>350.5</v>
      </c>
      <c r="S49" s="497">
        <f t="shared" si="56"/>
        <v>25.5</v>
      </c>
      <c r="T49" s="497">
        <f t="shared" si="56"/>
        <v>11</v>
      </c>
      <c r="U49" s="493">
        <f t="shared" si="2"/>
        <v>0.5926493108728943</v>
      </c>
    </row>
    <row r="50" spans="1:21" s="371" customFormat="1" ht="33.75" x14ac:dyDescent="0.25">
      <c r="A50" s="499" t="s">
        <v>102</v>
      </c>
      <c r="B50" s="505" t="s">
        <v>103</v>
      </c>
      <c r="C50" s="506">
        <f t="shared" ref="C50:C54" si="57">D50+H50</f>
        <v>387</v>
      </c>
      <c r="D50" s="506">
        <f t="shared" ref="D50" si="58">E50+G50</f>
        <v>0</v>
      </c>
      <c r="E50" s="506"/>
      <c r="F50" s="506"/>
      <c r="G50" s="506"/>
      <c r="H50" s="502">
        <f>SUM(I50:K50)</f>
        <v>387</v>
      </c>
      <c r="I50" s="507">
        <f>363.5-13</f>
        <v>350.5</v>
      </c>
      <c r="J50" s="507">
        <f>36.5-11</f>
        <v>25.5</v>
      </c>
      <c r="K50" s="507">
        <v>11</v>
      </c>
      <c r="L50" s="508">
        <f>M50+Q50</f>
        <v>387</v>
      </c>
      <c r="M50" s="506"/>
      <c r="N50" s="506"/>
      <c r="O50" s="506"/>
      <c r="P50" s="506"/>
      <c r="Q50" s="502">
        <f>SUM(R50:T50)</f>
        <v>387</v>
      </c>
      <c r="R50" s="506">
        <f>363.5-13</f>
        <v>350.5</v>
      </c>
      <c r="S50" s="509">
        <v>25.5</v>
      </c>
      <c r="T50" s="510">
        <v>11</v>
      </c>
      <c r="U50" s="493">
        <f t="shared" si="2"/>
        <v>1</v>
      </c>
    </row>
    <row r="51" spans="1:21" s="371" customFormat="1" ht="33.75" x14ac:dyDescent="0.2">
      <c r="A51" s="499"/>
      <c r="B51" s="511" t="s">
        <v>113</v>
      </c>
      <c r="C51" s="506">
        <f t="shared" si="57"/>
        <v>235</v>
      </c>
      <c r="D51" s="506"/>
      <c r="E51" s="506"/>
      <c r="F51" s="506"/>
      <c r="G51" s="506"/>
      <c r="H51" s="502">
        <f t="shared" ref="H51:H52" si="59">SUM(I51:K51)</f>
        <v>235</v>
      </c>
      <c r="I51" s="512">
        <v>85</v>
      </c>
      <c r="J51" s="512">
        <v>105</v>
      </c>
      <c r="K51" s="512">
        <v>45</v>
      </c>
      <c r="L51" s="508">
        <f t="shared" ref="L51:L52" si="60">M51+Q51</f>
        <v>0</v>
      </c>
      <c r="M51" s="506"/>
      <c r="N51" s="506"/>
      <c r="O51" s="506"/>
      <c r="P51" s="506"/>
      <c r="Q51" s="502">
        <f t="shared" ref="Q51:Q52" si="61">SUM(R51:T51)</f>
        <v>0</v>
      </c>
      <c r="R51" s="506"/>
      <c r="S51" s="509"/>
      <c r="T51" s="510"/>
      <c r="U51" s="493"/>
    </row>
    <row r="52" spans="1:21" s="371" customFormat="1" ht="22.5" x14ac:dyDescent="0.2">
      <c r="A52" s="499"/>
      <c r="B52" s="511" t="s">
        <v>117</v>
      </c>
      <c r="C52" s="506">
        <f t="shared" si="57"/>
        <v>31</v>
      </c>
      <c r="D52" s="506"/>
      <c r="E52" s="506"/>
      <c r="F52" s="506"/>
      <c r="G52" s="506"/>
      <c r="H52" s="502">
        <f t="shared" si="59"/>
        <v>31</v>
      </c>
      <c r="I52" s="507"/>
      <c r="J52" s="512">
        <f>115-105</f>
        <v>10</v>
      </c>
      <c r="K52" s="512">
        <f>66-45</f>
        <v>21</v>
      </c>
      <c r="L52" s="508">
        <f t="shared" si="60"/>
        <v>0</v>
      </c>
      <c r="M52" s="506"/>
      <c r="N52" s="506"/>
      <c r="O52" s="506"/>
      <c r="P52" s="506"/>
      <c r="Q52" s="502">
        <f t="shared" si="61"/>
        <v>0</v>
      </c>
      <c r="R52" s="506"/>
      <c r="S52" s="509"/>
      <c r="T52" s="510"/>
      <c r="U52" s="493"/>
    </row>
    <row r="53" spans="1:21" s="401" customFormat="1" x14ac:dyDescent="0.25">
      <c r="A53" s="495" t="s">
        <v>124</v>
      </c>
      <c r="B53" s="496" t="s">
        <v>125</v>
      </c>
      <c r="C53" s="504">
        <f t="shared" ref="C53:G53" si="62">C54</f>
        <v>500</v>
      </c>
      <c r="D53" s="504">
        <f t="shared" si="62"/>
        <v>0</v>
      </c>
      <c r="E53" s="504">
        <f t="shared" si="62"/>
        <v>0</v>
      </c>
      <c r="F53" s="504">
        <f t="shared" si="62"/>
        <v>0</v>
      </c>
      <c r="G53" s="504">
        <f t="shared" si="62"/>
        <v>0</v>
      </c>
      <c r="H53" s="504">
        <f>H54</f>
        <v>500</v>
      </c>
      <c r="I53" s="504">
        <f t="shared" ref="I53:T53" si="63">I54</f>
        <v>454</v>
      </c>
      <c r="J53" s="504">
        <f t="shared" si="63"/>
        <v>32</v>
      </c>
      <c r="K53" s="504">
        <f t="shared" si="63"/>
        <v>14</v>
      </c>
      <c r="L53" s="504">
        <f t="shared" si="63"/>
        <v>465</v>
      </c>
      <c r="M53" s="504">
        <f t="shared" si="63"/>
        <v>0</v>
      </c>
      <c r="N53" s="504">
        <f t="shared" si="63"/>
        <v>0</v>
      </c>
      <c r="O53" s="504">
        <f t="shared" si="63"/>
        <v>0</v>
      </c>
      <c r="P53" s="504">
        <f t="shared" si="63"/>
        <v>0</v>
      </c>
      <c r="Q53" s="504">
        <f t="shared" si="63"/>
        <v>465</v>
      </c>
      <c r="R53" s="504">
        <f t="shared" si="63"/>
        <v>454</v>
      </c>
      <c r="S53" s="504">
        <f t="shared" si="63"/>
        <v>0</v>
      </c>
      <c r="T53" s="504">
        <f t="shared" si="63"/>
        <v>11</v>
      </c>
      <c r="U53" s="493">
        <f t="shared" si="2"/>
        <v>0.93</v>
      </c>
    </row>
    <row r="54" spans="1:21" ht="36" x14ac:dyDescent="0.25">
      <c r="A54" s="499"/>
      <c r="B54" s="500" t="s">
        <v>126</v>
      </c>
      <c r="C54" s="498">
        <f t="shared" si="57"/>
        <v>500</v>
      </c>
      <c r="D54" s="498">
        <f t="shared" ref="D54" si="64">E54+G54</f>
        <v>0</v>
      </c>
      <c r="E54" s="502"/>
      <c r="F54" s="502"/>
      <c r="G54" s="502"/>
      <c r="H54" s="502">
        <f>SUM(I54:K54)</f>
        <v>500</v>
      </c>
      <c r="I54" s="502">
        <v>454</v>
      </c>
      <c r="J54" s="502">
        <v>32</v>
      </c>
      <c r="K54" s="502">
        <v>14</v>
      </c>
      <c r="L54" s="497">
        <f t="shared" ref="L54:L56" si="65">M54+Q54</f>
        <v>465</v>
      </c>
      <c r="M54" s="498"/>
      <c r="N54" s="498">
        <f>Dakha!P13</f>
        <v>0</v>
      </c>
      <c r="O54" s="498"/>
      <c r="P54" s="498">
        <f>Dakha!Q13</f>
        <v>0</v>
      </c>
      <c r="Q54" s="497">
        <f t="shared" ref="Q54:Q56" si="66">R54+T54</f>
        <v>465</v>
      </c>
      <c r="R54" s="498">
        <f>Dakha!R13</f>
        <v>454</v>
      </c>
      <c r="S54" s="498"/>
      <c r="T54" s="498">
        <v>11</v>
      </c>
      <c r="U54" s="493">
        <f t="shared" si="2"/>
        <v>0.93</v>
      </c>
    </row>
    <row r="55" spans="1:21" s="401" customFormat="1" x14ac:dyDescent="0.25">
      <c r="A55" s="495" t="s">
        <v>132</v>
      </c>
      <c r="B55" s="496" t="s">
        <v>133</v>
      </c>
      <c r="C55" s="504">
        <f t="shared" ref="C55" si="67">C56</f>
        <v>400</v>
      </c>
      <c r="D55" s="504">
        <f t="shared" ref="D55" si="68">D56</f>
        <v>0</v>
      </c>
      <c r="E55" s="504">
        <f t="shared" ref="E55" si="69">E56</f>
        <v>0</v>
      </c>
      <c r="F55" s="504">
        <f t="shared" ref="F55" si="70">F56</f>
        <v>0</v>
      </c>
      <c r="G55" s="504">
        <f t="shared" ref="G55" si="71">G56</f>
        <v>0</v>
      </c>
      <c r="H55" s="504">
        <f>H56</f>
        <v>400</v>
      </c>
      <c r="I55" s="504">
        <f t="shared" ref="I55" si="72">I56</f>
        <v>363.5</v>
      </c>
      <c r="J55" s="504">
        <f t="shared" ref="J55" si="73">J56</f>
        <v>25.5</v>
      </c>
      <c r="K55" s="504">
        <f t="shared" ref="K55" si="74">K56</f>
        <v>11</v>
      </c>
      <c r="L55" s="504">
        <f t="shared" ref="L55" si="75">L56</f>
        <v>397</v>
      </c>
      <c r="M55" s="504">
        <f t="shared" ref="M55" si="76">M56</f>
        <v>0</v>
      </c>
      <c r="N55" s="504">
        <f t="shared" ref="N55" si="77">N56</f>
        <v>0</v>
      </c>
      <c r="O55" s="504">
        <f t="shared" ref="O55" si="78">O56</f>
        <v>0</v>
      </c>
      <c r="P55" s="504">
        <f t="shared" ref="P55" si="79">P56</f>
        <v>0</v>
      </c>
      <c r="Q55" s="504">
        <f t="shared" ref="Q55" si="80">Q56</f>
        <v>397</v>
      </c>
      <c r="R55" s="504">
        <f t="shared" ref="R55" si="81">R56</f>
        <v>364</v>
      </c>
      <c r="S55" s="504">
        <f t="shared" ref="S55" si="82">S56</f>
        <v>0</v>
      </c>
      <c r="T55" s="504">
        <f t="shared" ref="T55" si="83">T56</f>
        <v>33</v>
      </c>
      <c r="U55" s="493">
        <f t="shared" si="2"/>
        <v>0.99250000000000005</v>
      </c>
    </row>
    <row r="56" spans="1:21" ht="48" x14ac:dyDescent="0.25">
      <c r="A56" s="499"/>
      <c r="B56" s="500" t="s">
        <v>134</v>
      </c>
      <c r="C56" s="498">
        <f t="shared" ref="C56" si="84">D56+H56</f>
        <v>400</v>
      </c>
      <c r="D56" s="498">
        <f t="shared" ref="D56" si="85">E56+G56</f>
        <v>0</v>
      </c>
      <c r="E56" s="502"/>
      <c r="F56" s="502"/>
      <c r="G56" s="502"/>
      <c r="H56" s="502">
        <f>SUM(I56:K56)</f>
        <v>400</v>
      </c>
      <c r="I56" s="513">
        <v>363.5</v>
      </c>
      <c r="J56" s="513">
        <v>25.5</v>
      </c>
      <c r="K56" s="502">
        <v>11</v>
      </c>
      <c r="L56" s="497">
        <f t="shared" si="65"/>
        <v>397</v>
      </c>
      <c r="M56" s="498"/>
      <c r="N56" s="498"/>
      <c r="O56" s="498"/>
      <c r="P56" s="498"/>
      <c r="Q56" s="497">
        <f t="shared" si="66"/>
        <v>397</v>
      </c>
      <c r="R56" s="498">
        <v>364</v>
      </c>
      <c r="S56" s="498"/>
      <c r="T56" s="498">
        <v>33</v>
      </c>
      <c r="U56" s="493">
        <f t="shared" si="2"/>
        <v>0.99250000000000005</v>
      </c>
    </row>
    <row r="57" spans="1:21" x14ac:dyDescent="0.25">
      <c r="A57" s="495" t="s">
        <v>137</v>
      </c>
      <c r="B57" s="496" t="s">
        <v>61</v>
      </c>
      <c r="C57" s="504">
        <f t="shared" ref="C57" si="86">C58</f>
        <v>300</v>
      </c>
      <c r="D57" s="504">
        <f t="shared" ref="D57" si="87">D58</f>
        <v>0</v>
      </c>
      <c r="E57" s="504">
        <f t="shared" ref="E57" si="88">E58</f>
        <v>0</v>
      </c>
      <c r="F57" s="504">
        <f t="shared" ref="F57" si="89">F58</f>
        <v>0</v>
      </c>
      <c r="G57" s="504">
        <f t="shared" ref="G57" si="90">G58</f>
        <v>0</v>
      </c>
      <c r="H57" s="504">
        <f>H58</f>
        <v>300</v>
      </c>
      <c r="I57" s="504">
        <f t="shared" ref="I57" si="91">I58</f>
        <v>273</v>
      </c>
      <c r="J57" s="504">
        <f t="shared" ref="J57" si="92">J58</f>
        <v>19</v>
      </c>
      <c r="K57" s="504">
        <f t="shared" ref="K57" si="93">K58</f>
        <v>8</v>
      </c>
      <c r="L57" s="504">
        <f t="shared" ref="L57" si="94">L58</f>
        <v>272</v>
      </c>
      <c r="M57" s="504">
        <f t="shared" ref="M57" si="95">M58</f>
        <v>0</v>
      </c>
      <c r="N57" s="504">
        <f t="shared" ref="N57" si="96">N58</f>
        <v>0</v>
      </c>
      <c r="O57" s="504">
        <f t="shared" ref="O57" si="97">O58</f>
        <v>0</v>
      </c>
      <c r="P57" s="504">
        <f t="shared" ref="P57" si="98">P58</f>
        <v>0</v>
      </c>
      <c r="Q57" s="504">
        <f t="shared" ref="Q57" si="99">Q58</f>
        <v>272</v>
      </c>
      <c r="R57" s="504">
        <f t="shared" ref="R57" si="100">R58</f>
        <v>272</v>
      </c>
      <c r="S57" s="504">
        <f t="shared" ref="S57" si="101">S58</f>
        <v>0</v>
      </c>
      <c r="T57" s="504">
        <f t="shared" ref="T57" si="102">T58</f>
        <v>0</v>
      </c>
      <c r="U57" s="493">
        <f t="shared" ref="U57:U88" si="103">L57/C57</f>
        <v>0.90666666666666662</v>
      </c>
    </row>
    <row r="58" spans="1:21" ht="24" x14ac:dyDescent="0.25">
      <c r="A58" s="499">
        <v>1</v>
      </c>
      <c r="B58" s="500" t="s">
        <v>138</v>
      </c>
      <c r="C58" s="498">
        <f t="shared" ref="C58" si="104">D58+H58</f>
        <v>300</v>
      </c>
      <c r="D58" s="498"/>
      <c r="E58" s="498"/>
      <c r="F58" s="498"/>
      <c r="G58" s="498"/>
      <c r="H58" s="502">
        <f>SUM(I58:K58)</f>
        <v>300</v>
      </c>
      <c r="I58" s="498">
        <v>273</v>
      </c>
      <c r="J58" s="498">
        <v>19</v>
      </c>
      <c r="K58" s="498">
        <v>8</v>
      </c>
      <c r="L58" s="497">
        <f t="shared" ref="L58" si="105">M58+Q58</f>
        <v>272</v>
      </c>
      <c r="M58" s="498"/>
      <c r="N58" s="498"/>
      <c r="O58" s="498"/>
      <c r="P58" s="498"/>
      <c r="Q58" s="497">
        <f t="shared" ref="Q58" si="106">R58+T58</f>
        <v>272</v>
      </c>
      <c r="R58" s="497">
        <v>272</v>
      </c>
      <c r="S58" s="497"/>
      <c r="T58" s="498"/>
      <c r="U58" s="493">
        <f t="shared" si="103"/>
        <v>0.90666666666666662</v>
      </c>
    </row>
    <row r="59" spans="1:21" x14ac:dyDescent="0.25">
      <c r="A59" s="495"/>
      <c r="B59" s="496" t="s">
        <v>91</v>
      </c>
      <c r="C59" s="504">
        <f t="shared" ref="C59" si="107">C60</f>
        <v>474</v>
      </c>
      <c r="D59" s="504">
        <f t="shared" ref="D59" si="108">D60</f>
        <v>0</v>
      </c>
      <c r="E59" s="504">
        <f t="shared" ref="E59" si="109">E60</f>
        <v>0</v>
      </c>
      <c r="F59" s="504">
        <f t="shared" ref="F59" si="110">F60</f>
        <v>0</v>
      </c>
      <c r="G59" s="504">
        <f t="shared" ref="G59" si="111">G60</f>
        <v>0</v>
      </c>
      <c r="H59" s="504">
        <f>H60</f>
        <v>474</v>
      </c>
      <c r="I59" s="504">
        <f t="shared" ref="I59" si="112">I60</f>
        <v>431</v>
      </c>
      <c r="J59" s="504">
        <f t="shared" ref="J59" si="113">J60</f>
        <v>30</v>
      </c>
      <c r="K59" s="504">
        <f t="shared" ref="K59" si="114">K60</f>
        <v>13</v>
      </c>
      <c r="L59" s="504">
        <f t="shared" ref="L59" si="115">L60</f>
        <v>463.15999999999997</v>
      </c>
      <c r="M59" s="504">
        <f t="shared" ref="M59" si="116">M60</f>
        <v>0</v>
      </c>
      <c r="N59" s="504">
        <f t="shared" ref="N59" si="117">N60</f>
        <v>0</v>
      </c>
      <c r="O59" s="504">
        <f t="shared" ref="O59" si="118">O60</f>
        <v>0</v>
      </c>
      <c r="P59" s="504">
        <f t="shared" ref="P59" si="119">P60</f>
        <v>0</v>
      </c>
      <c r="Q59" s="504">
        <f t="shared" ref="Q59" si="120">Q60</f>
        <v>463.15999999999997</v>
      </c>
      <c r="R59" s="504">
        <f t="shared" ref="R59" si="121">R60</f>
        <v>431</v>
      </c>
      <c r="S59" s="504">
        <f t="shared" ref="S59" si="122">S60</f>
        <v>0</v>
      </c>
      <c r="T59" s="504">
        <f t="shared" ref="T59" si="123">T60</f>
        <v>32.159999999999997</v>
      </c>
      <c r="U59" s="493">
        <f t="shared" ref="U59" si="124">L59/C59</f>
        <v>0.97713080168776367</v>
      </c>
    </row>
    <row r="60" spans="1:21" ht="24" x14ac:dyDescent="0.25">
      <c r="A60" s="495"/>
      <c r="B60" s="500" t="s">
        <v>142</v>
      </c>
      <c r="C60" s="497">
        <f t="shared" ref="C60" si="125">D60+H60</f>
        <v>474</v>
      </c>
      <c r="D60" s="497">
        <f t="shared" ref="D60" si="126">E60+G60</f>
        <v>0</v>
      </c>
      <c r="E60" s="497"/>
      <c r="F60" s="497"/>
      <c r="G60" s="497"/>
      <c r="H60" s="502">
        <f>SUM(I60:K60)</f>
        <v>474</v>
      </c>
      <c r="I60" s="497">
        <v>431</v>
      </c>
      <c r="J60" s="497">
        <v>30</v>
      </c>
      <c r="K60" s="497">
        <v>13</v>
      </c>
      <c r="L60" s="497">
        <f t="shared" ref="L60:L98" si="127">M60+Q60</f>
        <v>463.15999999999997</v>
      </c>
      <c r="M60" s="497">
        <f t="shared" ref="M60" si="128">N60+P60</f>
        <v>0</v>
      </c>
      <c r="N60" s="497"/>
      <c r="O60" s="497"/>
      <c r="P60" s="497"/>
      <c r="Q60" s="497">
        <f t="shared" ref="Q60" si="129">R60+T60</f>
        <v>463.15999999999997</v>
      </c>
      <c r="R60" s="497">
        <v>431</v>
      </c>
      <c r="S60" s="497"/>
      <c r="T60" s="497">
        <v>32.159999999999997</v>
      </c>
      <c r="U60" s="493">
        <f t="shared" si="103"/>
        <v>0.97713080168776367</v>
      </c>
    </row>
    <row r="61" spans="1:21" ht="24" x14ac:dyDescent="0.25">
      <c r="A61" s="495" t="s">
        <v>23</v>
      </c>
      <c r="B61" s="514" t="s">
        <v>158</v>
      </c>
      <c r="C61" s="497">
        <f>C62</f>
        <v>2102</v>
      </c>
      <c r="D61" s="497">
        <f t="shared" ref="D61:T61" si="130">D62</f>
        <v>0</v>
      </c>
      <c r="E61" s="497">
        <f t="shared" si="130"/>
        <v>0</v>
      </c>
      <c r="F61" s="497">
        <f t="shared" si="130"/>
        <v>0</v>
      </c>
      <c r="G61" s="497">
        <f t="shared" si="130"/>
        <v>0</v>
      </c>
      <c r="H61" s="497">
        <f t="shared" si="130"/>
        <v>2102</v>
      </c>
      <c r="I61" s="497">
        <f t="shared" si="130"/>
        <v>1911</v>
      </c>
      <c r="J61" s="497">
        <f t="shared" si="130"/>
        <v>133</v>
      </c>
      <c r="K61" s="497">
        <f t="shared" si="130"/>
        <v>58</v>
      </c>
      <c r="L61" s="497">
        <f t="shared" si="130"/>
        <v>2102</v>
      </c>
      <c r="M61" s="497">
        <f t="shared" si="130"/>
        <v>0</v>
      </c>
      <c r="N61" s="497">
        <f t="shared" si="130"/>
        <v>0</v>
      </c>
      <c r="O61" s="497">
        <f t="shared" si="130"/>
        <v>0</v>
      </c>
      <c r="P61" s="497">
        <f t="shared" si="130"/>
        <v>0</v>
      </c>
      <c r="Q61" s="497">
        <f t="shared" si="130"/>
        <v>2102</v>
      </c>
      <c r="R61" s="497">
        <f t="shared" si="130"/>
        <v>1911</v>
      </c>
      <c r="S61" s="497">
        <f t="shared" si="130"/>
        <v>133</v>
      </c>
      <c r="T61" s="497">
        <f t="shared" si="130"/>
        <v>58</v>
      </c>
      <c r="U61" s="493">
        <f t="shared" si="103"/>
        <v>1</v>
      </c>
    </row>
    <row r="62" spans="1:21" ht="48" x14ac:dyDescent="0.25">
      <c r="A62" s="499">
        <v>2</v>
      </c>
      <c r="B62" s="515" t="s">
        <v>161</v>
      </c>
      <c r="C62" s="497">
        <f>SUM(C63:C70)</f>
        <v>2102</v>
      </c>
      <c r="D62" s="497">
        <f t="shared" ref="D62:G62" si="131">SUM(D63:D70)</f>
        <v>0</v>
      </c>
      <c r="E62" s="497">
        <f t="shared" si="131"/>
        <v>0</v>
      </c>
      <c r="F62" s="497">
        <f t="shared" si="131"/>
        <v>0</v>
      </c>
      <c r="G62" s="497">
        <f t="shared" si="131"/>
        <v>0</v>
      </c>
      <c r="H62" s="497">
        <f>SUM(H63:H70)</f>
        <v>2102</v>
      </c>
      <c r="I62" s="497">
        <f>SUM(I63:I70)</f>
        <v>1911</v>
      </c>
      <c r="J62" s="497">
        <f t="shared" ref="J62:T62" si="132">SUM(J63:J70)</f>
        <v>133</v>
      </c>
      <c r="K62" s="497">
        <f t="shared" si="132"/>
        <v>58</v>
      </c>
      <c r="L62" s="497">
        <f>SUM(L63:L70)</f>
        <v>2102</v>
      </c>
      <c r="M62" s="497">
        <f t="shared" si="132"/>
        <v>0</v>
      </c>
      <c r="N62" s="497">
        <f t="shared" si="132"/>
        <v>0</v>
      </c>
      <c r="O62" s="497">
        <f t="shared" si="132"/>
        <v>0</v>
      </c>
      <c r="P62" s="497">
        <f t="shared" si="132"/>
        <v>0</v>
      </c>
      <c r="Q62" s="497">
        <f t="shared" si="132"/>
        <v>2102</v>
      </c>
      <c r="R62" s="497">
        <f t="shared" si="132"/>
        <v>1911</v>
      </c>
      <c r="S62" s="497">
        <f t="shared" si="132"/>
        <v>133</v>
      </c>
      <c r="T62" s="497">
        <f t="shared" si="132"/>
        <v>58</v>
      </c>
      <c r="U62" s="493">
        <f t="shared" si="103"/>
        <v>1</v>
      </c>
    </row>
    <row r="63" spans="1:21" x14ac:dyDescent="0.25">
      <c r="A63" s="499" t="s">
        <v>162</v>
      </c>
      <c r="B63" s="515" t="s">
        <v>163</v>
      </c>
      <c r="C63" s="498">
        <f t="shared" ref="C63:C70" si="133">D63+H63</f>
        <v>124</v>
      </c>
      <c r="D63" s="498"/>
      <c r="E63" s="502"/>
      <c r="F63" s="502"/>
      <c r="G63" s="502"/>
      <c r="H63" s="502">
        <f t="shared" ref="H63:H70" si="134">SUM(I63:K63)</f>
        <v>124</v>
      </c>
      <c r="I63" s="498">
        <v>113</v>
      </c>
      <c r="J63" s="498">
        <v>8</v>
      </c>
      <c r="K63" s="498">
        <v>3</v>
      </c>
      <c r="L63" s="498">
        <f t="shared" si="127"/>
        <v>124</v>
      </c>
      <c r="M63" s="498"/>
      <c r="N63" s="498">
        <f>DPL!P15</f>
        <v>0</v>
      </c>
      <c r="O63" s="498"/>
      <c r="P63" s="498">
        <f>DPL!Q15</f>
        <v>0</v>
      </c>
      <c r="Q63" s="502">
        <f t="shared" ref="Q63:Q70" si="135">SUM(R63:T63)</f>
        <v>124</v>
      </c>
      <c r="R63" s="498">
        <v>113</v>
      </c>
      <c r="S63" s="498">
        <v>8</v>
      </c>
      <c r="T63" s="498">
        <v>3</v>
      </c>
      <c r="U63" s="493">
        <f t="shared" si="103"/>
        <v>1</v>
      </c>
    </row>
    <row r="64" spans="1:21" x14ac:dyDescent="0.25">
      <c r="A64" s="499" t="s">
        <v>164</v>
      </c>
      <c r="B64" s="515" t="s">
        <v>62</v>
      </c>
      <c r="C64" s="498">
        <f t="shared" si="133"/>
        <v>296</v>
      </c>
      <c r="D64" s="498"/>
      <c r="E64" s="502"/>
      <c r="F64" s="502"/>
      <c r="G64" s="502"/>
      <c r="H64" s="502">
        <f t="shared" si="134"/>
        <v>296</v>
      </c>
      <c r="I64" s="498">
        <v>269</v>
      </c>
      <c r="J64" s="498">
        <v>19</v>
      </c>
      <c r="K64" s="498">
        <v>8</v>
      </c>
      <c r="L64" s="498">
        <f t="shared" si="127"/>
        <v>296</v>
      </c>
      <c r="M64" s="498"/>
      <c r="N64" s="498"/>
      <c r="O64" s="498"/>
      <c r="P64" s="498"/>
      <c r="Q64" s="502">
        <f t="shared" si="135"/>
        <v>296</v>
      </c>
      <c r="R64" s="498">
        <v>269</v>
      </c>
      <c r="S64" s="498">
        <v>19</v>
      </c>
      <c r="T64" s="498">
        <v>8</v>
      </c>
      <c r="U64" s="493">
        <f t="shared" si="103"/>
        <v>1</v>
      </c>
    </row>
    <row r="65" spans="1:21" x14ac:dyDescent="0.25">
      <c r="A65" s="499" t="s">
        <v>165</v>
      </c>
      <c r="B65" s="515" t="s">
        <v>60</v>
      </c>
      <c r="C65" s="498">
        <f t="shared" si="133"/>
        <v>60</v>
      </c>
      <c r="D65" s="498"/>
      <c r="E65" s="502"/>
      <c r="F65" s="502"/>
      <c r="G65" s="502"/>
      <c r="H65" s="502">
        <f t="shared" si="134"/>
        <v>60</v>
      </c>
      <c r="I65" s="498">
        <v>54</v>
      </c>
      <c r="J65" s="498">
        <v>4</v>
      </c>
      <c r="K65" s="498">
        <v>2</v>
      </c>
      <c r="L65" s="498">
        <f t="shared" si="127"/>
        <v>60</v>
      </c>
      <c r="M65" s="498"/>
      <c r="N65" s="498"/>
      <c r="O65" s="498"/>
      <c r="P65" s="498"/>
      <c r="Q65" s="502">
        <f t="shared" si="135"/>
        <v>60</v>
      </c>
      <c r="R65" s="498">
        <v>54</v>
      </c>
      <c r="S65" s="498">
        <v>4</v>
      </c>
      <c r="T65" s="498">
        <v>2</v>
      </c>
      <c r="U65" s="493">
        <f t="shared" si="103"/>
        <v>1</v>
      </c>
    </row>
    <row r="66" spans="1:21" x14ac:dyDescent="0.25">
      <c r="A66" s="499" t="s">
        <v>166</v>
      </c>
      <c r="B66" s="515" t="s">
        <v>64</v>
      </c>
      <c r="C66" s="498">
        <f t="shared" si="133"/>
        <v>363</v>
      </c>
      <c r="D66" s="498"/>
      <c r="E66" s="502"/>
      <c r="F66" s="502"/>
      <c r="G66" s="502"/>
      <c r="H66" s="502">
        <f t="shared" si="134"/>
        <v>363</v>
      </c>
      <c r="I66" s="498">
        <v>330</v>
      </c>
      <c r="J66" s="498">
        <v>23</v>
      </c>
      <c r="K66" s="498">
        <v>10</v>
      </c>
      <c r="L66" s="498">
        <f t="shared" si="127"/>
        <v>363</v>
      </c>
      <c r="M66" s="498"/>
      <c r="N66" s="498">
        <f>QS!P16</f>
        <v>0</v>
      </c>
      <c r="O66" s="498"/>
      <c r="P66" s="498">
        <f>QS!Q16</f>
        <v>0</v>
      </c>
      <c r="Q66" s="502">
        <f t="shared" si="135"/>
        <v>363</v>
      </c>
      <c r="R66" s="498">
        <f>QS!R16</f>
        <v>330</v>
      </c>
      <c r="S66" s="498">
        <v>23</v>
      </c>
      <c r="T66" s="498">
        <v>10</v>
      </c>
      <c r="U66" s="493">
        <f t="shared" si="103"/>
        <v>1</v>
      </c>
    </row>
    <row r="67" spans="1:21" x14ac:dyDescent="0.25">
      <c r="A67" s="499" t="s">
        <v>167</v>
      </c>
      <c r="B67" s="515" t="s">
        <v>101</v>
      </c>
      <c r="C67" s="498">
        <f t="shared" si="133"/>
        <v>228</v>
      </c>
      <c r="D67" s="498"/>
      <c r="E67" s="502"/>
      <c r="F67" s="502"/>
      <c r="G67" s="502"/>
      <c r="H67" s="502">
        <f t="shared" si="134"/>
        <v>228</v>
      </c>
      <c r="I67" s="498">
        <v>208</v>
      </c>
      <c r="J67" s="498">
        <v>14</v>
      </c>
      <c r="K67" s="498">
        <v>6</v>
      </c>
      <c r="L67" s="498">
        <f t="shared" si="127"/>
        <v>228</v>
      </c>
      <c r="M67" s="498"/>
      <c r="N67" s="498">
        <f>QH!P19</f>
        <v>0</v>
      </c>
      <c r="O67" s="498"/>
      <c r="P67" s="498">
        <f>QH!Q19</f>
        <v>0</v>
      </c>
      <c r="Q67" s="502">
        <f t="shared" si="135"/>
        <v>228</v>
      </c>
      <c r="R67" s="498">
        <f>QH!R19</f>
        <v>208</v>
      </c>
      <c r="S67" s="498">
        <v>14</v>
      </c>
      <c r="T67" s="498">
        <v>6</v>
      </c>
      <c r="U67" s="493">
        <f t="shared" si="103"/>
        <v>1</v>
      </c>
    </row>
    <row r="68" spans="1:21" ht="24" x14ac:dyDescent="0.25">
      <c r="A68" s="499"/>
      <c r="B68" s="515" t="s">
        <v>1051</v>
      </c>
      <c r="C68" s="498">
        <f t="shared" ref="C68" si="136">D68+H68</f>
        <v>429</v>
      </c>
      <c r="D68" s="498"/>
      <c r="E68" s="502"/>
      <c r="F68" s="502"/>
      <c r="G68" s="502"/>
      <c r="H68" s="502">
        <f t="shared" ref="H68" si="137">SUM(I68:K68)</f>
        <v>429</v>
      </c>
      <c r="I68" s="498">
        <v>390</v>
      </c>
      <c r="J68" s="498">
        <v>27</v>
      </c>
      <c r="K68" s="498">
        <v>12</v>
      </c>
      <c r="L68" s="498">
        <f t="shared" ref="L68" si="138">M68+Q68</f>
        <v>429</v>
      </c>
      <c r="M68" s="498"/>
      <c r="N68" s="498">
        <f>QH!P20</f>
        <v>0</v>
      </c>
      <c r="O68" s="498"/>
      <c r="P68" s="498">
        <f>QH!Q20</f>
        <v>0</v>
      </c>
      <c r="Q68" s="502">
        <f t="shared" ref="Q68" si="139">SUM(R68:T68)</f>
        <v>429</v>
      </c>
      <c r="R68" s="498">
        <v>390</v>
      </c>
      <c r="S68" s="498">
        <v>27</v>
      </c>
      <c r="T68" s="498">
        <v>12</v>
      </c>
      <c r="U68" s="493">
        <f t="shared" ref="U68" si="140">L68/C68</f>
        <v>1</v>
      </c>
    </row>
    <row r="69" spans="1:21" x14ac:dyDescent="0.25">
      <c r="A69" s="499" t="s">
        <v>168</v>
      </c>
      <c r="B69" s="515" t="s">
        <v>169</v>
      </c>
      <c r="C69" s="498">
        <f t="shared" si="133"/>
        <v>284</v>
      </c>
      <c r="D69" s="498"/>
      <c r="E69" s="502"/>
      <c r="F69" s="502"/>
      <c r="G69" s="502"/>
      <c r="H69" s="502">
        <f t="shared" si="134"/>
        <v>284</v>
      </c>
      <c r="I69" s="498">
        <v>258</v>
      </c>
      <c r="J69" s="498">
        <v>18</v>
      </c>
      <c r="K69" s="498">
        <v>8</v>
      </c>
      <c r="L69" s="498">
        <f t="shared" si="127"/>
        <v>284</v>
      </c>
      <c r="M69" s="498"/>
      <c r="N69" s="498">
        <f>DRM!P23</f>
        <v>0</v>
      </c>
      <c r="O69" s="498"/>
      <c r="P69" s="498">
        <f>DRM!Q23</f>
        <v>0</v>
      </c>
      <c r="Q69" s="502">
        <f t="shared" si="135"/>
        <v>284</v>
      </c>
      <c r="R69" s="498">
        <f>DRM!R23</f>
        <v>258</v>
      </c>
      <c r="S69" s="498">
        <v>18</v>
      </c>
      <c r="T69" s="498">
        <v>8</v>
      </c>
      <c r="U69" s="493">
        <f t="shared" si="103"/>
        <v>1</v>
      </c>
    </row>
    <row r="70" spans="1:21" x14ac:dyDescent="0.25">
      <c r="A70" s="499" t="s">
        <v>170</v>
      </c>
      <c r="B70" s="515" t="s">
        <v>65</v>
      </c>
      <c r="C70" s="498">
        <f t="shared" si="133"/>
        <v>318</v>
      </c>
      <c r="D70" s="498"/>
      <c r="E70" s="502"/>
      <c r="F70" s="502"/>
      <c r="G70" s="502"/>
      <c r="H70" s="502">
        <f t="shared" si="134"/>
        <v>318</v>
      </c>
      <c r="I70" s="498">
        <v>289</v>
      </c>
      <c r="J70" s="498">
        <v>20</v>
      </c>
      <c r="K70" s="498">
        <v>9</v>
      </c>
      <c r="L70" s="498">
        <f t="shared" si="127"/>
        <v>318</v>
      </c>
      <c r="M70" s="498"/>
      <c r="N70" s="498"/>
      <c r="O70" s="498"/>
      <c r="P70" s="498">
        <f>Dakha!Q17</f>
        <v>0</v>
      </c>
      <c r="Q70" s="502">
        <f t="shared" si="135"/>
        <v>318</v>
      </c>
      <c r="R70" s="498">
        <v>289</v>
      </c>
      <c r="S70" s="498">
        <v>20</v>
      </c>
      <c r="T70" s="498">
        <v>9</v>
      </c>
      <c r="U70" s="493">
        <f t="shared" si="103"/>
        <v>1</v>
      </c>
    </row>
    <row r="71" spans="1:21" ht="24" x14ac:dyDescent="0.25">
      <c r="A71" s="516" t="s">
        <v>30</v>
      </c>
      <c r="B71" s="514" t="s">
        <v>171</v>
      </c>
      <c r="C71" s="497">
        <f>C72</f>
        <v>724</v>
      </c>
      <c r="D71" s="497">
        <f t="shared" ref="D71:U72" si="141">D72</f>
        <v>0</v>
      </c>
      <c r="E71" s="497">
        <f t="shared" si="141"/>
        <v>0</v>
      </c>
      <c r="F71" s="497">
        <f t="shared" si="141"/>
        <v>0</v>
      </c>
      <c r="G71" s="497">
        <f t="shared" si="141"/>
        <v>0</v>
      </c>
      <c r="H71" s="497">
        <f t="shared" si="141"/>
        <v>724</v>
      </c>
      <c r="I71" s="497">
        <f t="shared" si="141"/>
        <v>658</v>
      </c>
      <c r="J71" s="497">
        <f t="shared" si="141"/>
        <v>46</v>
      </c>
      <c r="K71" s="497">
        <f t="shared" si="141"/>
        <v>20</v>
      </c>
      <c r="L71" s="497">
        <f t="shared" si="141"/>
        <v>677</v>
      </c>
      <c r="M71" s="497">
        <f t="shared" si="141"/>
        <v>0</v>
      </c>
      <c r="N71" s="497">
        <f t="shared" si="141"/>
        <v>0</v>
      </c>
      <c r="O71" s="497">
        <f t="shared" si="141"/>
        <v>0</v>
      </c>
      <c r="P71" s="497">
        <f t="shared" si="141"/>
        <v>0</v>
      </c>
      <c r="Q71" s="497">
        <f t="shared" si="141"/>
        <v>677</v>
      </c>
      <c r="R71" s="497">
        <f t="shared" si="141"/>
        <v>638</v>
      </c>
      <c r="S71" s="497">
        <f t="shared" si="141"/>
        <v>0</v>
      </c>
      <c r="T71" s="497">
        <f t="shared" si="141"/>
        <v>39</v>
      </c>
      <c r="U71" s="497">
        <f t="shared" si="141"/>
        <v>0.93508287292817682</v>
      </c>
    </row>
    <row r="72" spans="1:21" ht="24" x14ac:dyDescent="0.25">
      <c r="A72" s="516" t="s">
        <v>15</v>
      </c>
      <c r="B72" s="514" t="s">
        <v>172</v>
      </c>
      <c r="C72" s="497">
        <f>C73</f>
        <v>724</v>
      </c>
      <c r="D72" s="497">
        <f t="shared" si="141"/>
        <v>0</v>
      </c>
      <c r="E72" s="497">
        <f t="shared" si="141"/>
        <v>0</v>
      </c>
      <c r="F72" s="497">
        <f t="shared" si="141"/>
        <v>0</v>
      </c>
      <c r="G72" s="497">
        <f t="shared" si="141"/>
        <v>0</v>
      </c>
      <c r="H72" s="497">
        <f t="shared" si="141"/>
        <v>724</v>
      </c>
      <c r="I72" s="497">
        <f t="shared" si="141"/>
        <v>658</v>
      </c>
      <c r="J72" s="497">
        <f t="shared" si="141"/>
        <v>46</v>
      </c>
      <c r="K72" s="497">
        <f t="shared" si="141"/>
        <v>20</v>
      </c>
      <c r="L72" s="497">
        <f t="shared" si="141"/>
        <v>677</v>
      </c>
      <c r="M72" s="497">
        <f t="shared" si="141"/>
        <v>0</v>
      </c>
      <c r="N72" s="497">
        <f t="shared" si="141"/>
        <v>0</v>
      </c>
      <c r="O72" s="497">
        <f t="shared" si="141"/>
        <v>0</v>
      </c>
      <c r="P72" s="497">
        <f t="shared" si="141"/>
        <v>0</v>
      </c>
      <c r="Q72" s="497">
        <f t="shared" si="141"/>
        <v>677</v>
      </c>
      <c r="R72" s="497">
        <f t="shared" si="141"/>
        <v>638</v>
      </c>
      <c r="S72" s="497">
        <f t="shared" si="141"/>
        <v>0</v>
      </c>
      <c r="T72" s="497">
        <f t="shared" si="141"/>
        <v>39</v>
      </c>
      <c r="U72" s="497">
        <f t="shared" si="141"/>
        <v>0.93508287292817682</v>
      </c>
    </row>
    <row r="73" spans="1:21" ht="48" x14ac:dyDescent="0.25">
      <c r="A73" s="517" t="s">
        <v>124</v>
      </c>
      <c r="B73" s="515" t="s">
        <v>174</v>
      </c>
      <c r="C73" s="497">
        <f t="shared" ref="C73:H73" si="142">SUM(C74:C80)</f>
        <v>724</v>
      </c>
      <c r="D73" s="497">
        <f t="shared" si="142"/>
        <v>0</v>
      </c>
      <c r="E73" s="497">
        <f t="shared" si="142"/>
        <v>0</v>
      </c>
      <c r="F73" s="497">
        <f t="shared" si="142"/>
        <v>0</v>
      </c>
      <c r="G73" s="497">
        <f t="shared" si="142"/>
        <v>0</v>
      </c>
      <c r="H73" s="497">
        <f t="shared" si="142"/>
        <v>724</v>
      </c>
      <c r="I73" s="497">
        <f t="shared" ref="I73:T73" si="143">SUM(I74:I80)</f>
        <v>658</v>
      </c>
      <c r="J73" s="497">
        <f t="shared" si="143"/>
        <v>46</v>
      </c>
      <c r="K73" s="497">
        <f t="shared" si="143"/>
        <v>20</v>
      </c>
      <c r="L73" s="497">
        <f t="shared" si="143"/>
        <v>677</v>
      </c>
      <c r="M73" s="497">
        <f t="shared" si="143"/>
        <v>0</v>
      </c>
      <c r="N73" s="497">
        <f t="shared" si="143"/>
        <v>0</v>
      </c>
      <c r="O73" s="497">
        <f t="shared" si="143"/>
        <v>0</v>
      </c>
      <c r="P73" s="497">
        <f t="shared" si="143"/>
        <v>0</v>
      </c>
      <c r="Q73" s="497">
        <f t="shared" si="143"/>
        <v>677</v>
      </c>
      <c r="R73" s="497">
        <f t="shared" si="143"/>
        <v>638</v>
      </c>
      <c r="S73" s="497">
        <f t="shared" si="143"/>
        <v>0</v>
      </c>
      <c r="T73" s="497">
        <f t="shared" si="143"/>
        <v>39</v>
      </c>
      <c r="U73" s="493">
        <f t="shared" si="103"/>
        <v>0.93508287292817682</v>
      </c>
    </row>
    <row r="74" spans="1:21" x14ac:dyDescent="0.25">
      <c r="A74" s="499" t="s">
        <v>71</v>
      </c>
      <c r="B74" s="515" t="s">
        <v>163</v>
      </c>
      <c r="C74" s="498">
        <f t="shared" ref="C74:C98" si="144">D74+H74</f>
        <v>54</v>
      </c>
      <c r="D74" s="498"/>
      <c r="E74" s="502"/>
      <c r="F74" s="502"/>
      <c r="G74" s="502"/>
      <c r="H74" s="502">
        <f t="shared" ref="H74:H80" si="145">SUM(I74:K74)</f>
        <v>54</v>
      </c>
      <c r="I74" s="498">
        <v>49</v>
      </c>
      <c r="J74" s="498">
        <v>3</v>
      </c>
      <c r="K74" s="498">
        <v>2</v>
      </c>
      <c r="L74" s="497">
        <f t="shared" si="127"/>
        <v>54</v>
      </c>
      <c r="M74" s="502">
        <f t="shared" ref="M74" si="146">SUM(N74:P74)</f>
        <v>0</v>
      </c>
      <c r="N74" s="498">
        <f>DPL!P19</f>
        <v>0</v>
      </c>
      <c r="O74" s="498"/>
      <c r="P74" s="498">
        <f>DPL!Q19</f>
        <v>0</v>
      </c>
      <c r="Q74" s="502">
        <f>SUM(R74:T74)</f>
        <v>54</v>
      </c>
      <c r="R74" s="498">
        <f>DPL!R19</f>
        <v>49</v>
      </c>
      <c r="S74" s="498"/>
      <c r="T74" s="498">
        <v>5</v>
      </c>
      <c r="U74" s="493">
        <f t="shared" si="103"/>
        <v>1</v>
      </c>
    </row>
    <row r="75" spans="1:21" x14ac:dyDescent="0.25">
      <c r="A75" s="499" t="s">
        <v>98</v>
      </c>
      <c r="B75" s="515" t="s">
        <v>62</v>
      </c>
      <c r="C75" s="498">
        <f t="shared" si="144"/>
        <v>127</v>
      </c>
      <c r="D75" s="498"/>
      <c r="E75" s="502"/>
      <c r="F75" s="502"/>
      <c r="G75" s="502"/>
      <c r="H75" s="502">
        <f t="shared" si="145"/>
        <v>127</v>
      </c>
      <c r="I75" s="498">
        <v>116</v>
      </c>
      <c r="J75" s="498">
        <v>8</v>
      </c>
      <c r="K75" s="498">
        <v>3</v>
      </c>
      <c r="L75" s="497">
        <f t="shared" si="127"/>
        <v>127</v>
      </c>
      <c r="M75" s="498"/>
      <c r="N75" s="498"/>
      <c r="O75" s="498"/>
      <c r="P75" s="498"/>
      <c r="Q75" s="502">
        <f t="shared" ref="Q75:Q80" si="147">SUM(R75:T75)</f>
        <v>127</v>
      </c>
      <c r="R75" s="498">
        <v>116</v>
      </c>
      <c r="S75" s="498"/>
      <c r="T75" s="498">
        <v>11</v>
      </c>
      <c r="U75" s="493">
        <f t="shared" si="103"/>
        <v>1</v>
      </c>
    </row>
    <row r="76" spans="1:21" x14ac:dyDescent="0.25">
      <c r="A76" s="499" t="s">
        <v>175</v>
      </c>
      <c r="B76" s="515" t="s">
        <v>60</v>
      </c>
      <c r="C76" s="498">
        <f t="shared" si="144"/>
        <v>26</v>
      </c>
      <c r="D76" s="498"/>
      <c r="E76" s="502"/>
      <c r="F76" s="502"/>
      <c r="G76" s="502"/>
      <c r="H76" s="502">
        <f t="shared" si="145"/>
        <v>26</v>
      </c>
      <c r="I76" s="498">
        <v>23</v>
      </c>
      <c r="J76" s="498">
        <v>2</v>
      </c>
      <c r="K76" s="498">
        <v>1</v>
      </c>
      <c r="L76" s="497">
        <f t="shared" si="127"/>
        <v>0</v>
      </c>
      <c r="M76" s="498"/>
      <c r="N76" s="498"/>
      <c r="O76" s="498"/>
      <c r="P76" s="498"/>
      <c r="Q76" s="502">
        <f t="shared" si="147"/>
        <v>0</v>
      </c>
      <c r="R76" s="498"/>
      <c r="S76" s="498"/>
      <c r="T76" s="498"/>
      <c r="U76" s="493">
        <f t="shared" si="103"/>
        <v>0</v>
      </c>
    </row>
    <row r="77" spans="1:21" x14ac:dyDescent="0.25">
      <c r="A77" s="499" t="s">
        <v>176</v>
      </c>
      <c r="B77" s="515" t="s">
        <v>64</v>
      </c>
      <c r="C77" s="498">
        <f t="shared" si="144"/>
        <v>157</v>
      </c>
      <c r="D77" s="498"/>
      <c r="E77" s="502"/>
      <c r="F77" s="502"/>
      <c r="G77" s="502"/>
      <c r="H77" s="502">
        <f t="shared" si="145"/>
        <v>157</v>
      </c>
      <c r="I77" s="498">
        <v>143</v>
      </c>
      <c r="J77" s="498">
        <v>10</v>
      </c>
      <c r="K77" s="498">
        <v>4</v>
      </c>
      <c r="L77" s="497">
        <f t="shared" si="127"/>
        <v>157</v>
      </c>
      <c r="M77" s="498"/>
      <c r="N77" s="498">
        <f>QS!P20</f>
        <v>0</v>
      </c>
      <c r="O77" s="498"/>
      <c r="P77" s="498">
        <f>QS!Q20</f>
        <v>0</v>
      </c>
      <c r="Q77" s="502">
        <f t="shared" si="147"/>
        <v>157</v>
      </c>
      <c r="R77" s="498">
        <f>QS!R20</f>
        <v>143</v>
      </c>
      <c r="S77" s="498"/>
      <c r="T77" s="498">
        <v>14</v>
      </c>
      <c r="U77" s="493">
        <f t="shared" si="103"/>
        <v>1</v>
      </c>
    </row>
    <row r="78" spans="1:21" x14ac:dyDescent="0.25">
      <c r="A78" s="499" t="s">
        <v>177</v>
      </c>
      <c r="B78" s="515" t="s">
        <v>101</v>
      </c>
      <c r="C78" s="498">
        <f t="shared" si="144"/>
        <v>99</v>
      </c>
      <c r="D78" s="498"/>
      <c r="E78" s="502"/>
      <c r="F78" s="502"/>
      <c r="G78" s="502"/>
      <c r="H78" s="502">
        <f t="shared" si="145"/>
        <v>99</v>
      </c>
      <c r="I78" s="498">
        <v>90</v>
      </c>
      <c r="J78" s="498">
        <v>6</v>
      </c>
      <c r="K78" s="498">
        <v>3</v>
      </c>
      <c r="L78" s="497">
        <f t="shared" si="127"/>
        <v>99</v>
      </c>
      <c r="M78" s="498"/>
      <c r="N78" s="498">
        <f>QH!P23</f>
        <v>0</v>
      </c>
      <c r="O78" s="498"/>
      <c r="P78" s="498">
        <f>QH!Q23</f>
        <v>0</v>
      </c>
      <c r="Q78" s="502">
        <f t="shared" si="147"/>
        <v>99</v>
      </c>
      <c r="R78" s="498">
        <f>QH!R23</f>
        <v>90</v>
      </c>
      <c r="S78" s="498"/>
      <c r="T78" s="498">
        <v>9</v>
      </c>
      <c r="U78" s="493">
        <f t="shared" si="103"/>
        <v>1</v>
      </c>
    </row>
    <row r="79" spans="1:21" x14ac:dyDescent="0.25">
      <c r="A79" s="499" t="s">
        <v>178</v>
      </c>
      <c r="B79" s="515" t="s">
        <v>169</v>
      </c>
      <c r="C79" s="498">
        <f t="shared" si="144"/>
        <v>123</v>
      </c>
      <c r="D79" s="498"/>
      <c r="E79" s="502"/>
      <c r="F79" s="502"/>
      <c r="G79" s="502"/>
      <c r="H79" s="502">
        <f t="shared" si="145"/>
        <v>123</v>
      </c>
      <c r="I79" s="498">
        <v>112</v>
      </c>
      <c r="J79" s="498">
        <v>8</v>
      </c>
      <c r="K79" s="498">
        <v>3</v>
      </c>
      <c r="L79" s="497">
        <f t="shared" si="127"/>
        <v>117</v>
      </c>
      <c r="M79" s="498"/>
      <c r="N79" s="498">
        <f>DRM!P27</f>
        <v>0</v>
      </c>
      <c r="O79" s="498"/>
      <c r="P79" s="498">
        <f>DRM!Q27</f>
        <v>0</v>
      </c>
      <c r="Q79" s="502">
        <f t="shared" si="147"/>
        <v>117</v>
      </c>
      <c r="R79" s="498">
        <v>117</v>
      </c>
      <c r="S79" s="498"/>
      <c r="T79" s="498"/>
      <c r="U79" s="493">
        <f t="shared" si="103"/>
        <v>0.95121951219512191</v>
      </c>
    </row>
    <row r="80" spans="1:21" x14ac:dyDescent="0.25">
      <c r="A80" s="499" t="s">
        <v>179</v>
      </c>
      <c r="B80" s="515" t="s">
        <v>65</v>
      </c>
      <c r="C80" s="498">
        <f t="shared" si="144"/>
        <v>138</v>
      </c>
      <c r="D80" s="498"/>
      <c r="E80" s="502"/>
      <c r="F80" s="502"/>
      <c r="G80" s="502"/>
      <c r="H80" s="502">
        <f t="shared" si="145"/>
        <v>138</v>
      </c>
      <c r="I80" s="498">
        <v>125</v>
      </c>
      <c r="J80" s="498">
        <v>9</v>
      </c>
      <c r="K80" s="498">
        <v>4</v>
      </c>
      <c r="L80" s="497">
        <f t="shared" si="127"/>
        <v>123</v>
      </c>
      <c r="M80" s="498"/>
      <c r="N80" s="498"/>
      <c r="O80" s="498"/>
      <c r="P80" s="498">
        <f>Dakha!Q21</f>
        <v>0</v>
      </c>
      <c r="Q80" s="502">
        <f t="shared" si="147"/>
        <v>123</v>
      </c>
      <c r="R80" s="498">
        <v>123</v>
      </c>
      <c r="S80" s="498"/>
      <c r="T80" s="498"/>
      <c r="U80" s="493">
        <f t="shared" si="103"/>
        <v>0.89130434782608692</v>
      </c>
    </row>
    <row r="81" spans="1:22" x14ac:dyDescent="0.25">
      <c r="A81" s="495">
        <v>2</v>
      </c>
      <c r="B81" s="514" t="s">
        <v>180</v>
      </c>
      <c r="C81" s="498">
        <f t="shared" si="144"/>
        <v>0</v>
      </c>
      <c r="D81" s="498"/>
      <c r="E81" s="497">
        <f>E82</f>
        <v>0</v>
      </c>
      <c r="F81" s="497"/>
      <c r="G81" s="497"/>
      <c r="H81" s="497"/>
      <c r="I81" s="497"/>
      <c r="J81" s="497">
        <f>J82</f>
        <v>0</v>
      </c>
      <c r="K81" s="497">
        <f>K82</f>
        <v>0</v>
      </c>
      <c r="L81" s="497">
        <f t="shared" si="127"/>
        <v>0</v>
      </c>
      <c r="M81" s="497"/>
      <c r="N81" s="497">
        <f t="shared" ref="N81:P81" si="148">N82</f>
        <v>0</v>
      </c>
      <c r="O81" s="497"/>
      <c r="P81" s="497">
        <f t="shared" si="148"/>
        <v>0</v>
      </c>
      <c r="Q81" s="497">
        <f t="shared" ref="Q81:Q95" si="149">R81+T81</f>
        <v>0</v>
      </c>
      <c r="R81" s="497">
        <f t="shared" ref="R81:T81" si="150">R82</f>
        <v>0</v>
      </c>
      <c r="S81" s="497"/>
      <c r="T81" s="497">
        <f t="shared" si="150"/>
        <v>0</v>
      </c>
      <c r="U81" s="493" t="e">
        <f t="shared" si="103"/>
        <v>#DIV/0!</v>
      </c>
    </row>
    <row r="82" spans="1:22" x14ac:dyDescent="0.25">
      <c r="A82" s="499"/>
      <c r="B82" s="515" t="s">
        <v>57</v>
      </c>
      <c r="C82" s="498">
        <f t="shared" si="144"/>
        <v>0</v>
      </c>
      <c r="D82" s="498"/>
      <c r="E82" s="502"/>
      <c r="F82" s="502"/>
      <c r="G82" s="502"/>
      <c r="H82" s="502"/>
      <c r="I82" s="502"/>
      <c r="J82" s="502"/>
      <c r="K82" s="502"/>
      <c r="L82" s="497">
        <f t="shared" si="127"/>
        <v>0</v>
      </c>
      <c r="M82" s="498"/>
      <c r="N82" s="498">
        <f>YT!P11</f>
        <v>0</v>
      </c>
      <c r="O82" s="498"/>
      <c r="P82" s="498">
        <f>YT!Q11</f>
        <v>0</v>
      </c>
      <c r="Q82" s="497">
        <f t="shared" si="149"/>
        <v>0</v>
      </c>
      <c r="R82" s="498">
        <f>YT!R11</f>
        <v>0</v>
      </c>
      <c r="S82" s="498"/>
      <c r="T82" s="498"/>
      <c r="U82" s="493" t="e">
        <f t="shared" si="103"/>
        <v>#DIV/0!</v>
      </c>
    </row>
    <row r="83" spans="1:22" ht="24" x14ac:dyDescent="0.25">
      <c r="A83" s="495" t="s">
        <v>181</v>
      </c>
      <c r="B83" s="514" t="s">
        <v>182</v>
      </c>
      <c r="C83" s="497">
        <f>C84+C90+C93</f>
        <v>1150</v>
      </c>
      <c r="D83" s="497">
        <f t="shared" ref="D83:T83" si="151">D84+D90+D93</f>
        <v>35</v>
      </c>
      <c r="E83" s="497">
        <f t="shared" si="151"/>
        <v>32</v>
      </c>
      <c r="F83" s="497">
        <f t="shared" si="151"/>
        <v>2</v>
      </c>
      <c r="G83" s="497">
        <f t="shared" si="151"/>
        <v>1</v>
      </c>
      <c r="H83" s="497">
        <f t="shared" si="151"/>
        <v>1115</v>
      </c>
      <c r="I83" s="497">
        <f t="shared" si="151"/>
        <v>1052</v>
      </c>
      <c r="J83" s="497">
        <f t="shared" si="151"/>
        <v>57</v>
      </c>
      <c r="K83" s="497">
        <f t="shared" si="151"/>
        <v>6</v>
      </c>
      <c r="L83" s="497">
        <f t="shared" si="151"/>
        <v>960</v>
      </c>
      <c r="M83" s="497">
        <f t="shared" si="151"/>
        <v>0</v>
      </c>
      <c r="N83" s="497">
        <f t="shared" si="151"/>
        <v>0</v>
      </c>
      <c r="O83" s="497">
        <f t="shared" si="151"/>
        <v>0</v>
      </c>
      <c r="P83" s="497">
        <f t="shared" si="151"/>
        <v>0</v>
      </c>
      <c r="Q83" s="497">
        <f t="shared" si="151"/>
        <v>960</v>
      </c>
      <c r="R83" s="497">
        <f t="shared" si="151"/>
        <v>911</v>
      </c>
      <c r="S83" s="497">
        <f t="shared" si="151"/>
        <v>47</v>
      </c>
      <c r="T83" s="497">
        <f t="shared" si="151"/>
        <v>2</v>
      </c>
      <c r="U83" s="493">
        <f t="shared" si="103"/>
        <v>0.83478260869565213</v>
      </c>
    </row>
    <row r="84" spans="1:22" ht="24" x14ac:dyDescent="0.25">
      <c r="A84" s="518">
        <v>1</v>
      </c>
      <c r="B84" s="514" t="s">
        <v>183</v>
      </c>
      <c r="C84" s="498">
        <f>C85+C89</f>
        <v>871</v>
      </c>
      <c r="D84" s="498">
        <f t="shared" ref="D84:T84" si="152">D85+D89</f>
        <v>0</v>
      </c>
      <c r="E84" s="498">
        <f t="shared" si="152"/>
        <v>0</v>
      </c>
      <c r="F84" s="498">
        <f t="shared" si="152"/>
        <v>0</v>
      </c>
      <c r="G84" s="498">
        <f t="shared" si="152"/>
        <v>0</v>
      </c>
      <c r="H84" s="498">
        <f t="shared" si="152"/>
        <v>871</v>
      </c>
      <c r="I84" s="498">
        <f t="shared" si="152"/>
        <v>830</v>
      </c>
      <c r="J84" s="498">
        <f t="shared" si="152"/>
        <v>41</v>
      </c>
      <c r="K84" s="498">
        <f t="shared" si="152"/>
        <v>0</v>
      </c>
      <c r="L84" s="497">
        <f>L85+L89</f>
        <v>871</v>
      </c>
      <c r="M84" s="498">
        <f t="shared" si="152"/>
        <v>0</v>
      </c>
      <c r="N84" s="498">
        <f t="shared" si="152"/>
        <v>0</v>
      </c>
      <c r="O84" s="498">
        <f t="shared" si="152"/>
        <v>0</v>
      </c>
      <c r="P84" s="498">
        <f t="shared" si="152"/>
        <v>0</v>
      </c>
      <c r="Q84" s="498">
        <f t="shared" si="152"/>
        <v>871</v>
      </c>
      <c r="R84" s="498">
        <f t="shared" si="152"/>
        <v>830</v>
      </c>
      <c r="S84" s="498">
        <f t="shared" si="152"/>
        <v>41</v>
      </c>
      <c r="T84" s="498">
        <f t="shared" si="152"/>
        <v>0</v>
      </c>
      <c r="U84" s="493">
        <f t="shared" si="103"/>
        <v>1</v>
      </c>
      <c r="V84" s="369">
        <f>I83-2271</f>
        <v>-1219</v>
      </c>
    </row>
    <row r="85" spans="1:22" ht="24" x14ac:dyDescent="0.25">
      <c r="A85" s="519" t="s">
        <v>71</v>
      </c>
      <c r="B85" s="515" t="s">
        <v>184</v>
      </c>
      <c r="C85" s="498">
        <f>C86+C87</f>
        <v>451</v>
      </c>
      <c r="D85" s="498">
        <f t="shared" ref="D85:T85" si="153">D86+D87</f>
        <v>0</v>
      </c>
      <c r="E85" s="498">
        <f t="shared" si="153"/>
        <v>0</v>
      </c>
      <c r="F85" s="498">
        <f t="shared" si="153"/>
        <v>0</v>
      </c>
      <c r="G85" s="498">
        <f t="shared" si="153"/>
        <v>0</v>
      </c>
      <c r="H85" s="498">
        <f t="shared" si="153"/>
        <v>451</v>
      </c>
      <c r="I85" s="498">
        <f>I86+I87</f>
        <v>410</v>
      </c>
      <c r="J85" s="498">
        <f t="shared" si="153"/>
        <v>41</v>
      </c>
      <c r="K85" s="498">
        <f t="shared" si="153"/>
        <v>0</v>
      </c>
      <c r="L85" s="498">
        <f>L86+L87</f>
        <v>451</v>
      </c>
      <c r="M85" s="498">
        <f t="shared" si="153"/>
        <v>0</v>
      </c>
      <c r="N85" s="498">
        <f t="shared" si="153"/>
        <v>0</v>
      </c>
      <c r="O85" s="498">
        <f t="shared" si="153"/>
        <v>0</v>
      </c>
      <c r="P85" s="498">
        <f t="shared" si="153"/>
        <v>0</v>
      </c>
      <c r="Q85" s="498">
        <f t="shared" si="153"/>
        <v>451</v>
      </c>
      <c r="R85" s="498">
        <f t="shared" si="153"/>
        <v>410</v>
      </c>
      <c r="S85" s="498">
        <f t="shared" si="153"/>
        <v>41</v>
      </c>
      <c r="T85" s="498">
        <f t="shared" si="153"/>
        <v>0</v>
      </c>
      <c r="U85" s="493">
        <f t="shared" si="103"/>
        <v>1</v>
      </c>
    </row>
    <row r="86" spans="1:22" x14ac:dyDescent="0.25">
      <c r="A86" s="519"/>
      <c r="B86" s="500" t="s">
        <v>73</v>
      </c>
      <c r="C86" s="498">
        <f t="shared" si="144"/>
        <v>0</v>
      </c>
      <c r="D86" s="497">
        <f>SUM(E86:G86)</f>
        <v>0</v>
      </c>
      <c r="E86" s="502"/>
      <c r="F86" s="502"/>
      <c r="G86" s="502"/>
      <c r="H86" s="497">
        <f t="shared" ref="H86:H95" si="154">I86+K86</f>
        <v>0</v>
      </c>
      <c r="I86" s="502"/>
      <c r="J86" s="502"/>
      <c r="K86" s="502"/>
      <c r="L86" s="497">
        <f t="shared" si="127"/>
        <v>0</v>
      </c>
      <c r="M86" s="498"/>
      <c r="N86" s="498"/>
      <c r="O86" s="498"/>
      <c r="P86" s="498"/>
      <c r="Q86" s="497">
        <f t="shared" si="149"/>
        <v>0</v>
      </c>
      <c r="R86" s="498"/>
      <c r="S86" s="498"/>
      <c r="T86" s="498"/>
      <c r="U86" s="493" t="e">
        <f t="shared" si="103"/>
        <v>#DIV/0!</v>
      </c>
    </row>
    <row r="87" spans="1:22" x14ac:dyDescent="0.25">
      <c r="A87" s="519"/>
      <c r="B87" s="515" t="s">
        <v>1070</v>
      </c>
      <c r="C87" s="498">
        <f>D87+H87</f>
        <v>451</v>
      </c>
      <c r="D87" s="497">
        <f t="shared" ref="D87:D98" si="155">E87+G87</f>
        <v>0</v>
      </c>
      <c r="E87" s="502"/>
      <c r="F87" s="502"/>
      <c r="G87" s="502"/>
      <c r="H87" s="497">
        <f>SUM(I87:K87)</f>
        <v>451</v>
      </c>
      <c r="I87" s="502">
        <f>1843-420-1013</f>
        <v>410</v>
      </c>
      <c r="J87" s="502">
        <f>129-88</f>
        <v>41</v>
      </c>
      <c r="K87" s="502">
        <f>55-55</f>
        <v>0</v>
      </c>
      <c r="L87" s="497">
        <f t="shared" si="127"/>
        <v>451</v>
      </c>
      <c r="M87" s="498"/>
      <c r="N87" s="498"/>
      <c r="O87" s="498"/>
      <c r="P87" s="498"/>
      <c r="Q87" s="497">
        <f>SUM(R87:T87)</f>
        <v>451</v>
      </c>
      <c r="R87" s="498">
        <v>410</v>
      </c>
      <c r="S87" s="498">
        <v>41</v>
      </c>
      <c r="T87" s="498">
        <v>0</v>
      </c>
      <c r="U87" s="493">
        <f t="shared" si="103"/>
        <v>1</v>
      </c>
    </row>
    <row r="88" spans="1:22" ht="24" x14ac:dyDescent="0.25">
      <c r="A88" s="518"/>
      <c r="B88" s="501" t="s">
        <v>59</v>
      </c>
      <c r="C88" s="497">
        <f>C89</f>
        <v>420</v>
      </c>
      <c r="D88" s="497">
        <f t="shared" ref="D88:T88" si="156">D89</f>
        <v>0</v>
      </c>
      <c r="E88" s="497">
        <f t="shared" si="156"/>
        <v>0</v>
      </c>
      <c r="F88" s="497">
        <f t="shared" si="156"/>
        <v>0</v>
      </c>
      <c r="G88" s="497">
        <f t="shared" si="156"/>
        <v>0</v>
      </c>
      <c r="H88" s="497">
        <f t="shared" si="156"/>
        <v>420</v>
      </c>
      <c r="I88" s="497">
        <f t="shared" si="156"/>
        <v>420</v>
      </c>
      <c r="J88" s="497">
        <f t="shared" si="156"/>
        <v>0</v>
      </c>
      <c r="K88" s="497">
        <f t="shared" si="156"/>
        <v>0</v>
      </c>
      <c r="L88" s="497">
        <f t="shared" si="156"/>
        <v>420</v>
      </c>
      <c r="M88" s="497">
        <f t="shared" si="156"/>
        <v>0</v>
      </c>
      <c r="N88" s="497">
        <f t="shared" si="156"/>
        <v>0</v>
      </c>
      <c r="O88" s="497">
        <f t="shared" si="156"/>
        <v>0</v>
      </c>
      <c r="P88" s="497">
        <f t="shared" si="156"/>
        <v>0</v>
      </c>
      <c r="Q88" s="497">
        <f t="shared" si="156"/>
        <v>420</v>
      </c>
      <c r="R88" s="497">
        <f t="shared" si="156"/>
        <v>420</v>
      </c>
      <c r="S88" s="497">
        <f t="shared" si="156"/>
        <v>0</v>
      </c>
      <c r="T88" s="497">
        <f t="shared" si="156"/>
        <v>0</v>
      </c>
      <c r="U88" s="493">
        <f t="shared" si="103"/>
        <v>1</v>
      </c>
    </row>
    <row r="89" spans="1:22" ht="36" x14ac:dyDescent="0.25">
      <c r="A89" s="519" t="s">
        <v>176</v>
      </c>
      <c r="B89" s="515" t="s">
        <v>187</v>
      </c>
      <c r="C89" s="498">
        <f t="shared" si="144"/>
        <v>420</v>
      </c>
      <c r="D89" s="497">
        <f t="shared" si="155"/>
        <v>0</v>
      </c>
      <c r="E89" s="502"/>
      <c r="F89" s="502"/>
      <c r="G89" s="502"/>
      <c r="H89" s="497">
        <f>SUM(I89:K89)</f>
        <v>420</v>
      </c>
      <c r="I89" s="498">
        <v>420</v>
      </c>
      <c r="J89" s="502"/>
      <c r="K89" s="502"/>
      <c r="L89" s="497">
        <f>M89+Q89</f>
        <v>420</v>
      </c>
      <c r="M89" s="498"/>
      <c r="N89" s="498"/>
      <c r="O89" s="498"/>
      <c r="P89" s="498"/>
      <c r="Q89" s="497">
        <f t="shared" si="149"/>
        <v>420</v>
      </c>
      <c r="R89" s="498">
        <v>420</v>
      </c>
      <c r="S89" s="498"/>
      <c r="T89" s="498"/>
      <c r="U89" s="493">
        <f t="shared" ref="U89:U98" si="157">L89/C89</f>
        <v>1</v>
      </c>
    </row>
    <row r="90" spans="1:22" ht="24" x14ac:dyDescent="0.25">
      <c r="A90" s="518">
        <v>2</v>
      </c>
      <c r="B90" s="514" t="s">
        <v>188</v>
      </c>
      <c r="C90" s="497">
        <f>C91</f>
        <v>155</v>
      </c>
      <c r="D90" s="497">
        <f t="shared" ref="D90:T91" si="158">D91</f>
        <v>0</v>
      </c>
      <c r="E90" s="497">
        <f t="shared" si="158"/>
        <v>0</v>
      </c>
      <c r="F90" s="497">
        <f t="shared" si="158"/>
        <v>0</v>
      </c>
      <c r="G90" s="497">
        <f t="shared" si="158"/>
        <v>0</v>
      </c>
      <c r="H90" s="497">
        <f t="shared" si="158"/>
        <v>155</v>
      </c>
      <c r="I90" s="497">
        <f t="shared" si="158"/>
        <v>141</v>
      </c>
      <c r="J90" s="497">
        <f t="shared" si="158"/>
        <v>10</v>
      </c>
      <c r="K90" s="497">
        <f t="shared" si="158"/>
        <v>4</v>
      </c>
      <c r="L90" s="497">
        <f t="shared" si="158"/>
        <v>0</v>
      </c>
      <c r="M90" s="497">
        <f t="shared" si="158"/>
        <v>0</v>
      </c>
      <c r="N90" s="497">
        <f t="shared" si="158"/>
        <v>0</v>
      </c>
      <c r="O90" s="497">
        <f t="shared" si="158"/>
        <v>0</v>
      </c>
      <c r="P90" s="497">
        <f t="shared" si="158"/>
        <v>0</v>
      </c>
      <c r="Q90" s="497">
        <f t="shared" si="158"/>
        <v>0</v>
      </c>
      <c r="R90" s="497">
        <f t="shared" si="158"/>
        <v>0</v>
      </c>
      <c r="S90" s="497">
        <f t="shared" si="158"/>
        <v>0</v>
      </c>
      <c r="T90" s="497">
        <f t="shared" si="158"/>
        <v>0</v>
      </c>
      <c r="U90" s="493">
        <f t="shared" si="157"/>
        <v>0</v>
      </c>
    </row>
    <row r="91" spans="1:22" x14ac:dyDescent="0.25">
      <c r="A91" s="517"/>
      <c r="B91" s="515" t="s">
        <v>1070</v>
      </c>
      <c r="C91" s="497">
        <f>C92</f>
        <v>155</v>
      </c>
      <c r="D91" s="497">
        <f t="shared" si="158"/>
        <v>0</v>
      </c>
      <c r="E91" s="497">
        <f t="shared" si="158"/>
        <v>0</v>
      </c>
      <c r="F91" s="497">
        <f t="shared" si="158"/>
        <v>0</v>
      </c>
      <c r="G91" s="497">
        <f t="shared" si="158"/>
        <v>0</v>
      </c>
      <c r="H91" s="497">
        <f t="shared" si="158"/>
        <v>155</v>
      </c>
      <c r="I91" s="497">
        <f t="shared" si="158"/>
        <v>141</v>
      </c>
      <c r="J91" s="497">
        <f t="shared" si="158"/>
        <v>10</v>
      </c>
      <c r="K91" s="497">
        <f t="shared" si="158"/>
        <v>4</v>
      </c>
      <c r="L91" s="497">
        <f t="shared" si="158"/>
        <v>0</v>
      </c>
      <c r="M91" s="497">
        <f t="shared" si="158"/>
        <v>0</v>
      </c>
      <c r="N91" s="497">
        <f t="shared" si="158"/>
        <v>0</v>
      </c>
      <c r="O91" s="497">
        <f t="shared" si="158"/>
        <v>0</v>
      </c>
      <c r="P91" s="497">
        <f t="shared" si="158"/>
        <v>0</v>
      </c>
      <c r="Q91" s="497">
        <f t="shared" si="158"/>
        <v>0</v>
      </c>
      <c r="R91" s="497">
        <f t="shared" si="158"/>
        <v>0</v>
      </c>
      <c r="S91" s="497">
        <f t="shared" si="158"/>
        <v>0</v>
      </c>
      <c r="T91" s="497">
        <f t="shared" si="158"/>
        <v>0</v>
      </c>
      <c r="U91" s="493">
        <f t="shared" si="157"/>
        <v>0</v>
      </c>
    </row>
    <row r="92" spans="1:22" ht="108" x14ac:dyDescent="0.25">
      <c r="A92" s="517"/>
      <c r="B92" s="515" t="s">
        <v>189</v>
      </c>
      <c r="C92" s="498">
        <f t="shared" si="144"/>
        <v>155</v>
      </c>
      <c r="D92" s="497">
        <f t="shared" si="155"/>
        <v>0</v>
      </c>
      <c r="E92" s="502"/>
      <c r="F92" s="502"/>
      <c r="G92" s="502"/>
      <c r="H92" s="497">
        <f>SUM(I92:K92)</f>
        <v>155</v>
      </c>
      <c r="I92" s="502">
        <v>141</v>
      </c>
      <c r="J92" s="502">
        <v>10</v>
      </c>
      <c r="K92" s="502">
        <v>4</v>
      </c>
      <c r="L92" s="497">
        <f t="shared" si="127"/>
        <v>0</v>
      </c>
      <c r="M92" s="498"/>
      <c r="N92" s="498"/>
      <c r="O92" s="498"/>
      <c r="P92" s="502"/>
      <c r="Q92" s="497">
        <f t="shared" si="149"/>
        <v>0</v>
      </c>
      <c r="R92" s="498"/>
      <c r="S92" s="498"/>
      <c r="T92" s="498"/>
      <c r="U92" s="493">
        <f t="shared" si="157"/>
        <v>0</v>
      </c>
    </row>
    <row r="93" spans="1:22" x14ac:dyDescent="0.25">
      <c r="A93" s="495">
        <v>3</v>
      </c>
      <c r="B93" s="514" t="s">
        <v>190</v>
      </c>
      <c r="C93" s="497">
        <f>C94</f>
        <v>124</v>
      </c>
      <c r="D93" s="497">
        <f t="shared" ref="D93:T93" si="159">D94</f>
        <v>35</v>
      </c>
      <c r="E93" s="497">
        <f t="shared" si="159"/>
        <v>32</v>
      </c>
      <c r="F93" s="497">
        <f t="shared" si="159"/>
        <v>2</v>
      </c>
      <c r="G93" s="497">
        <f t="shared" si="159"/>
        <v>1</v>
      </c>
      <c r="H93" s="497">
        <f t="shared" si="159"/>
        <v>89</v>
      </c>
      <c r="I93" s="497">
        <f t="shared" si="159"/>
        <v>81</v>
      </c>
      <c r="J93" s="497">
        <f t="shared" si="159"/>
        <v>6</v>
      </c>
      <c r="K93" s="497">
        <f t="shared" si="159"/>
        <v>2</v>
      </c>
      <c r="L93" s="497">
        <f t="shared" si="159"/>
        <v>89</v>
      </c>
      <c r="M93" s="497">
        <f t="shared" si="159"/>
        <v>0</v>
      </c>
      <c r="N93" s="497">
        <f t="shared" si="159"/>
        <v>0</v>
      </c>
      <c r="O93" s="497">
        <f t="shared" si="159"/>
        <v>0</v>
      </c>
      <c r="P93" s="497">
        <f t="shared" si="159"/>
        <v>0</v>
      </c>
      <c r="Q93" s="497">
        <f t="shared" si="159"/>
        <v>89</v>
      </c>
      <c r="R93" s="497">
        <f t="shared" si="159"/>
        <v>81</v>
      </c>
      <c r="S93" s="497">
        <f t="shared" si="159"/>
        <v>6</v>
      </c>
      <c r="T93" s="497">
        <f t="shared" si="159"/>
        <v>2</v>
      </c>
      <c r="U93" s="493">
        <f t="shared" si="157"/>
        <v>0.717741935483871</v>
      </c>
    </row>
    <row r="94" spans="1:22" x14ac:dyDescent="0.25">
      <c r="A94" s="495"/>
      <c r="B94" s="515" t="s">
        <v>1070</v>
      </c>
      <c r="C94" s="497">
        <f>C96</f>
        <v>124</v>
      </c>
      <c r="D94" s="497">
        <f t="shared" ref="D94:T94" si="160">D96</f>
        <v>35</v>
      </c>
      <c r="E94" s="497">
        <f t="shared" si="160"/>
        <v>32</v>
      </c>
      <c r="F94" s="497">
        <f t="shared" si="160"/>
        <v>2</v>
      </c>
      <c r="G94" s="497">
        <f t="shared" si="160"/>
        <v>1</v>
      </c>
      <c r="H94" s="497">
        <f t="shared" si="160"/>
        <v>89</v>
      </c>
      <c r="I94" s="497">
        <f t="shared" si="160"/>
        <v>81</v>
      </c>
      <c r="J94" s="497">
        <f t="shared" si="160"/>
        <v>6</v>
      </c>
      <c r="K94" s="497">
        <f t="shared" si="160"/>
        <v>2</v>
      </c>
      <c r="L94" s="497">
        <f t="shared" si="160"/>
        <v>89</v>
      </c>
      <c r="M94" s="497">
        <f t="shared" si="160"/>
        <v>0</v>
      </c>
      <c r="N94" s="497">
        <f t="shared" si="160"/>
        <v>0</v>
      </c>
      <c r="O94" s="497">
        <f t="shared" si="160"/>
        <v>0</v>
      </c>
      <c r="P94" s="497">
        <f t="shared" si="160"/>
        <v>0</v>
      </c>
      <c r="Q94" s="497">
        <f t="shared" si="160"/>
        <v>89</v>
      </c>
      <c r="R94" s="497">
        <f t="shared" si="160"/>
        <v>81</v>
      </c>
      <c r="S94" s="497">
        <f t="shared" si="160"/>
        <v>6</v>
      </c>
      <c r="T94" s="497">
        <f t="shared" si="160"/>
        <v>2</v>
      </c>
      <c r="U94" s="493">
        <f t="shared" si="157"/>
        <v>0.717741935483871</v>
      </c>
    </row>
    <row r="95" spans="1:22" ht="60" x14ac:dyDescent="0.25">
      <c r="A95" s="517"/>
      <c r="B95" s="501" t="s">
        <v>191</v>
      </c>
      <c r="C95" s="498">
        <f t="shared" si="144"/>
        <v>0</v>
      </c>
      <c r="D95" s="497">
        <f t="shared" si="155"/>
        <v>0</v>
      </c>
      <c r="E95" s="502"/>
      <c r="F95" s="502"/>
      <c r="G95" s="502">
        <v>0</v>
      </c>
      <c r="H95" s="497">
        <f t="shared" si="154"/>
        <v>0</v>
      </c>
      <c r="I95" s="502"/>
      <c r="J95" s="502"/>
      <c r="K95" s="502"/>
      <c r="L95" s="497">
        <f t="shared" si="127"/>
        <v>0</v>
      </c>
      <c r="M95" s="497">
        <f t="shared" ref="M95" si="161">N95+P95</f>
        <v>0</v>
      </c>
      <c r="N95" s="498"/>
      <c r="O95" s="502"/>
      <c r="P95" s="502"/>
      <c r="Q95" s="497">
        <f t="shared" si="149"/>
        <v>0</v>
      </c>
      <c r="R95" s="498"/>
      <c r="S95" s="502"/>
      <c r="T95" s="498"/>
      <c r="U95" s="493" t="e">
        <f t="shared" si="157"/>
        <v>#DIV/0!</v>
      </c>
    </row>
    <row r="96" spans="1:22" ht="24" x14ac:dyDescent="0.25">
      <c r="A96" s="517"/>
      <c r="B96" s="501" t="s">
        <v>192</v>
      </c>
      <c r="C96" s="498">
        <f t="shared" si="144"/>
        <v>124</v>
      </c>
      <c r="D96" s="497">
        <f>SUM(E96:G96)</f>
        <v>35</v>
      </c>
      <c r="E96" s="502">
        <v>32</v>
      </c>
      <c r="F96" s="502">
        <v>2</v>
      </c>
      <c r="G96" s="502">
        <v>1</v>
      </c>
      <c r="H96" s="497">
        <f>SUM(I96:K96)</f>
        <v>89</v>
      </c>
      <c r="I96" s="502">
        <v>81</v>
      </c>
      <c r="J96" s="502">
        <v>6</v>
      </c>
      <c r="K96" s="502">
        <v>2</v>
      </c>
      <c r="L96" s="497">
        <f t="shared" si="127"/>
        <v>89</v>
      </c>
      <c r="M96" s="497">
        <f>SUM(N96:P96)</f>
        <v>0</v>
      </c>
      <c r="N96" s="498"/>
      <c r="O96" s="502"/>
      <c r="P96" s="498"/>
      <c r="Q96" s="497">
        <f>SUM(R96:T96)</f>
        <v>89</v>
      </c>
      <c r="R96" s="498">
        <v>81</v>
      </c>
      <c r="S96" s="502">
        <v>6</v>
      </c>
      <c r="T96" s="497">
        <v>2</v>
      </c>
      <c r="U96" s="493">
        <f t="shared" si="157"/>
        <v>0.717741935483871</v>
      </c>
    </row>
    <row r="97" spans="1:21" ht="24" x14ac:dyDescent="0.25">
      <c r="A97" s="516" t="s">
        <v>204</v>
      </c>
      <c r="B97" s="514" t="s">
        <v>205</v>
      </c>
      <c r="C97" s="497">
        <f>C98</f>
        <v>384</v>
      </c>
      <c r="D97" s="497">
        <f t="shared" ref="D97:T97" si="162">D98</f>
        <v>0</v>
      </c>
      <c r="E97" s="497">
        <f t="shared" si="162"/>
        <v>0</v>
      </c>
      <c r="F97" s="497">
        <f t="shared" si="162"/>
        <v>0</v>
      </c>
      <c r="G97" s="497">
        <f t="shared" si="162"/>
        <v>0</v>
      </c>
      <c r="H97" s="497">
        <f t="shared" si="162"/>
        <v>384</v>
      </c>
      <c r="I97" s="497">
        <f t="shared" si="162"/>
        <v>384</v>
      </c>
      <c r="J97" s="497">
        <f t="shared" si="162"/>
        <v>0</v>
      </c>
      <c r="K97" s="497">
        <f t="shared" si="162"/>
        <v>0</v>
      </c>
      <c r="L97" s="497">
        <f t="shared" si="162"/>
        <v>282</v>
      </c>
      <c r="M97" s="497">
        <f t="shared" si="162"/>
        <v>0</v>
      </c>
      <c r="N97" s="497">
        <f t="shared" si="162"/>
        <v>0</v>
      </c>
      <c r="O97" s="497">
        <f t="shared" si="162"/>
        <v>0</v>
      </c>
      <c r="P97" s="497">
        <f t="shared" si="162"/>
        <v>0</v>
      </c>
      <c r="Q97" s="497">
        <f t="shared" si="162"/>
        <v>282</v>
      </c>
      <c r="R97" s="497">
        <f t="shared" si="162"/>
        <v>282</v>
      </c>
      <c r="S97" s="497">
        <f t="shared" si="162"/>
        <v>0</v>
      </c>
      <c r="T97" s="497">
        <f t="shared" si="162"/>
        <v>0</v>
      </c>
      <c r="U97" s="493">
        <f t="shared" si="157"/>
        <v>0.734375</v>
      </c>
    </row>
    <row r="98" spans="1:21" ht="24" x14ac:dyDescent="0.25">
      <c r="A98" s="499"/>
      <c r="B98" s="501" t="s">
        <v>1071</v>
      </c>
      <c r="C98" s="498">
        <f t="shared" si="144"/>
        <v>384</v>
      </c>
      <c r="D98" s="497">
        <f t="shared" si="155"/>
        <v>0</v>
      </c>
      <c r="E98" s="502"/>
      <c r="F98" s="502"/>
      <c r="G98" s="502"/>
      <c r="H98" s="497">
        <f>SUM(I98:K98)</f>
        <v>384</v>
      </c>
      <c r="I98" s="502">
        <v>384</v>
      </c>
      <c r="J98" s="502">
        <f>27-27</f>
        <v>0</v>
      </c>
      <c r="K98" s="502">
        <f>11-11</f>
        <v>0</v>
      </c>
      <c r="L98" s="497">
        <f t="shared" si="127"/>
        <v>282</v>
      </c>
      <c r="M98" s="498"/>
      <c r="N98" s="498"/>
      <c r="O98" s="498"/>
      <c r="P98" s="498"/>
      <c r="Q98" s="497">
        <f t="shared" ref="Q98" si="163">R98+T98</f>
        <v>282</v>
      </c>
      <c r="R98" s="498">
        <v>282</v>
      </c>
      <c r="S98" s="498"/>
      <c r="T98" s="498"/>
      <c r="U98" s="493">
        <f t="shared" si="157"/>
        <v>0.734375</v>
      </c>
    </row>
    <row r="99" spans="1:21" x14ac:dyDescent="0.25">
      <c r="A99" s="373"/>
      <c r="B99" s="374"/>
      <c r="C99" s="409"/>
      <c r="D99" s="409"/>
      <c r="E99" s="409"/>
      <c r="F99" s="409"/>
      <c r="G99" s="409"/>
      <c r="H99" s="409"/>
      <c r="I99" s="409"/>
      <c r="J99" s="409"/>
      <c r="K99" s="409"/>
      <c r="L99" s="375"/>
      <c r="M99" s="375"/>
      <c r="N99" s="375"/>
      <c r="O99" s="375"/>
      <c r="P99" s="375"/>
      <c r="Q99" s="375"/>
      <c r="R99" s="375"/>
      <c r="S99" s="375"/>
      <c r="T99" s="375"/>
      <c r="U99" s="410"/>
    </row>
    <row r="100" spans="1:21" x14ac:dyDescent="0.25">
      <c r="A100" s="373"/>
      <c r="B100" s="374"/>
      <c r="C100" s="409"/>
      <c r="D100" s="409"/>
      <c r="E100" s="409"/>
      <c r="F100" s="409"/>
      <c r="G100" s="409"/>
      <c r="H100" s="409"/>
      <c r="I100" s="409"/>
      <c r="J100" s="409"/>
      <c r="K100" s="409"/>
      <c r="L100" s="375"/>
      <c r="M100" s="375"/>
      <c r="N100" s="375"/>
      <c r="O100" s="375"/>
      <c r="P100" s="375"/>
      <c r="Q100" s="375"/>
      <c r="R100" s="375"/>
      <c r="S100" s="375"/>
      <c r="T100" s="375"/>
      <c r="U100" s="410"/>
    </row>
    <row r="101" spans="1:21" x14ac:dyDescent="0.25">
      <c r="A101" s="373"/>
      <c r="B101" s="374"/>
      <c r="C101" s="409"/>
      <c r="D101" s="409"/>
      <c r="E101" s="409"/>
      <c r="F101" s="409"/>
      <c r="G101" s="409"/>
      <c r="H101" s="409"/>
      <c r="I101" s="409"/>
      <c r="J101" s="409"/>
      <c r="K101" s="409"/>
      <c r="L101" s="375"/>
      <c r="M101" s="375"/>
      <c r="N101" s="375"/>
      <c r="O101" s="375"/>
      <c r="P101" s="375"/>
      <c r="Q101" s="375"/>
      <c r="R101" s="375"/>
      <c r="S101" s="375"/>
      <c r="T101" s="375"/>
      <c r="U101" s="410"/>
    </row>
    <row r="102" spans="1:21" x14ac:dyDescent="0.25">
      <c r="A102" s="373"/>
      <c r="B102" s="374"/>
      <c r="C102" s="409"/>
      <c r="D102" s="409"/>
      <c r="E102" s="409"/>
      <c r="F102" s="409"/>
      <c r="G102" s="409"/>
      <c r="H102" s="409"/>
      <c r="I102" s="409"/>
      <c r="J102" s="409"/>
      <c r="K102" s="409"/>
      <c r="L102" s="375"/>
      <c r="M102" s="375"/>
      <c r="N102" s="375"/>
      <c r="O102" s="375"/>
      <c r="P102" s="375"/>
      <c r="Q102" s="375"/>
      <c r="R102" s="375"/>
      <c r="S102" s="375"/>
      <c r="T102" s="375"/>
      <c r="U102" s="410"/>
    </row>
    <row r="103" spans="1:21" x14ac:dyDescent="0.25">
      <c r="A103" s="373"/>
      <c r="B103" s="374"/>
      <c r="C103" s="409"/>
      <c r="D103" s="409"/>
      <c r="E103" s="409"/>
      <c r="F103" s="409"/>
      <c r="G103" s="409"/>
      <c r="H103" s="409"/>
      <c r="I103" s="409"/>
      <c r="J103" s="409"/>
      <c r="K103" s="409"/>
      <c r="L103" s="375"/>
      <c r="M103" s="375"/>
      <c r="N103" s="375"/>
      <c r="O103" s="375"/>
      <c r="P103" s="375"/>
      <c r="Q103" s="375"/>
      <c r="R103" s="375"/>
      <c r="S103" s="375"/>
      <c r="T103" s="375"/>
      <c r="U103" s="410"/>
    </row>
    <row r="104" spans="1:21" x14ac:dyDescent="0.25">
      <c r="A104" s="373"/>
      <c r="B104" s="374"/>
      <c r="C104" s="409"/>
      <c r="D104" s="409"/>
      <c r="E104" s="409"/>
      <c r="F104" s="409"/>
      <c r="G104" s="409"/>
      <c r="H104" s="409"/>
      <c r="I104" s="409"/>
      <c r="J104" s="409"/>
      <c r="K104" s="409"/>
      <c r="L104" s="375"/>
      <c r="M104" s="375"/>
      <c r="N104" s="375"/>
      <c r="O104" s="375"/>
      <c r="P104" s="375"/>
      <c r="Q104" s="375"/>
      <c r="R104" s="375"/>
      <c r="S104" s="375"/>
      <c r="T104" s="375"/>
      <c r="U104" s="410"/>
    </row>
    <row r="105" spans="1:21" x14ac:dyDescent="0.25">
      <c r="A105" s="373"/>
      <c r="B105" s="374"/>
      <c r="C105" s="409"/>
      <c r="D105" s="409"/>
      <c r="E105" s="409"/>
      <c r="F105" s="409"/>
      <c r="G105" s="409"/>
      <c r="H105" s="409"/>
      <c r="I105" s="409"/>
      <c r="J105" s="409"/>
      <c r="K105" s="409"/>
      <c r="L105" s="375"/>
      <c r="M105" s="375"/>
      <c r="N105" s="375"/>
      <c r="O105" s="375"/>
      <c r="P105" s="375"/>
      <c r="Q105" s="375"/>
      <c r="R105" s="375"/>
      <c r="S105" s="375"/>
      <c r="T105" s="375"/>
      <c r="U105" s="410"/>
    </row>
    <row r="106" spans="1:21" x14ac:dyDescent="0.25">
      <c r="A106" s="373"/>
      <c r="B106" s="374"/>
      <c r="C106" s="409"/>
      <c r="D106" s="409"/>
      <c r="E106" s="409"/>
      <c r="F106" s="409"/>
      <c r="G106" s="409"/>
      <c r="H106" s="409"/>
      <c r="I106" s="409"/>
      <c r="J106" s="409"/>
      <c r="K106" s="409"/>
      <c r="L106" s="375"/>
      <c r="M106" s="375"/>
      <c r="N106" s="375"/>
      <c r="O106" s="375"/>
      <c r="P106" s="375"/>
      <c r="Q106" s="375"/>
      <c r="R106" s="375"/>
      <c r="S106" s="375"/>
      <c r="T106" s="375"/>
      <c r="U106" s="410"/>
    </row>
    <row r="107" spans="1:21" x14ac:dyDescent="0.25">
      <c r="A107" s="373"/>
      <c r="B107" s="374"/>
      <c r="C107" s="409"/>
      <c r="D107" s="409"/>
      <c r="E107" s="409"/>
      <c r="F107" s="409"/>
      <c r="G107" s="409"/>
      <c r="H107" s="409"/>
      <c r="I107" s="409"/>
      <c r="J107" s="409"/>
      <c r="K107" s="409"/>
      <c r="L107" s="375"/>
      <c r="M107" s="375"/>
      <c r="N107" s="375"/>
      <c r="O107" s="375"/>
      <c r="P107" s="375"/>
      <c r="Q107" s="375"/>
      <c r="R107" s="375"/>
      <c r="S107" s="375"/>
      <c r="T107" s="375"/>
      <c r="U107" s="410"/>
    </row>
    <row r="108" spans="1:21" x14ac:dyDescent="0.25">
      <c r="A108" s="373"/>
      <c r="B108" s="374"/>
      <c r="C108" s="409"/>
      <c r="D108" s="409"/>
      <c r="E108" s="409"/>
      <c r="F108" s="409"/>
      <c r="G108" s="409"/>
      <c r="H108" s="409"/>
      <c r="I108" s="409"/>
      <c r="J108" s="409"/>
      <c r="K108" s="409"/>
      <c r="L108" s="375"/>
      <c r="M108" s="375"/>
      <c r="N108" s="375"/>
      <c r="O108" s="375"/>
      <c r="P108" s="375"/>
      <c r="Q108" s="375"/>
      <c r="R108" s="375"/>
      <c r="S108" s="375"/>
      <c r="T108" s="375"/>
      <c r="U108" s="410"/>
    </row>
    <row r="109" spans="1:21" x14ac:dyDescent="0.25">
      <c r="A109" s="373"/>
      <c r="B109" s="374"/>
      <c r="C109" s="409"/>
      <c r="D109" s="409"/>
      <c r="E109" s="409"/>
      <c r="F109" s="409"/>
      <c r="G109" s="409"/>
      <c r="H109" s="409"/>
      <c r="I109" s="409"/>
      <c r="J109" s="409"/>
      <c r="K109" s="409"/>
      <c r="L109" s="375"/>
      <c r="M109" s="375"/>
      <c r="N109" s="375"/>
      <c r="O109" s="375"/>
      <c r="P109" s="375"/>
      <c r="Q109" s="375"/>
      <c r="R109" s="375"/>
      <c r="S109" s="375"/>
      <c r="T109" s="375"/>
      <c r="U109" s="410"/>
    </row>
    <row r="110" spans="1:21" x14ac:dyDescent="0.25">
      <c r="A110" s="373"/>
      <c r="B110" s="374"/>
      <c r="C110" s="409"/>
      <c r="D110" s="409"/>
      <c r="E110" s="409"/>
      <c r="F110" s="409"/>
      <c r="G110" s="409"/>
      <c r="H110" s="409"/>
      <c r="I110" s="409"/>
      <c r="J110" s="409"/>
      <c r="K110" s="409"/>
      <c r="L110" s="375"/>
      <c r="M110" s="375"/>
      <c r="N110" s="375"/>
      <c r="O110" s="375"/>
      <c r="P110" s="375"/>
      <c r="Q110" s="375"/>
      <c r="R110" s="375"/>
      <c r="S110" s="375"/>
      <c r="T110" s="375"/>
      <c r="U110" s="410"/>
    </row>
    <row r="111" spans="1:21" x14ac:dyDescent="0.25">
      <c r="A111" s="373"/>
      <c r="B111" s="374"/>
      <c r="C111" s="409"/>
      <c r="D111" s="409"/>
      <c r="E111" s="409"/>
      <c r="F111" s="409"/>
      <c r="G111" s="409"/>
      <c r="H111" s="409"/>
      <c r="I111" s="409"/>
      <c r="J111" s="409"/>
      <c r="K111" s="409"/>
      <c r="L111" s="375"/>
      <c r="M111" s="375"/>
      <c r="N111" s="375"/>
      <c r="O111" s="375"/>
      <c r="P111" s="375"/>
      <c r="Q111" s="375"/>
      <c r="R111" s="375"/>
      <c r="S111" s="375"/>
      <c r="T111" s="375"/>
      <c r="U111" s="410"/>
    </row>
    <row r="112" spans="1:21" x14ac:dyDescent="0.25">
      <c r="A112" s="373"/>
      <c r="B112" s="374"/>
      <c r="C112" s="409"/>
      <c r="D112" s="409"/>
      <c r="E112" s="409"/>
      <c r="F112" s="409"/>
      <c r="G112" s="409"/>
      <c r="H112" s="409"/>
      <c r="I112" s="409"/>
      <c r="J112" s="409"/>
      <c r="K112" s="409"/>
      <c r="L112" s="375"/>
      <c r="M112" s="375"/>
      <c r="N112" s="375"/>
      <c r="O112" s="375"/>
      <c r="P112" s="375"/>
      <c r="Q112" s="375"/>
      <c r="R112" s="375"/>
      <c r="S112" s="375"/>
      <c r="T112" s="375"/>
      <c r="U112" s="410"/>
    </row>
    <row r="113" spans="1:21" x14ac:dyDescent="0.25">
      <c r="A113" s="373"/>
      <c r="B113" s="374"/>
      <c r="C113" s="409"/>
      <c r="D113" s="409"/>
      <c r="E113" s="409"/>
      <c r="F113" s="409"/>
      <c r="G113" s="409"/>
      <c r="H113" s="409"/>
      <c r="I113" s="409"/>
      <c r="J113" s="409"/>
      <c r="K113" s="409"/>
      <c r="L113" s="375"/>
      <c r="M113" s="375"/>
      <c r="N113" s="375"/>
      <c r="O113" s="375"/>
      <c r="P113" s="375"/>
      <c r="Q113" s="375"/>
      <c r="R113" s="375"/>
      <c r="S113" s="375"/>
      <c r="T113" s="375"/>
      <c r="U113" s="410"/>
    </row>
    <row r="114" spans="1:21" x14ac:dyDescent="0.25">
      <c r="A114" s="373"/>
      <c r="B114" s="374"/>
      <c r="C114" s="409"/>
      <c r="D114" s="409"/>
      <c r="E114" s="409"/>
      <c r="F114" s="409"/>
      <c r="G114" s="409"/>
      <c r="H114" s="409"/>
      <c r="I114" s="409"/>
      <c r="J114" s="409"/>
      <c r="K114" s="409"/>
      <c r="L114" s="375"/>
      <c r="M114" s="375"/>
      <c r="N114" s="375"/>
      <c r="O114" s="375"/>
      <c r="P114" s="375"/>
      <c r="Q114" s="375"/>
      <c r="R114" s="375"/>
      <c r="S114" s="375"/>
      <c r="T114" s="375"/>
      <c r="U114" s="410"/>
    </row>
    <row r="115" spans="1:21" x14ac:dyDescent="0.25">
      <c r="A115" s="373"/>
      <c r="B115" s="374"/>
      <c r="C115" s="409"/>
      <c r="D115" s="409"/>
      <c r="E115" s="409"/>
      <c r="F115" s="409"/>
      <c r="G115" s="409"/>
      <c r="H115" s="409"/>
      <c r="I115" s="409"/>
      <c r="J115" s="409"/>
      <c r="K115" s="409"/>
      <c r="L115" s="375"/>
      <c r="M115" s="375"/>
      <c r="N115" s="375"/>
      <c r="O115" s="375"/>
      <c r="P115" s="375"/>
      <c r="Q115" s="375"/>
      <c r="R115" s="375"/>
      <c r="S115" s="375"/>
      <c r="T115" s="375"/>
      <c r="U115" s="410"/>
    </row>
    <row r="116" spans="1:21" x14ac:dyDescent="0.25">
      <c r="A116" s="373"/>
      <c r="B116" s="374"/>
      <c r="C116" s="409"/>
      <c r="D116" s="409"/>
      <c r="E116" s="409"/>
      <c r="F116" s="409"/>
      <c r="G116" s="409"/>
      <c r="H116" s="409"/>
      <c r="I116" s="409"/>
      <c r="J116" s="409"/>
      <c r="K116" s="409"/>
      <c r="L116" s="375"/>
      <c r="M116" s="375"/>
      <c r="N116" s="375"/>
      <c r="O116" s="375"/>
      <c r="P116" s="375"/>
      <c r="Q116" s="375"/>
      <c r="R116" s="375"/>
      <c r="S116" s="375"/>
      <c r="T116" s="375"/>
      <c r="U116" s="410"/>
    </row>
    <row r="117" spans="1:21" x14ac:dyDescent="0.25">
      <c r="A117" s="373"/>
      <c r="B117" s="374"/>
      <c r="C117" s="409"/>
      <c r="D117" s="409"/>
      <c r="E117" s="409"/>
      <c r="F117" s="409"/>
      <c r="G117" s="409"/>
      <c r="H117" s="409"/>
      <c r="I117" s="409"/>
      <c r="J117" s="409"/>
      <c r="K117" s="409"/>
      <c r="L117" s="375"/>
      <c r="M117" s="375"/>
      <c r="N117" s="375"/>
      <c r="O117" s="375"/>
      <c r="P117" s="375"/>
      <c r="Q117" s="375"/>
      <c r="R117" s="375"/>
      <c r="S117" s="375"/>
      <c r="T117" s="375"/>
      <c r="U117" s="410"/>
    </row>
    <row r="118" spans="1:21" x14ac:dyDescent="0.25">
      <c r="A118" s="373"/>
      <c r="B118" s="374"/>
      <c r="C118" s="409"/>
      <c r="D118" s="409"/>
      <c r="E118" s="409"/>
      <c r="F118" s="409"/>
      <c r="G118" s="409"/>
      <c r="H118" s="409"/>
      <c r="I118" s="409"/>
      <c r="J118" s="409"/>
      <c r="K118" s="409"/>
      <c r="L118" s="375"/>
      <c r="M118" s="375"/>
      <c r="N118" s="375"/>
      <c r="O118" s="375"/>
      <c r="P118" s="375"/>
      <c r="Q118" s="375"/>
      <c r="R118" s="375"/>
      <c r="S118" s="375"/>
      <c r="T118" s="375"/>
      <c r="U118" s="410"/>
    </row>
    <row r="119" spans="1:21" x14ac:dyDescent="0.25">
      <c r="A119" s="373"/>
      <c r="B119" s="374"/>
      <c r="C119" s="409"/>
      <c r="D119" s="409"/>
      <c r="E119" s="409"/>
      <c r="F119" s="409"/>
      <c r="G119" s="409"/>
      <c r="H119" s="409"/>
      <c r="I119" s="409"/>
      <c r="J119" s="409"/>
      <c r="K119" s="409"/>
      <c r="L119" s="375"/>
      <c r="M119" s="375"/>
      <c r="N119" s="375"/>
      <c r="O119" s="375"/>
      <c r="P119" s="375"/>
      <c r="Q119" s="375"/>
      <c r="R119" s="375"/>
      <c r="S119" s="375"/>
      <c r="T119" s="375"/>
      <c r="U119" s="410"/>
    </row>
    <row r="120" spans="1:21" x14ac:dyDescent="0.25">
      <c r="A120" s="373"/>
      <c r="B120" s="374"/>
      <c r="C120" s="409"/>
      <c r="D120" s="409"/>
      <c r="E120" s="409"/>
      <c r="F120" s="409"/>
      <c r="G120" s="409"/>
      <c r="H120" s="409"/>
      <c r="I120" s="409"/>
      <c r="J120" s="409"/>
      <c r="K120" s="409"/>
      <c r="L120" s="375"/>
      <c r="M120" s="375"/>
      <c r="N120" s="375"/>
      <c r="O120" s="375"/>
      <c r="P120" s="375"/>
      <c r="Q120" s="375"/>
      <c r="R120" s="375"/>
      <c r="S120" s="375"/>
      <c r="T120" s="375"/>
      <c r="U120" s="410"/>
    </row>
    <row r="121" spans="1:21" x14ac:dyDescent="0.25">
      <c r="A121" s="373"/>
      <c r="B121" s="374"/>
      <c r="C121" s="409"/>
      <c r="D121" s="409"/>
      <c r="E121" s="409"/>
      <c r="F121" s="409"/>
      <c r="G121" s="409"/>
      <c r="H121" s="409"/>
      <c r="I121" s="409"/>
      <c r="J121" s="409"/>
      <c r="K121" s="409"/>
      <c r="L121" s="375"/>
      <c r="M121" s="375"/>
      <c r="N121" s="375"/>
      <c r="O121" s="375"/>
      <c r="P121" s="375"/>
      <c r="Q121" s="375"/>
      <c r="R121" s="375"/>
      <c r="S121" s="375"/>
      <c r="T121" s="375"/>
      <c r="U121" s="410"/>
    </row>
    <row r="122" spans="1:21" x14ac:dyDescent="0.25">
      <c r="A122" s="373"/>
      <c r="B122" s="374"/>
      <c r="C122" s="409"/>
      <c r="D122" s="409"/>
      <c r="E122" s="409"/>
      <c r="F122" s="409"/>
      <c r="G122" s="409"/>
      <c r="H122" s="409"/>
      <c r="I122" s="409"/>
      <c r="J122" s="409"/>
      <c r="K122" s="409"/>
      <c r="L122" s="375"/>
      <c r="M122" s="375"/>
      <c r="N122" s="375"/>
      <c r="O122" s="375"/>
      <c r="P122" s="375"/>
      <c r="Q122" s="375"/>
      <c r="R122" s="375"/>
      <c r="S122" s="375"/>
      <c r="T122" s="375"/>
      <c r="U122" s="410"/>
    </row>
    <row r="123" spans="1:21" x14ac:dyDescent="0.25">
      <c r="A123" s="373"/>
      <c r="B123" s="374"/>
      <c r="C123" s="409"/>
      <c r="D123" s="409"/>
      <c r="E123" s="409"/>
      <c r="F123" s="409"/>
      <c r="G123" s="409"/>
      <c r="H123" s="409"/>
      <c r="I123" s="409"/>
      <c r="J123" s="409"/>
      <c r="K123" s="409"/>
      <c r="L123" s="375"/>
      <c r="M123" s="375"/>
      <c r="N123" s="375"/>
      <c r="O123" s="375"/>
      <c r="P123" s="375"/>
      <c r="Q123" s="375"/>
      <c r="R123" s="375"/>
      <c r="S123" s="375"/>
      <c r="T123" s="375"/>
      <c r="U123" s="410"/>
    </row>
    <row r="124" spans="1:21" x14ac:dyDescent="0.25">
      <c r="A124" s="373"/>
      <c r="B124" s="374"/>
      <c r="C124" s="409"/>
      <c r="D124" s="409"/>
      <c r="E124" s="409"/>
      <c r="F124" s="409"/>
      <c r="G124" s="409"/>
      <c r="H124" s="409"/>
      <c r="I124" s="409"/>
      <c r="J124" s="409"/>
      <c r="K124" s="409"/>
      <c r="L124" s="375"/>
      <c r="M124" s="375"/>
      <c r="N124" s="375"/>
      <c r="O124" s="375"/>
      <c r="P124" s="375"/>
      <c r="Q124" s="375"/>
      <c r="R124" s="375"/>
      <c r="S124" s="375"/>
      <c r="T124" s="375"/>
      <c r="U124" s="410"/>
    </row>
    <row r="125" spans="1:21" x14ac:dyDescent="0.25">
      <c r="A125" s="373"/>
      <c r="B125" s="374"/>
      <c r="C125" s="409"/>
      <c r="D125" s="409"/>
      <c r="E125" s="409"/>
      <c r="F125" s="409"/>
      <c r="G125" s="409"/>
      <c r="H125" s="409"/>
      <c r="I125" s="409"/>
      <c r="J125" s="409"/>
      <c r="K125" s="409"/>
      <c r="L125" s="375"/>
      <c r="M125" s="375"/>
      <c r="N125" s="375"/>
      <c r="O125" s="375"/>
      <c r="P125" s="375"/>
      <c r="Q125" s="375"/>
      <c r="R125" s="375"/>
      <c r="S125" s="375"/>
      <c r="T125" s="375"/>
      <c r="U125" s="410"/>
    </row>
    <row r="126" spans="1:21" x14ac:dyDescent="0.25">
      <c r="A126" s="373"/>
      <c r="B126" s="374"/>
      <c r="C126" s="409"/>
      <c r="D126" s="409"/>
      <c r="E126" s="409"/>
      <c r="F126" s="409"/>
      <c r="G126" s="409"/>
      <c r="H126" s="409"/>
      <c r="I126" s="409"/>
      <c r="J126" s="409"/>
      <c r="K126" s="409"/>
      <c r="L126" s="375"/>
      <c r="M126" s="375"/>
      <c r="N126" s="375"/>
      <c r="O126" s="375"/>
      <c r="P126" s="375"/>
      <c r="Q126" s="375"/>
      <c r="R126" s="375"/>
      <c r="S126" s="375"/>
      <c r="T126" s="375"/>
      <c r="U126" s="410"/>
    </row>
    <row r="127" spans="1:21" x14ac:dyDescent="0.25">
      <c r="A127" s="373"/>
      <c r="B127" s="374"/>
      <c r="C127" s="409"/>
      <c r="D127" s="409"/>
      <c r="E127" s="409"/>
      <c r="F127" s="409"/>
      <c r="G127" s="409"/>
      <c r="H127" s="409"/>
      <c r="I127" s="409"/>
      <c r="J127" s="409"/>
      <c r="K127" s="409"/>
      <c r="L127" s="375"/>
      <c r="M127" s="375"/>
      <c r="N127" s="375"/>
      <c r="O127" s="375"/>
      <c r="P127" s="375"/>
      <c r="Q127" s="375"/>
      <c r="R127" s="375"/>
      <c r="S127" s="375"/>
      <c r="T127" s="375"/>
      <c r="U127" s="410"/>
    </row>
    <row r="128" spans="1:21" x14ac:dyDescent="0.25">
      <c r="A128" s="373"/>
      <c r="B128" s="374"/>
      <c r="C128" s="409"/>
      <c r="D128" s="409"/>
      <c r="E128" s="409"/>
      <c r="F128" s="409"/>
      <c r="G128" s="409"/>
      <c r="H128" s="409"/>
      <c r="I128" s="409"/>
      <c r="J128" s="409"/>
      <c r="K128" s="409"/>
      <c r="L128" s="375"/>
      <c r="M128" s="375"/>
      <c r="N128" s="375"/>
      <c r="O128" s="375"/>
      <c r="P128" s="375"/>
      <c r="Q128" s="375"/>
      <c r="R128" s="375"/>
      <c r="S128" s="375"/>
      <c r="T128" s="375"/>
      <c r="U128" s="410"/>
    </row>
    <row r="129" spans="1:21" x14ac:dyDescent="0.25">
      <c r="A129" s="373"/>
      <c r="B129" s="374"/>
      <c r="C129" s="409"/>
      <c r="D129" s="409"/>
      <c r="E129" s="409"/>
      <c r="F129" s="409"/>
      <c r="G129" s="409"/>
      <c r="H129" s="409"/>
      <c r="I129" s="409"/>
      <c r="J129" s="409"/>
      <c r="K129" s="409"/>
      <c r="L129" s="375"/>
      <c r="M129" s="375"/>
      <c r="N129" s="375"/>
      <c r="O129" s="375"/>
      <c r="P129" s="375"/>
      <c r="Q129" s="375"/>
      <c r="R129" s="375"/>
      <c r="S129" s="375"/>
      <c r="T129" s="375"/>
      <c r="U129" s="410"/>
    </row>
    <row r="130" spans="1:21" x14ac:dyDescent="0.25">
      <c r="A130" s="373"/>
      <c r="B130" s="374"/>
      <c r="C130" s="409"/>
      <c r="D130" s="409"/>
      <c r="E130" s="409"/>
      <c r="F130" s="409"/>
      <c r="G130" s="409"/>
      <c r="H130" s="409"/>
      <c r="I130" s="409"/>
      <c r="J130" s="409"/>
      <c r="K130" s="409"/>
      <c r="L130" s="375"/>
      <c r="M130" s="375"/>
      <c r="N130" s="375"/>
      <c r="O130" s="375"/>
      <c r="P130" s="375"/>
      <c r="Q130" s="375"/>
      <c r="R130" s="375"/>
      <c r="S130" s="375"/>
      <c r="T130" s="375"/>
      <c r="U130" s="410"/>
    </row>
    <row r="131" spans="1:21" x14ac:dyDescent="0.25">
      <c r="A131" s="373"/>
      <c r="B131" s="374"/>
      <c r="C131" s="409"/>
      <c r="D131" s="409"/>
      <c r="E131" s="409"/>
      <c r="F131" s="409"/>
      <c r="G131" s="409"/>
      <c r="H131" s="409"/>
      <c r="I131" s="409"/>
      <c r="J131" s="409"/>
      <c r="K131" s="409"/>
      <c r="L131" s="375"/>
      <c r="M131" s="375"/>
      <c r="N131" s="375"/>
      <c r="O131" s="375"/>
      <c r="P131" s="375"/>
      <c r="Q131" s="375"/>
      <c r="R131" s="375"/>
      <c r="S131" s="375"/>
      <c r="T131" s="375"/>
      <c r="U131" s="410"/>
    </row>
    <row r="132" spans="1:21" ht="19.5" x14ac:dyDescent="0.25">
      <c r="A132" s="377"/>
      <c r="B132" s="374"/>
      <c r="C132" s="411"/>
      <c r="D132" s="411"/>
      <c r="E132" s="411"/>
      <c r="F132" s="411"/>
      <c r="G132" s="411"/>
      <c r="H132" s="411"/>
      <c r="I132" s="411"/>
      <c r="J132" s="411"/>
      <c r="K132" s="411"/>
      <c r="L132" s="378"/>
      <c r="M132" s="378"/>
      <c r="N132" s="378"/>
      <c r="O132" s="378"/>
      <c r="P132" s="378"/>
      <c r="Q132" s="378"/>
      <c r="R132" s="378"/>
      <c r="S132" s="378"/>
      <c r="T132" s="378"/>
      <c r="U132" s="412"/>
    </row>
    <row r="133" spans="1:21" ht="19.5" x14ac:dyDescent="0.25">
      <c r="A133" s="377"/>
      <c r="B133" s="374"/>
      <c r="C133" s="411"/>
      <c r="D133" s="411"/>
      <c r="E133" s="411"/>
      <c r="F133" s="411"/>
      <c r="G133" s="411"/>
      <c r="H133" s="411"/>
      <c r="I133" s="411"/>
      <c r="J133" s="411"/>
      <c r="K133" s="411"/>
      <c r="L133" s="378"/>
      <c r="M133" s="378"/>
      <c r="N133" s="378"/>
      <c r="O133" s="378"/>
      <c r="P133" s="378"/>
      <c r="Q133" s="378"/>
      <c r="R133" s="378"/>
      <c r="S133" s="378"/>
      <c r="T133" s="378"/>
      <c r="U133" s="412"/>
    </row>
    <row r="134" spans="1:21" ht="19.5" x14ac:dyDescent="0.25">
      <c r="A134" s="377"/>
      <c r="B134" s="374"/>
      <c r="C134" s="411"/>
      <c r="D134" s="411"/>
      <c r="E134" s="411"/>
      <c r="F134" s="411"/>
      <c r="G134" s="411"/>
      <c r="H134" s="411"/>
      <c r="I134" s="411"/>
      <c r="J134" s="411"/>
      <c r="K134" s="411"/>
      <c r="L134" s="378"/>
      <c r="M134" s="378"/>
      <c r="N134" s="378"/>
      <c r="O134" s="378"/>
      <c r="P134" s="378"/>
      <c r="Q134" s="378"/>
      <c r="R134" s="378"/>
      <c r="S134" s="378"/>
      <c r="T134" s="378"/>
      <c r="U134" s="412"/>
    </row>
    <row r="135" spans="1:21" ht="19.5" x14ac:dyDescent="0.25">
      <c r="A135" s="377"/>
      <c r="B135" s="374"/>
      <c r="C135" s="411"/>
      <c r="D135" s="411"/>
      <c r="E135" s="411"/>
      <c r="F135" s="411"/>
      <c r="G135" s="411"/>
      <c r="H135" s="411"/>
      <c r="I135" s="411"/>
      <c r="J135" s="411"/>
      <c r="K135" s="411"/>
      <c r="L135" s="378"/>
      <c r="M135" s="378"/>
      <c r="N135" s="378"/>
      <c r="O135" s="378"/>
      <c r="P135" s="378"/>
      <c r="Q135" s="378"/>
      <c r="R135" s="378"/>
      <c r="S135" s="378"/>
      <c r="T135" s="378"/>
      <c r="U135" s="412"/>
    </row>
    <row r="136" spans="1:21" ht="19.5" x14ac:dyDescent="0.25">
      <c r="A136" s="377"/>
      <c r="B136" s="374"/>
      <c r="C136" s="411"/>
      <c r="D136" s="411"/>
      <c r="E136" s="411"/>
      <c r="F136" s="411"/>
      <c r="G136" s="411"/>
      <c r="H136" s="411"/>
      <c r="I136" s="411"/>
      <c r="J136" s="411"/>
      <c r="K136" s="411"/>
      <c r="L136" s="378"/>
      <c r="M136" s="378"/>
      <c r="N136" s="378"/>
      <c r="O136" s="378"/>
      <c r="P136" s="378"/>
      <c r="Q136" s="378"/>
      <c r="R136" s="378"/>
      <c r="S136" s="378"/>
      <c r="T136" s="378"/>
      <c r="U136" s="412"/>
    </row>
    <row r="137" spans="1:21" ht="19.5" x14ac:dyDescent="0.25">
      <c r="A137" s="377"/>
      <c r="B137" s="374"/>
      <c r="C137" s="411"/>
      <c r="D137" s="411"/>
      <c r="E137" s="411"/>
      <c r="F137" s="411"/>
      <c r="G137" s="411"/>
      <c r="H137" s="411"/>
      <c r="I137" s="411"/>
      <c r="J137" s="411"/>
      <c r="K137" s="411"/>
      <c r="L137" s="378"/>
      <c r="M137" s="378"/>
      <c r="N137" s="378"/>
      <c r="O137" s="378"/>
      <c r="P137" s="378"/>
      <c r="Q137" s="378"/>
      <c r="R137" s="378"/>
      <c r="S137" s="378"/>
      <c r="T137" s="378"/>
      <c r="U137" s="412"/>
    </row>
    <row r="138" spans="1:21" ht="19.5" x14ac:dyDescent="0.25">
      <c r="A138" s="377"/>
      <c r="B138" s="374"/>
      <c r="C138" s="413"/>
      <c r="D138" s="413"/>
      <c r="E138" s="413"/>
      <c r="F138" s="413"/>
      <c r="G138" s="413"/>
      <c r="H138" s="413"/>
      <c r="I138" s="413"/>
      <c r="J138" s="413"/>
      <c r="K138" s="413"/>
      <c r="L138" s="379"/>
      <c r="M138" s="379"/>
      <c r="N138" s="379"/>
      <c r="O138" s="379"/>
      <c r="P138" s="379"/>
      <c r="Q138" s="379"/>
      <c r="R138" s="379"/>
      <c r="S138" s="379"/>
      <c r="T138" s="379"/>
      <c r="U138" s="377"/>
    </row>
    <row r="139" spans="1:21" ht="19.5" x14ac:dyDescent="0.25">
      <c r="A139" s="377"/>
      <c r="B139" s="374"/>
      <c r="C139" s="413"/>
      <c r="D139" s="413"/>
      <c r="E139" s="413"/>
      <c r="F139" s="413"/>
      <c r="G139" s="413"/>
      <c r="H139" s="413"/>
      <c r="I139" s="413"/>
      <c r="J139" s="413"/>
      <c r="K139" s="413"/>
      <c r="L139" s="379"/>
      <c r="M139" s="379"/>
      <c r="N139" s="379"/>
      <c r="O139" s="379"/>
      <c r="P139" s="379"/>
      <c r="Q139" s="379"/>
      <c r="R139" s="379"/>
      <c r="S139" s="379"/>
      <c r="T139" s="379"/>
      <c r="U139" s="377"/>
    </row>
    <row r="140" spans="1:21" ht="19.5" x14ac:dyDescent="0.25">
      <c r="A140" s="377"/>
      <c r="B140" s="374"/>
      <c r="C140" s="413"/>
      <c r="D140" s="413"/>
      <c r="E140" s="413"/>
      <c r="F140" s="413"/>
      <c r="G140" s="413"/>
      <c r="H140" s="413"/>
      <c r="I140" s="413"/>
      <c r="J140" s="413"/>
      <c r="K140" s="413"/>
      <c r="L140" s="379"/>
      <c r="M140" s="379"/>
      <c r="N140" s="379"/>
      <c r="O140" s="379"/>
      <c r="P140" s="379"/>
      <c r="Q140" s="379"/>
      <c r="R140" s="379"/>
      <c r="S140" s="379"/>
      <c r="T140" s="379"/>
      <c r="U140" s="377"/>
    </row>
    <row r="141" spans="1:21" ht="19.5" x14ac:dyDescent="0.25">
      <c r="A141" s="377"/>
      <c r="B141" s="374"/>
      <c r="C141" s="413"/>
      <c r="D141" s="413"/>
      <c r="E141" s="413"/>
      <c r="F141" s="413"/>
      <c r="G141" s="413"/>
      <c r="H141" s="413"/>
      <c r="I141" s="413"/>
      <c r="J141" s="413"/>
      <c r="K141" s="413"/>
      <c r="L141" s="379"/>
      <c r="M141" s="379"/>
      <c r="N141" s="379"/>
      <c r="O141" s="379"/>
      <c r="P141" s="379"/>
      <c r="Q141" s="379"/>
      <c r="R141" s="379"/>
      <c r="S141" s="379"/>
      <c r="T141" s="379"/>
      <c r="U141" s="377"/>
    </row>
    <row r="142" spans="1:21" ht="19.5" x14ac:dyDescent="0.25">
      <c r="A142" s="377"/>
      <c r="B142" s="374"/>
      <c r="C142" s="413"/>
      <c r="D142" s="413"/>
      <c r="E142" s="413"/>
      <c r="F142" s="413"/>
      <c r="G142" s="413"/>
      <c r="H142" s="413"/>
      <c r="I142" s="413"/>
      <c r="J142" s="413"/>
      <c r="K142" s="413"/>
      <c r="L142" s="379"/>
      <c r="M142" s="379"/>
      <c r="N142" s="379"/>
      <c r="O142" s="379"/>
      <c r="P142" s="379"/>
      <c r="Q142" s="379"/>
      <c r="R142" s="379"/>
      <c r="S142" s="379"/>
      <c r="T142" s="379"/>
      <c r="U142" s="377"/>
    </row>
    <row r="143" spans="1:21" ht="19.5" x14ac:dyDescent="0.25">
      <c r="A143" s="377"/>
      <c r="B143" s="374"/>
      <c r="C143" s="413"/>
      <c r="D143" s="413"/>
      <c r="E143" s="413"/>
      <c r="F143" s="413"/>
      <c r="G143" s="413"/>
      <c r="H143" s="413"/>
      <c r="I143" s="413"/>
      <c r="J143" s="413"/>
      <c r="K143" s="413"/>
      <c r="L143" s="379"/>
      <c r="M143" s="379"/>
      <c r="N143" s="379"/>
      <c r="O143" s="379"/>
      <c r="P143" s="379"/>
      <c r="Q143" s="379"/>
      <c r="R143" s="379"/>
      <c r="S143" s="379"/>
      <c r="T143" s="379"/>
      <c r="U143" s="377"/>
    </row>
    <row r="144" spans="1:21" ht="19.5" x14ac:dyDescent="0.25">
      <c r="A144" s="377"/>
      <c r="B144" s="374"/>
      <c r="C144" s="413"/>
      <c r="D144" s="413"/>
      <c r="E144" s="413"/>
      <c r="F144" s="413"/>
      <c r="G144" s="413"/>
      <c r="H144" s="413"/>
      <c r="I144" s="413"/>
      <c r="J144" s="413"/>
      <c r="K144" s="413"/>
      <c r="L144" s="379"/>
      <c r="M144" s="379"/>
      <c r="N144" s="379"/>
      <c r="O144" s="379"/>
      <c r="P144" s="379"/>
      <c r="Q144" s="379"/>
      <c r="R144" s="379"/>
      <c r="S144" s="379"/>
      <c r="T144" s="379"/>
      <c r="U144" s="377"/>
    </row>
    <row r="145" spans="1:21" ht="19.5" x14ac:dyDescent="0.25">
      <c r="A145" s="377"/>
      <c r="B145" s="374"/>
      <c r="C145" s="413"/>
      <c r="D145" s="413"/>
      <c r="E145" s="413"/>
      <c r="F145" s="413"/>
      <c r="G145" s="413"/>
      <c r="H145" s="413"/>
      <c r="I145" s="413"/>
      <c r="J145" s="413"/>
      <c r="K145" s="413"/>
      <c r="L145" s="379"/>
      <c r="M145" s="379"/>
      <c r="N145" s="379"/>
      <c r="O145" s="379"/>
      <c r="P145" s="379"/>
      <c r="Q145" s="379"/>
      <c r="R145" s="379"/>
      <c r="S145" s="379"/>
      <c r="T145" s="379"/>
      <c r="U145" s="377"/>
    </row>
    <row r="146" spans="1:21" ht="19.5" x14ac:dyDescent="0.25">
      <c r="A146" s="377"/>
      <c r="B146" s="374"/>
      <c r="C146" s="413"/>
      <c r="D146" s="413"/>
      <c r="E146" s="413"/>
      <c r="F146" s="413"/>
      <c r="G146" s="413"/>
      <c r="H146" s="413"/>
      <c r="I146" s="413"/>
      <c r="J146" s="413"/>
      <c r="K146" s="413"/>
      <c r="L146" s="379"/>
      <c r="M146" s="379"/>
      <c r="N146" s="379"/>
      <c r="O146" s="379"/>
      <c r="P146" s="379"/>
      <c r="Q146" s="379"/>
      <c r="R146" s="379"/>
      <c r="S146" s="379"/>
      <c r="T146" s="379"/>
      <c r="U146" s="377"/>
    </row>
    <row r="147" spans="1:21" x14ac:dyDescent="0.25">
      <c r="B147" s="381"/>
      <c r="D147" s="382"/>
      <c r="H147" s="382"/>
      <c r="M147" s="382"/>
      <c r="Q147" s="382"/>
    </row>
    <row r="148" spans="1:21" x14ac:dyDescent="0.25">
      <c r="B148" s="381"/>
      <c r="D148" s="382"/>
      <c r="H148" s="382"/>
      <c r="M148" s="382"/>
      <c r="Q148" s="382"/>
    </row>
    <row r="149" spans="1:21" x14ac:dyDescent="0.25">
      <c r="B149" s="381"/>
      <c r="D149" s="382"/>
      <c r="H149" s="382"/>
      <c r="M149" s="382"/>
      <c r="Q149" s="382"/>
    </row>
    <row r="150" spans="1:21" x14ac:dyDescent="0.25">
      <c r="B150" s="381"/>
      <c r="D150" s="382"/>
      <c r="H150" s="382"/>
      <c r="M150" s="382"/>
      <c r="Q150" s="382"/>
    </row>
    <row r="151" spans="1:21" x14ac:dyDescent="0.25">
      <c r="D151" s="382"/>
      <c r="H151" s="382"/>
      <c r="M151" s="382"/>
      <c r="Q151" s="382"/>
    </row>
    <row r="152" spans="1:21" x14ac:dyDescent="0.25">
      <c r="D152" s="382"/>
      <c r="H152" s="382"/>
      <c r="M152" s="382"/>
      <c r="Q152" s="382"/>
    </row>
    <row r="153" spans="1:21" x14ac:dyDescent="0.25">
      <c r="D153" s="382"/>
      <c r="H153" s="382"/>
      <c r="M153" s="382"/>
      <c r="Q153" s="382"/>
    </row>
    <row r="154" spans="1:21" x14ac:dyDescent="0.25">
      <c r="D154" s="382"/>
      <c r="H154" s="382"/>
      <c r="M154" s="382"/>
      <c r="Q154" s="382"/>
    </row>
    <row r="155" spans="1:21" x14ac:dyDescent="0.25">
      <c r="D155" s="382"/>
      <c r="H155" s="382"/>
      <c r="M155" s="382"/>
      <c r="Q155" s="382"/>
    </row>
    <row r="156" spans="1:21" x14ac:dyDescent="0.25">
      <c r="D156" s="382"/>
      <c r="H156" s="382"/>
      <c r="M156" s="382"/>
      <c r="Q156" s="382"/>
    </row>
    <row r="157" spans="1:21" x14ac:dyDescent="0.25">
      <c r="D157" s="382"/>
      <c r="H157" s="382"/>
      <c r="M157" s="382"/>
      <c r="Q157" s="382"/>
    </row>
    <row r="158" spans="1:21" x14ac:dyDescent="0.25">
      <c r="D158" s="382"/>
      <c r="H158" s="382"/>
      <c r="M158" s="382"/>
      <c r="Q158" s="382"/>
    </row>
    <row r="159" spans="1:21" x14ac:dyDescent="0.25">
      <c r="D159" s="382"/>
      <c r="H159" s="382"/>
      <c r="M159" s="382"/>
      <c r="Q159" s="382"/>
    </row>
    <row r="160" spans="1:21" x14ac:dyDescent="0.25">
      <c r="D160" s="382"/>
      <c r="H160" s="382"/>
      <c r="M160" s="382"/>
      <c r="Q160" s="382"/>
    </row>
    <row r="161" spans="4:17" x14ac:dyDescent="0.25">
      <c r="D161" s="382"/>
      <c r="H161" s="382"/>
      <c r="M161" s="382"/>
      <c r="Q161" s="382"/>
    </row>
    <row r="162" spans="4:17" x14ac:dyDescent="0.25">
      <c r="D162" s="382"/>
      <c r="H162" s="382"/>
      <c r="M162" s="382"/>
      <c r="Q162" s="382"/>
    </row>
    <row r="163" spans="4:17" x14ac:dyDescent="0.25">
      <c r="D163" s="382"/>
      <c r="H163" s="382"/>
      <c r="M163" s="382"/>
      <c r="Q163" s="382"/>
    </row>
    <row r="164" spans="4:17" x14ac:dyDescent="0.25">
      <c r="D164" s="382"/>
      <c r="H164" s="382"/>
      <c r="M164" s="382"/>
      <c r="Q164" s="382"/>
    </row>
    <row r="165" spans="4:17" x14ac:dyDescent="0.25">
      <c r="D165" s="382"/>
      <c r="H165" s="382"/>
      <c r="M165" s="382"/>
      <c r="Q165" s="382"/>
    </row>
    <row r="166" spans="4:17" x14ac:dyDescent="0.25">
      <c r="D166" s="382"/>
      <c r="H166" s="382"/>
      <c r="M166" s="382"/>
      <c r="Q166" s="382"/>
    </row>
    <row r="167" spans="4:17" x14ac:dyDescent="0.25">
      <c r="D167" s="382"/>
      <c r="H167" s="382"/>
      <c r="M167" s="382"/>
      <c r="Q167" s="382"/>
    </row>
    <row r="168" spans="4:17" x14ac:dyDescent="0.25">
      <c r="D168" s="382"/>
      <c r="H168" s="382"/>
      <c r="M168" s="382"/>
      <c r="Q168" s="382"/>
    </row>
    <row r="169" spans="4:17" x14ac:dyDescent="0.25">
      <c r="D169" s="382"/>
      <c r="H169" s="382"/>
      <c r="M169" s="382"/>
      <c r="Q169" s="382"/>
    </row>
    <row r="170" spans="4:17" x14ac:dyDescent="0.25">
      <c r="D170" s="382"/>
      <c r="H170" s="382"/>
      <c r="M170" s="382"/>
      <c r="Q170" s="382"/>
    </row>
    <row r="171" spans="4:17" x14ac:dyDescent="0.25">
      <c r="D171" s="382"/>
      <c r="H171" s="382"/>
      <c r="M171" s="382"/>
      <c r="Q171" s="382"/>
    </row>
    <row r="172" spans="4:17" x14ac:dyDescent="0.25">
      <c r="D172" s="382"/>
      <c r="H172" s="382"/>
      <c r="M172" s="382"/>
      <c r="Q172" s="382"/>
    </row>
    <row r="173" spans="4:17" x14ac:dyDescent="0.25">
      <c r="D173" s="382"/>
      <c r="H173" s="382"/>
      <c r="M173" s="382"/>
      <c r="Q173" s="382"/>
    </row>
    <row r="174" spans="4:17" x14ac:dyDescent="0.25">
      <c r="D174" s="382"/>
      <c r="H174" s="382"/>
      <c r="M174" s="382"/>
      <c r="Q174" s="382"/>
    </row>
    <row r="175" spans="4:17" x14ac:dyDescent="0.25">
      <c r="D175" s="382"/>
      <c r="H175" s="382"/>
      <c r="M175" s="382"/>
      <c r="Q175" s="382"/>
    </row>
    <row r="176" spans="4:17" x14ac:dyDescent="0.25">
      <c r="D176" s="382"/>
      <c r="H176" s="382"/>
      <c r="M176" s="382"/>
      <c r="Q176" s="382"/>
    </row>
    <row r="177" spans="4:17" x14ac:dyDescent="0.25">
      <c r="D177" s="382"/>
      <c r="H177" s="382"/>
      <c r="M177" s="382"/>
      <c r="Q177" s="382"/>
    </row>
    <row r="178" spans="4:17" x14ac:dyDescent="0.25">
      <c r="D178" s="382"/>
      <c r="H178" s="382"/>
      <c r="M178" s="382"/>
      <c r="Q178" s="382"/>
    </row>
    <row r="179" spans="4:17" x14ac:dyDescent="0.25">
      <c r="D179" s="382"/>
      <c r="H179" s="382"/>
      <c r="M179" s="382"/>
      <c r="Q179" s="382"/>
    </row>
    <row r="180" spans="4:17" x14ac:dyDescent="0.25">
      <c r="D180" s="382"/>
      <c r="H180" s="382"/>
      <c r="M180" s="382"/>
      <c r="Q180" s="382"/>
    </row>
    <row r="181" spans="4:17" x14ac:dyDescent="0.25">
      <c r="D181" s="382"/>
      <c r="H181" s="382"/>
      <c r="M181" s="382"/>
      <c r="Q181" s="382"/>
    </row>
    <row r="182" spans="4:17" x14ac:dyDescent="0.25">
      <c r="D182" s="382"/>
      <c r="H182" s="382"/>
      <c r="M182" s="382"/>
      <c r="Q182" s="382"/>
    </row>
    <row r="183" spans="4:17" x14ac:dyDescent="0.25">
      <c r="D183" s="382"/>
      <c r="H183" s="382"/>
      <c r="M183" s="382"/>
      <c r="Q183" s="382"/>
    </row>
    <row r="184" spans="4:17" x14ac:dyDescent="0.25">
      <c r="D184" s="382"/>
      <c r="H184" s="382"/>
      <c r="M184" s="382"/>
      <c r="Q184" s="382"/>
    </row>
    <row r="185" spans="4:17" x14ac:dyDescent="0.25">
      <c r="D185" s="382"/>
      <c r="H185" s="382"/>
      <c r="M185" s="382"/>
      <c r="Q185" s="382"/>
    </row>
    <row r="186" spans="4:17" x14ac:dyDescent="0.25">
      <c r="D186" s="382"/>
      <c r="H186" s="382"/>
      <c r="M186" s="382"/>
      <c r="Q186" s="382"/>
    </row>
    <row r="187" spans="4:17" x14ac:dyDescent="0.25">
      <c r="D187" s="382"/>
      <c r="H187" s="382"/>
      <c r="M187" s="382"/>
      <c r="Q187" s="382"/>
    </row>
    <row r="188" spans="4:17" x14ac:dyDescent="0.25">
      <c r="D188" s="382"/>
      <c r="H188" s="382"/>
      <c r="M188" s="382"/>
      <c r="Q188" s="382"/>
    </row>
    <row r="189" spans="4:17" x14ac:dyDescent="0.25">
      <c r="D189" s="382"/>
      <c r="H189" s="382"/>
      <c r="M189" s="382"/>
      <c r="Q189" s="382"/>
    </row>
    <row r="190" spans="4:17" x14ac:dyDescent="0.25">
      <c r="D190" s="382"/>
      <c r="H190" s="382"/>
      <c r="M190" s="382"/>
      <c r="Q190" s="382"/>
    </row>
    <row r="191" spans="4:17" x14ac:dyDescent="0.25">
      <c r="D191" s="382"/>
      <c r="H191" s="382"/>
      <c r="M191" s="382"/>
      <c r="Q191" s="382"/>
    </row>
    <row r="192" spans="4:17" x14ac:dyDescent="0.25">
      <c r="D192" s="382"/>
      <c r="H192" s="382"/>
      <c r="M192" s="382"/>
      <c r="Q192" s="382"/>
    </row>
    <row r="193" spans="4:17" x14ac:dyDescent="0.25">
      <c r="D193" s="382"/>
      <c r="H193" s="382"/>
      <c r="M193" s="382"/>
      <c r="Q193" s="382"/>
    </row>
    <row r="194" spans="4:17" x14ac:dyDescent="0.25">
      <c r="D194" s="382"/>
      <c r="H194" s="382"/>
      <c r="M194" s="382"/>
      <c r="Q194" s="382"/>
    </row>
    <row r="195" spans="4:17" x14ac:dyDescent="0.25">
      <c r="D195" s="382"/>
      <c r="H195" s="382"/>
      <c r="M195" s="382"/>
      <c r="Q195" s="382"/>
    </row>
    <row r="196" spans="4:17" x14ac:dyDescent="0.25">
      <c r="D196" s="382"/>
      <c r="H196" s="382"/>
      <c r="M196" s="382"/>
      <c r="Q196" s="382"/>
    </row>
    <row r="197" spans="4:17" x14ac:dyDescent="0.25">
      <c r="D197" s="382"/>
      <c r="H197" s="382"/>
      <c r="M197" s="382"/>
      <c r="Q197" s="382"/>
    </row>
    <row r="198" spans="4:17" x14ac:dyDescent="0.25">
      <c r="D198" s="382"/>
      <c r="H198" s="382"/>
      <c r="M198" s="382"/>
      <c r="Q198" s="382"/>
    </row>
    <row r="199" spans="4:17" x14ac:dyDescent="0.25">
      <c r="D199" s="382"/>
      <c r="H199" s="382"/>
      <c r="M199" s="382"/>
      <c r="Q199" s="382"/>
    </row>
    <row r="200" spans="4:17" x14ac:dyDescent="0.25">
      <c r="D200" s="382"/>
      <c r="H200" s="382"/>
      <c r="M200" s="382"/>
      <c r="Q200" s="382"/>
    </row>
    <row r="201" spans="4:17" x14ac:dyDescent="0.25">
      <c r="D201" s="382"/>
      <c r="H201" s="382"/>
      <c r="M201" s="382"/>
      <c r="Q201" s="382"/>
    </row>
    <row r="202" spans="4:17" x14ac:dyDescent="0.25">
      <c r="D202" s="382"/>
      <c r="H202" s="382"/>
      <c r="M202" s="382"/>
      <c r="Q202" s="382"/>
    </row>
    <row r="203" spans="4:17" x14ac:dyDescent="0.25">
      <c r="D203" s="382"/>
      <c r="H203" s="382"/>
      <c r="M203" s="382"/>
      <c r="Q203" s="382"/>
    </row>
    <row r="204" spans="4:17" x14ac:dyDescent="0.25">
      <c r="D204" s="382"/>
      <c r="H204" s="382"/>
      <c r="M204" s="382"/>
      <c r="Q204" s="382"/>
    </row>
    <row r="205" spans="4:17" x14ac:dyDescent="0.25">
      <c r="D205" s="382"/>
      <c r="H205" s="382"/>
      <c r="M205" s="382"/>
      <c r="Q205" s="382"/>
    </row>
    <row r="206" spans="4:17" x14ac:dyDescent="0.25">
      <c r="D206" s="382"/>
      <c r="H206" s="382"/>
      <c r="M206" s="382"/>
      <c r="Q206" s="382"/>
    </row>
    <row r="207" spans="4:17" x14ac:dyDescent="0.25">
      <c r="D207" s="382"/>
      <c r="H207" s="382"/>
      <c r="M207" s="382"/>
      <c r="Q207" s="382"/>
    </row>
    <row r="208" spans="4:17" x14ac:dyDescent="0.25">
      <c r="D208" s="382"/>
      <c r="H208" s="382"/>
      <c r="M208" s="382"/>
      <c r="Q208" s="382"/>
    </row>
    <row r="209" spans="4:17" x14ac:dyDescent="0.25">
      <c r="D209" s="382"/>
      <c r="H209" s="382"/>
      <c r="M209" s="382"/>
      <c r="Q209" s="382"/>
    </row>
    <row r="210" spans="4:17" x14ac:dyDescent="0.25">
      <c r="D210" s="382"/>
      <c r="H210" s="382"/>
      <c r="M210" s="382"/>
      <c r="Q210" s="382"/>
    </row>
    <row r="211" spans="4:17" x14ac:dyDescent="0.25">
      <c r="D211" s="382"/>
      <c r="H211" s="382"/>
      <c r="M211" s="382"/>
      <c r="Q211" s="382"/>
    </row>
    <row r="212" spans="4:17" x14ac:dyDescent="0.25">
      <c r="D212" s="382"/>
      <c r="H212" s="382"/>
      <c r="M212" s="382"/>
      <c r="Q212" s="382"/>
    </row>
    <row r="213" spans="4:17" x14ac:dyDescent="0.25">
      <c r="D213" s="382"/>
      <c r="H213" s="382"/>
      <c r="M213" s="382"/>
      <c r="Q213" s="382"/>
    </row>
    <row r="214" spans="4:17" x14ac:dyDescent="0.25">
      <c r="D214" s="382"/>
      <c r="H214" s="382"/>
      <c r="M214" s="382"/>
      <c r="Q214" s="382"/>
    </row>
    <row r="215" spans="4:17" x14ac:dyDescent="0.25">
      <c r="D215" s="382"/>
      <c r="H215" s="382"/>
      <c r="M215" s="382"/>
      <c r="Q215" s="382"/>
    </row>
    <row r="216" spans="4:17" x14ac:dyDescent="0.25">
      <c r="D216" s="382"/>
      <c r="H216" s="382"/>
      <c r="M216" s="382"/>
      <c r="Q216" s="382"/>
    </row>
    <row r="217" spans="4:17" x14ac:dyDescent="0.25">
      <c r="D217" s="382"/>
      <c r="H217" s="382"/>
      <c r="M217" s="382"/>
      <c r="Q217" s="382"/>
    </row>
    <row r="218" spans="4:17" x14ac:dyDescent="0.25">
      <c r="D218" s="382"/>
      <c r="H218" s="382"/>
      <c r="M218" s="382"/>
      <c r="Q218" s="382"/>
    </row>
    <row r="219" spans="4:17" x14ac:dyDescent="0.25">
      <c r="D219" s="382"/>
      <c r="H219" s="382"/>
      <c r="M219" s="382"/>
      <c r="Q219" s="382"/>
    </row>
    <row r="220" spans="4:17" x14ac:dyDescent="0.25">
      <c r="D220" s="382"/>
      <c r="H220" s="382"/>
      <c r="M220" s="382"/>
      <c r="Q220" s="382"/>
    </row>
    <row r="221" spans="4:17" x14ac:dyDescent="0.25">
      <c r="D221" s="382"/>
      <c r="H221" s="382"/>
      <c r="M221" s="382"/>
      <c r="Q221" s="382"/>
    </row>
    <row r="222" spans="4:17" x14ac:dyDescent="0.25">
      <c r="D222" s="382"/>
      <c r="H222" s="382"/>
      <c r="M222" s="382"/>
      <c r="Q222" s="382"/>
    </row>
    <row r="223" spans="4:17" x14ac:dyDescent="0.25">
      <c r="D223" s="382"/>
      <c r="H223" s="382"/>
      <c r="M223" s="382"/>
      <c r="Q223" s="382"/>
    </row>
    <row r="224" spans="4:17" x14ac:dyDescent="0.25">
      <c r="D224" s="382"/>
      <c r="H224" s="382"/>
      <c r="M224" s="382"/>
      <c r="Q224" s="382"/>
    </row>
    <row r="225" spans="4:17" x14ac:dyDescent="0.25">
      <c r="D225" s="382"/>
      <c r="H225" s="382"/>
      <c r="M225" s="382"/>
      <c r="Q225" s="382"/>
    </row>
    <row r="226" spans="4:17" x14ac:dyDescent="0.25">
      <c r="D226" s="382"/>
      <c r="H226" s="382"/>
      <c r="M226" s="382"/>
      <c r="Q226" s="382"/>
    </row>
    <row r="227" spans="4:17" x14ac:dyDescent="0.25">
      <c r="D227" s="382"/>
      <c r="H227" s="382"/>
      <c r="M227" s="382"/>
      <c r="Q227" s="382"/>
    </row>
    <row r="228" spans="4:17" x14ac:dyDescent="0.25">
      <c r="D228" s="382"/>
      <c r="H228" s="382"/>
      <c r="M228" s="382"/>
      <c r="Q228" s="382"/>
    </row>
    <row r="229" spans="4:17" x14ac:dyDescent="0.25">
      <c r="D229" s="382"/>
      <c r="H229" s="382"/>
      <c r="M229" s="382"/>
      <c r="Q229" s="382"/>
    </row>
    <row r="230" spans="4:17" x14ac:dyDescent="0.25">
      <c r="D230" s="382"/>
      <c r="H230" s="382"/>
      <c r="M230" s="382"/>
      <c r="Q230" s="382"/>
    </row>
    <row r="231" spans="4:17" x14ac:dyDescent="0.25">
      <c r="D231" s="382"/>
      <c r="H231" s="382"/>
      <c r="M231" s="382"/>
      <c r="Q231" s="382"/>
    </row>
    <row r="232" spans="4:17" x14ac:dyDescent="0.25">
      <c r="D232" s="382"/>
      <c r="H232" s="382"/>
      <c r="M232" s="382"/>
      <c r="Q232" s="382"/>
    </row>
    <row r="233" spans="4:17" x14ac:dyDescent="0.25">
      <c r="D233" s="382"/>
      <c r="H233" s="382"/>
      <c r="M233" s="382"/>
      <c r="Q233" s="382"/>
    </row>
    <row r="234" spans="4:17" x14ac:dyDescent="0.25">
      <c r="D234" s="382"/>
      <c r="H234" s="382"/>
      <c r="M234" s="382"/>
      <c r="Q234" s="382"/>
    </row>
    <row r="235" spans="4:17" x14ac:dyDescent="0.25">
      <c r="D235" s="382"/>
      <c r="H235" s="382"/>
      <c r="M235" s="382"/>
      <c r="Q235" s="382"/>
    </row>
    <row r="236" spans="4:17" x14ac:dyDescent="0.25">
      <c r="D236" s="382"/>
      <c r="H236" s="382"/>
      <c r="M236" s="382"/>
      <c r="Q236" s="382"/>
    </row>
    <row r="237" spans="4:17" x14ac:dyDescent="0.25">
      <c r="D237" s="382"/>
      <c r="H237" s="382"/>
      <c r="M237" s="382"/>
      <c r="Q237" s="382"/>
    </row>
    <row r="238" spans="4:17" x14ac:dyDescent="0.25">
      <c r="D238" s="382"/>
      <c r="H238" s="382"/>
      <c r="M238" s="382"/>
      <c r="Q238" s="382"/>
    </row>
    <row r="239" spans="4:17" x14ac:dyDescent="0.25">
      <c r="D239" s="382"/>
      <c r="H239" s="382"/>
      <c r="M239" s="382"/>
      <c r="Q239" s="382"/>
    </row>
    <row r="240" spans="4:17" x14ac:dyDescent="0.25">
      <c r="D240" s="382"/>
      <c r="H240" s="382"/>
      <c r="M240" s="382"/>
      <c r="Q240" s="382"/>
    </row>
    <row r="241" spans="4:17" x14ac:dyDescent="0.25">
      <c r="D241" s="382"/>
      <c r="H241" s="382"/>
      <c r="M241" s="382"/>
      <c r="Q241" s="382"/>
    </row>
    <row r="242" spans="4:17" x14ac:dyDescent="0.25">
      <c r="D242" s="382"/>
      <c r="H242" s="382"/>
      <c r="M242" s="382"/>
      <c r="Q242" s="382"/>
    </row>
    <row r="243" spans="4:17" x14ac:dyDescent="0.25">
      <c r="D243" s="382"/>
      <c r="H243" s="382"/>
      <c r="M243" s="382"/>
      <c r="Q243" s="382"/>
    </row>
    <row r="244" spans="4:17" x14ac:dyDescent="0.25">
      <c r="D244" s="382"/>
      <c r="H244" s="382"/>
      <c r="M244" s="382"/>
      <c r="Q244" s="382"/>
    </row>
    <row r="245" spans="4:17" x14ac:dyDescent="0.25">
      <c r="D245" s="382"/>
      <c r="H245" s="382"/>
      <c r="M245" s="382"/>
      <c r="Q245" s="382"/>
    </row>
    <row r="246" spans="4:17" x14ac:dyDescent="0.25">
      <c r="D246" s="382"/>
      <c r="H246" s="382"/>
      <c r="M246" s="382"/>
      <c r="Q246" s="382"/>
    </row>
    <row r="247" spans="4:17" x14ac:dyDescent="0.25">
      <c r="D247" s="382"/>
      <c r="H247" s="382"/>
      <c r="M247" s="382"/>
      <c r="Q247" s="382"/>
    </row>
    <row r="248" spans="4:17" x14ac:dyDescent="0.25">
      <c r="D248" s="382"/>
      <c r="H248" s="382"/>
      <c r="M248" s="382"/>
      <c r="Q248" s="382"/>
    </row>
    <row r="249" spans="4:17" x14ac:dyDescent="0.25">
      <c r="D249" s="382"/>
      <c r="H249" s="382"/>
      <c r="M249" s="382"/>
      <c r="Q249" s="382"/>
    </row>
    <row r="250" spans="4:17" x14ac:dyDescent="0.25">
      <c r="D250" s="382"/>
      <c r="H250" s="382"/>
      <c r="M250" s="382"/>
      <c r="Q250" s="382"/>
    </row>
    <row r="251" spans="4:17" x14ac:dyDescent="0.25">
      <c r="D251" s="382"/>
      <c r="H251" s="382"/>
      <c r="M251" s="382"/>
      <c r="Q251" s="382"/>
    </row>
    <row r="252" spans="4:17" x14ac:dyDescent="0.25">
      <c r="D252" s="382"/>
      <c r="H252" s="382"/>
      <c r="M252" s="382"/>
      <c r="Q252" s="382"/>
    </row>
    <row r="253" spans="4:17" x14ac:dyDescent="0.25">
      <c r="D253" s="382"/>
      <c r="H253" s="382"/>
      <c r="M253" s="382"/>
      <c r="Q253" s="382"/>
    </row>
    <row r="254" spans="4:17" x14ac:dyDescent="0.25">
      <c r="D254" s="382"/>
      <c r="H254" s="382"/>
      <c r="M254" s="382"/>
      <c r="Q254" s="382"/>
    </row>
    <row r="255" spans="4:17" x14ac:dyDescent="0.25">
      <c r="D255" s="382"/>
      <c r="H255" s="382"/>
      <c r="M255" s="382"/>
      <c r="Q255" s="382"/>
    </row>
    <row r="256" spans="4:17" x14ac:dyDescent="0.25">
      <c r="D256" s="382"/>
      <c r="H256" s="382"/>
      <c r="M256" s="382"/>
      <c r="Q256" s="382"/>
    </row>
    <row r="257" spans="4:17" x14ac:dyDescent="0.25">
      <c r="D257" s="382"/>
      <c r="H257" s="382"/>
      <c r="M257" s="382"/>
      <c r="Q257" s="382"/>
    </row>
    <row r="258" spans="4:17" x14ac:dyDescent="0.25">
      <c r="D258" s="382"/>
      <c r="H258" s="382"/>
      <c r="M258" s="382"/>
      <c r="Q258" s="382"/>
    </row>
    <row r="259" spans="4:17" x14ac:dyDescent="0.25">
      <c r="D259" s="382"/>
      <c r="H259" s="382"/>
      <c r="M259" s="382"/>
      <c r="Q259" s="382"/>
    </row>
    <row r="260" spans="4:17" x14ac:dyDescent="0.25">
      <c r="D260" s="382"/>
      <c r="H260" s="382"/>
      <c r="M260" s="382"/>
      <c r="Q260" s="382"/>
    </row>
    <row r="261" spans="4:17" x14ac:dyDescent="0.25">
      <c r="D261" s="382"/>
      <c r="H261" s="382"/>
      <c r="M261" s="382"/>
      <c r="Q261" s="382"/>
    </row>
    <row r="262" spans="4:17" x14ac:dyDescent="0.25">
      <c r="D262" s="382"/>
      <c r="H262" s="382"/>
      <c r="M262" s="382"/>
      <c r="Q262" s="382"/>
    </row>
    <row r="263" spans="4:17" x14ac:dyDescent="0.25">
      <c r="D263" s="382"/>
      <c r="H263" s="382"/>
      <c r="M263" s="382"/>
      <c r="Q263" s="382"/>
    </row>
    <row r="264" spans="4:17" x14ac:dyDescent="0.25">
      <c r="D264" s="382"/>
      <c r="H264" s="382"/>
      <c r="M264" s="382"/>
      <c r="Q264" s="382"/>
    </row>
    <row r="265" spans="4:17" x14ac:dyDescent="0.25">
      <c r="D265" s="382"/>
      <c r="H265" s="382"/>
      <c r="M265" s="382"/>
      <c r="Q265" s="382"/>
    </row>
    <row r="266" spans="4:17" x14ac:dyDescent="0.25">
      <c r="D266" s="382"/>
      <c r="H266" s="382"/>
      <c r="M266" s="382"/>
      <c r="Q266" s="382"/>
    </row>
    <row r="267" spans="4:17" x14ac:dyDescent="0.25">
      <c r="D267" s="382"/>
      <c r="H267" s="382"/>
      <c r="M267" s="382"/>
      <c r="Q267" s="382"/>
    </row>
    <row r="268" spans="4:17" x14ac:dyDescent="0.25">
      <c r="D268" s="382"/>
      <c r="H268" s="382"/>
      <c r="M268" s="382"/>
      <c r="Q268" s="382"/>
    </row>
    <row r="269" spans="4:17" x14ac:dyDescent="0.25">
      <c r="D269" s="382"/>
      <c r="H269" s="382"/>
      <c r="M269" s="382"/>
      <c r="Q269" s="382"/>
    </row>
    <row r="270" spans="4:17" x14ac:dyDescent="0.25">
      <c r="D270" s="382"/>
      <c r="H270" s="382"/>
      <c r="M270" s="382"/>
      <c r="Q270" s="382"/>
    </row>
    <row r="271" spans="4:17" x14ac:dyDescent="0.25">
      <c r="D271" s="382"/>
      <c r="H271" s="382"/>
      <c r="M271" s="382"/>
      <c r="Q271" s="382"/>
    </row>
    <row r="272" spans="4:17" x14ac:dyDescent="0.25">
      <c r="D272" s="382"/>
      <c r="H272" s="382"/>
      <c r="M272" s="382"/>
      <c r="Q272" s="382"/>
    </row>
    <row r="273" spans="4:17" x14ac:dyDescent="0.25">
      <c r="D273" s="382"/>
      <c r="H273" s="382"/>
      <c r="M273" s="382"/>
      <c r="Q273" s="382"/>
    </row>
    <row r="274" spans="4:17" x14ac:dyDescent="0.25">
      <c r="D274" s="382"/>
      <c r="H274" s="382"/>
      <c r="M274" s="382"/>
      <c r="Q274" s="382"/>
    </row>
    <row r="275" spans="4:17" x14ac:dyDescent="0.25">
      <c r="D275" s="382"/>
      <c r="H275" s="382"/>
      <c r="M275" s="382"/>
      <c r="Q275" s="382"/>
    </row>
    <row r="276" spans="4:17" x14ac:dyDescent="0.25">
      <c r="D276" s="382"/>
      <c r="H276" s="382"/>
      <c r="M276" s="382"/>
      <c r="Q276" s="382"/>
    </row>
    <row r="277" spans="4:17" x14ac:dyDescent="0.25">
      <c r="D277" s="382"/>
      <c r="H277" s="382"/>
      <c r="M277" s="382"/>
      <c r="Q277" s="382"/>
    </row>
    <row r="278" spans="4:17" x14ac:dyDescent="0.25">
      <c r="D278" s="382"/>
      <c r="H278" s="382"/>
      <c r="M278" s="382"/>
      <c r="Q278" s="382"/>
    </row>
    <row r="279" spans="4:17" x14ac:dyDescent="0.25">
      <c r="D279" s="382"/>
      <c r="H279" s="382"/>
      <c r="M279" s="382"/>
      <c r="Q279" s="382"/>
    </row>
    <row r="280" spans="4:17" x14ac:dyDescent="0.25">
      <c r="D280" s="382"/>
      <c r="H280" s="382"/>
      <c r="M280" s="382"/>
      <c r="Q280" s="382"/>
    </row>
    <row r="281" spans="4:17" x14ac:dyDescent="0.25">
      <c r="D281" s="382"/>
      <c r="H281" s="382"/>
      <c r="M281" s="382"/>
      <c r="Q281" s="382"/>
    </row>
    <row r="282" spans="4:17" x14ac:dyDescent="0.25">
      <c r="D282" s="382"/>
      <c r="H282" s="382"/>
      <c r="M282" s="382"/>
      <c r="Q282" s="382"/>
    </row>
    <row r="283" spans="4:17" x14ac:dyDescent="0.25">
      <c r="D283" s="382"/>
      <c r="H283" s="382"/>
      <c r="M283" s="382"/>
      <c r="Q283" s="382"/>
    </row>
    <row r="284" spans="4:17" x14ac:dyDescent="0.25">
      <c r="D284" s="382"/>
      <c r="H284" s="382"/>
      <c r="M284" s="382"/>
      <c r="Q284" s="382"/>
    </row>
    <row r="285" spans="4:17" x14ac:dyDescent="0.25">
      <c r="D285" s="382"/>
      <c r="H285" s="382"/>
      <c r="M285" s="382"/>
      <c r="Q285" s="382"/>
    </row>
    <row r="286" spans="4:17" x14ac:dyDescent="0.25">
      <c r="D286" s="382"/>
      <c r="H286" s="382"/>
      <c r="M286" s="382"/>
      <c r="Q286" s="382"/>
    </row>
    <row r="287" spans="4:17" x14ac:dyDescent="0.25">
      <c r="D287" s="382"/>
      <c r="H287" s="382"/>
      <c r="M287" s="382"/>
      <c r="Q287" s="382"/>
    </row>
    <row r="288" spans="4:17" x14ac:dyDescent="0.25">
      <c r="D288" s="382"/>
      <c r="H288" s="382"/>
      <c r="M288" s="382"/>
      <c r="Q288" s="382"/>
    </row>
    <row r="289" spans="4:17" x14ac:dyDescent="0.25">
      <c r="D289" s="382"/>
      <c r="H289" s="382"/>
      <c r="M289" s="382"/>
      <c r="Q289" s="382"/>
    </row>
    <row r="290" spans="4:17" x14ac:dyDescent="0.25">
      <c r="D290" s="382"/>
      <c r="H290" s="382"/>
      <c r="M290" s="382"/>
      <c r="Q290" s="382"/>
    </row>
    <row r="291" spans="4:17" x14ac:dyDescent="0.25">
      <c r="D291" s="382"/>
      <c r="H291" s="382"/>
      <c r="M291" s="382"/>
      <c r="Q291" s="382"/>
    </row>
    <row r="292" spans="4:17" x14ac:dyDescent="0.25">
      <c r="D292" s="382"/>
      <c r="H292" s="382"/>
      <c r="M292" s="382"/>
      <c r="Q292" s="382"/>
    </row>
    <row r="293" spans="4:17" x14ac:dyDescent="0.25">
      <c r="D293" s="382"/>
      <c r="H293" s="382"/>
      <c r="M293" s="382"/>
      <c r="Q293" s="382"/>
    </row>
    <row r="294" spans="4:17" x14ac:dyDescent="0.25">
      <c r="D294" s="382"/>
      <c r="H294" s="382"/>
      <c r="M294" s="382"/>
      <c r="Q294" s="382"/>
    </row>
    <row r="295" spans="4:17" x14ac:dyDescent="0.25">
      <c r="D295" s="382"/>
      <c r="H295" s="382"/>
      <c r="M295" s="382"/>
      <c r="Q295" s="382"/>
    </row>
    <row r="296" spans="4:17" x14ac:dyDescent="0.25">
      <c r="D296" s="382"/>
      <c r="H296" s="382"/>
      <c r="M296" s="382"/>
      <c r="Q296" s="382"/>
    </row>
    <row r="297" spans="4:17" x14ac:dyDescent="0.25">
      <c r="D297" s="382"/>
      <c r="H297" s="382"/>
      <c r="M297" s="382"/>
      <c r="Q297" s="382"/>
    </row>
    <row r="298" spans="4:17" x14ac:dyDescent="0.25">
      <c r="D298" s="382"/>
      <c r="H298" s="382"/>
      <c r="M298" s="382"/>
      <c r="Q298" s="382"/>
    </row>
  </sheetData>
  <mergeCells count="17">
    <mergeCell ref="A1:U1"/>
    <mergeCell ref="A2:U2"/>
    <mergeCell ref="A5:A8"/>
    <mergeCell ref="B5:B8"/>
    <mergeCell ref="L5:T5"/>
    <mergeCell ref="U5:U8"/>
    <mergeCell ref="C5:K5"/>
    <mergeCell ref="C6:K6"/>
    <mergeCell ref="L6:T6"/>
    <mergeCell ref="C7:C8"/>
    <mergeCell ref="D7:G7"/>
    <mergeCell ref="H7:K7"/>
    <mergeCell ref="L7:L8"/>
    <mergeCell ref="M7:P7"/>
    <mergeCell ref="Q7:T7"/>
    <mergeCell ref="A3:U3"/>
    <mergeCell ref="S4:U4"/>
  </mergeCells>
  <pageMargins left="0.18" right="0.17" top="0.47" bottom="0.37" header="0" footer="0"/>
  <pageSetup paperSize="9" scale="95"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371"/>
  <sheetViews>
    <sheetView topLeftCell="A4" zoomScaleNormal="100" workbookViewId="0">
      <selection activeCell="H12" sqref="H12"/>
    </sheetView>
  </sheetViews>
  <sheetFormatPr defaultColWidth="11.25" defaultRowHeight="15.75" x14ac:dyDescent="0.25"/>
  <cols>
    <col min="1" max="1" width="4.125" style="360" customWidth="1"/>
    <col min="2" max="2" width="21.375" style="360" customWidth="1"/>
    <col min="3" max="3" width="6.875" style="360" customWidth="1"/>
    <col min="4" max="4" width="7.125" style="360" customWidth="1"/>
    <col min="5" max="6" width="6.75" style="360" customWidth="1"/>
    <col min="7" max="7" width="6.25" style="360" customWidth="1"/>
    <col min="8" max="8" width="6.5" style="360" customWidth="1"/>
    <col min="9" max="10" width="6.375" style="360" customWidth="1"/>
    <col min="11" max="11" width="5.125" style="360" customWidth="1"/>
    <col min="12" max="13" width="6.5" style="360" customWidth="1"/>
    <col min="14" max="14" width="8" style="360" customWidth="1"/>
    <col min="15" max="15" width="6" style="360" customWidth="1"/>
    <col min="16" max="16" width="6.125" style="360" customWidth="1"/>
    <col min="17" max="17" width="6.75" style="360" customWidth="1"/>
    <col min="18" max="19" width="6.375" style="360" customWidth="1"/>
    <col min="20" max="20" width="5.875" style="360" customWidth="1"/>
    <col min="21" max="21" width="5.625" style="383" customWidth="1"/>
    <col min="22" max="16384" width="11.25" style="360"/>
  </cols>
  <sheetData>
    <row r="1" spans="1:22" x14ac:dyDescent="0.25">
      <c r="A1" s="520" t="s">
        <v>256</v>
      </c>
      <c r="B1" s="521"/>
      <c r="C1" s="521"/>
      <c r="D1" s="521"/>
      <c r="E1" s="521"/>
      <c r="F1" s="522"/>
      <c r="G1" s="521"/>
      <c r="H1" s="521"/>
      <c r="I1" s="521"/>
      <c r="J1" s="522"/>
      <c r="K1" s="521"/>
      <c r="L1" s="521"/>
      <c r="M1" s="521"/>
      <c r="N1" s="521"/>
      <c r="O1" s="522"/>
      <c r="P1" s="521"/>
      <c r="Q1" s="521"/>
      <c r="R1" s="521"/>
      <c r="S1" s="522"/>
      <c r="T1" s="521"/>
      <c r="U1" s="522"/>
    </row>
    <row r="2" spans="1:22" x14ac:dyDescent="0.25">
      <c r="A2" s="523" t="s">
        <v>1065</v>
      </c>
      <c r="B2" s="524"/>
      <c r="C2" s="524"/>
      <c r="D2" s="524"/>
      <c r="E2" s="524"/>
      <c r="F2" s="524"/>
      <c r="G2" s="524"/>
      <c r="H2" s="524"/>
      <c r="I2" s="524"/>
      <c r="J2" s="524"/>
      <c r="K2" s="524"/>
      <c r="L2" s="524"/>
      <c r="M2" s="524"/>
      <c r="N2" s="524"/>
      <c r="O2" s="524"/>
      <c r="P2" s="524"/>
      <c r="Q2" s="524"/>
      <c r="R2" s="524"/>
      <c r="S2" s="524"/>
      <c r="T2" s="524"/>
      <c r="U2" s="524"/>
    </row>
    <row r="3" spans="1:22" x14ac:dyDescent="0.25">
      <c r="A3" s="525" t="s">
        <v>1054</v>
      </c>
      <c r="B3" s="524"/>
      <c r="C3" s="524"/>
      <c r="D3" s="524"/>
      <c r="E3" s="524"/>
      <c r="F3" s="524"/>
      <c r="G3" s="524"/>
      <c r="H3" s="524"/>
      <c r="I3" s="524"/>
      <c r="J3" s="524"/>
      <c r="K3" s="524"/>
      <c r="L3" s="524"/>
      <c r="M3" s="524"/>
      <c r="N3" s="524"/>
      <c r="O3" s="524"/>
      <c r="P3" s="524"/>
      <c r="Q3" s="524"/>
      <c r="R3" s="524"/>
      <c r="S3" s="524"/>
      <c r="T3" s="524"/>
      <c r="U3" s="524"/>
    </row>
    <row r="4" spans="1:22" ht="15.75" customHeight="1" x14ac:dyDescent="0.25">
      <c r="A4" s="361" t="s">
        <v>1054</v>
      </c>
      <c r="S4" s="526" t="s">
        <v>1055</v>
      </c>
      <c r="T4" s="526"/>
      <c r="U4" s="526"/>
    </row>
    <row r="5" spans="1:22" x14ac:dyDescent="0.25">
      <c r="A5" s="527" t="s">
        <v>47</v>
      </c>
      <c r="B5" s="530" t="s">
        <v>48</v>
      </c>
      <c r="C5" s="531"/>
      <c r="D5" s="531"/>
      <c r="E5" s="531"/>
      <c r="F5" s="531"/>
      <c r="G5" s="531"/>
      <c r="H5" s="531"/>
      <c r="I5" s="531"/>
      <c r="J5" s="531"/>
      <c r="K5" s="532"/>
      <c r="L5" s="531"/>
      <c r="M5" s="531"/>
      <c r="N5" s="531"/>
      <c r="O5" s="531"/>
      <c r="P5" s="531"/>
      <c r="Q5" s="531"/>
      <c r="R5" s="531"/>
      <c r="S5" s="531"/>
      <c r="T5" s="531"/>
      <c r="U5" s="527" t="s">
        <v>49</v>
      </c>
    </row>
    <row r="6" spans="1:22" x14ac:dyDescent="0.25">
      <c r="A6" s="528"/>
      <c r="B6" s="528"/>
      <c r="C6" s="535" t="s">
        <v>208</v>
      </c>
      <c r="D6" s="531"/>
      <c r="E6" s="531"/>
      <c r="F6" s="531"/>
      <c r="G6" s="531"/>
      <c r="H6" s="531"/>
      <c r="I6" s="531"/>
      <c r="J6" s="531"/>
      <c r="K6" s="532"/>
      <c r="L6" s="536" t="s">
        <v>1048</v>
      </c>
      <c r="M6" s="537"/>
      <c r="N6" s="537"/>
      <c r="O6" s="537"/>
      <c r="P6" s="537"/>
      <c r="Q6" s="537"/>
      <c r="R6" s="537"/>
      <c r="S6" s="537"/>
      <c r="T6" s="537"/>
      <c r="U6" s="533"/>
    </row>
    <row r="7" spans="1:22" x14ac:dyDescent="0.25">
      <c r="A7" s="528"/>
      <c r="B7" s="528"/>
      <c r="C7" s="538" t="s">
        <v>51</v>
      </c>
      <c r="D7" s="539" t="s">
        <v>52</v>
      </c>
      <c r="E7" s="537"/>
      <c r="F7" s="537"/>
      <c r="G7" s="540"/>
      <c r="H7" s="541" t="s">
        <v>53</v>
      </c>
      <c r="I7" s="531"/>
      <c r="J7" s="531"/>
      <c r="K7" s="532"/>
      <c r="L7" s="536" t="s">
        <v>51</v>
      </c>
      <c r="M7" s="543" t="s">
        <v>52</v>
      </c>
      <c r="N7" s="531"/>
      <c r="O7" s="531"/>
      <c r="P7" s="532"/>
      <c r="Q7" s="543" t="s">
        <v>53</v>
      </c>
      <c r="R7" s="531"/>
      <c r="S7" s="531"/>
      <c r="T7" s="532"/>
      <c r="U7" s="533"/>
    </row>
    <row r="8" spans="1:22" ht="38.25" x14ac:dyDescent="0.25">
      <c r="A8" s="529"/>
      <c r="B8" s="529"/>
      <c r="C8" s="529"/>
      <c r="D8" s="363" t="s">
        <v>54</v>
      </c>
      <c r="E8" s="364" t="s">
        <v>55</v>
      </c>
      <c r="F8" s="364" t="s">
        <v>1047</v>
      </c>
      <c r="G8" s="364" t="s">
        <v>11</v>
      </c>
      <c r="H8" s="363" t="s">
        <v>54</v>
      </c>
      <c r="I8" s="364" t="s">
        <v>55</v>
      </c>
      <c r="J8" s="364" t="s">
        <v>1047</v>
      </c>
      <c r="K8" s="364" t="s">
        <v>11</v>
      </c>
      <c r="L8" s="542"/>
      <c r="M8" s="363" t="s">
        <v>54</v>
      </c>
      <c r="N8" s="364" t="s">
        <v>55</v>
      </c>
      <c r="O8" s="364" t="s">
        <v>1047</v>
      </c>
      <c r="P8" s="364" t="s">
        <v>11</v>
      </c>
      <c r="Q8" s="363" t="s">
        <v>54</v>
      </c>
      <c r="R8" s="364" t="s">
        <v>55</v>
      </c>
      <c r="S8" s="364" t="s">
        <v>1047</v>
      </c>
      <c r="T8" s="364" t="s">
        <v>11</v>
      </c>
      <c r="U8" s="534"/>
    </row>
    <row r="9" spans="1:22" x14ac:dyDescent="0.25">
      <c r="A9" s="362"/>
      <c r="B9" s="389"/>
      <c r="C9" s="390">
        <f t="shared" ref="C9:T9" si="0">SUM(C10:C23)</f>
        <v>155639</v>
      </c>
      <c r="D9" s="390">
        <f t="shared" si="0"/>
        <v>119649</v>
      </c>
      <c r="E9" s="390">
        <f t="shared" si="0"/>
        <v>108852</v>
      </c>
      <c r="F9" s="390">
        <f t="shared" si="0"/>
        <v>7629</v>
      </c>
      <c r="G9" s="390">
        <f t="shared" si="0"/>
        <v>3168</v>
      </c>
      <c r="H9" s="390">
        <f t="shared" si="0"/>
        <v>35990</v>
      </c>
      <c r="I9" s="390">
        <f t="shared" si="0"/>
        <v>32638</v>
      </c>
      <c r="J9" s="390">
        <f t="shared" si="0"/>
        <v>2277</v>
      </c>
      <c r="K9" s="390">
        <f t="shared" si="0"/>
        <v>1075</v>
      </c>
      <c r="L9" s="390">
        <f t="shared" si="0"/>
        <v>115359.149429</v>
      </c>
      <c r="M9" s="390">
        <f t="shared" si="0"/>
        <v>98639</v>
      </c>
      <c r="N9" s="390">
        <f t="shared" si="0"/>
        <v>94824</v>
      </c>
      <c r="O9" s="390">
        <f t="shared" si="0"/>
        <v>3815</v>
      </c>
      <c r="P9" s="390">
        <f t="shared" si="0"/>
        <v>0</v>
      </c>
      <c r="Q9" s="390">
        <f t="shared" si="0"/>
        <v>16720.149429000001</v>
      </c>
      <c r="R9" s="390">
        <f t="shared" si="0"/>
        <v>15698.2</v>
      </c>
      <c r="S9" s="390">
        <f t="shared" si="0"/>
        <v>625</v>
      </c>
      <c r="T9" s="390">
        <f t="shared" si="0"/>
        <v>396.94942900000001</v>
      </c>
      <c r="U9" s="368">
        <f>L9/C9</f>
        <v>0.74119693283174526</v>
      </c>
      <c r="V9" s="360">
        <v>154556</v>
      </c>
    </row>
    <row r="10" spans="1:22" x14ac:dyDescent="0.25">
      <c r="A10" s="392">
        <v>1</v>
      </c>
      <c r="B10" s="392" t="s">
        <v>25</v>
      </c>
      <c r="C10" s="393">
        <f t="shared" ref="C10:T10" si="1">C28+C92+C136</f>
        <v>117525</v>
      </c>
      <c r="D10" s="393">
        <f t="shared" si="1"/>
        <v>117525</v>
      </c>
      <c r="E10" s="393">
        <f t="shared" si="1"/>
        <v>106739</v>
      </c>
      <c r="F10" s="393">
        <f t="shared" si="1"/>
        <v>7621</v>
      </c>
      <c r="G10" s="393">
        <f t="shared" si="1"/>
        <v>3165</v>
      </c>
      <c r="H10" s="393">
        <f t="shared" si="1"/>
        <v>0</v>
      </c>
      <c r="I10" s="393">
        <f t="shared" si="1"/>
        <v>0</v>
      </c>
      <c r="J10" s="393">
        <f t="shared" si="1"/>
        <v>0</v>
      </c>
      <c r="K10" s="393">
        <f t="shared" si="1"/>
        <v>0</v>
      </c>
      <c r="L10" s="393">
        <f t="shared" si="1"/>
        <v>96639</v>
      </c>
      <c r="M10" s="393">
        <f t="shared" si="1"/>
        <v>96639</v>
      </c>
      <c r="N10" s="393">
        <f t="shared" si="1"/>
        <v>92824</v>
      </c>
      <c r="O10" s="393">
        <f t="shared" si="1"/>
        <v>3815</v>
      </c>
      <c r="P10" s="393">
        <f t="shared" si="1"/>
        <v>0</v>
      </c>
      <c r="Q10" s="393">
        <f t="shared" si="1"/>
        <v>0</v>
      </c>
      <c r="R10" s="393">
        <f t="shared" si="1"/>
        <v>0</v>
      </c>
      <c r="S10" s="393">
        <f t="shared" si="1"/>
        <v>0</v>
      </c>
      <c r="T10" s="393">
        <f t="shared" si="1"/>
        <v>0</v>
      </c>
      <c r="U10" s="368">
        <f t="shared" ref="U10:U75" si="2">L10/C10</f>
        <v>0.82228462029355454</v>
      </c>
      <c r="V10" s="369">
        <f>C9-V9</f>
        <v>1083</v>
      </c>
    </row>
    <row r="11" spans="1:22" ht="24" x14ac:dyDescent="0.25">
      <c r="A11" s="394">
        <v>2</v>
      </c>
      <c r="B11" s="484" t="s">
        <v>1072</v>
      </c>
      <c r="C11" s="393">
        <f>C66+C97+C107+C122+C162+C164</f>
        <v>9221</v>
      </c>
      <c r="D11" s="393">
        <f t="shared" ref="D11:T11" si="3">D66+D97+D107+D122+D162+D164</f>
        <v>0</v>
      </c>
      <c r="E11" s="393">
        <f t="shared" si="3"/>
        <v>0</v>
      </c>
      <c r="F11" s="393">
        <f t="shared" si="3"/>
        <v>0</v>
      </c>
      <c r="G11" s="393">
        <f t="shared" si="3"/>
        <v>0</v>
      </c>
      <c r="H11" s="393">
        <f t="shared" si="3"/>
        <v>9221</v>
      </c>
      <c r="I11" s="393">
        <f t="shared" si="3"/>
        <v>8397</v>
      </c>
      <c r="J11" s="393">
        <f t="shared" si="3"/>
        <v>566</v>
      </c>
      <c r="K11" s="393">
        <f t="shared" si="3"/>
        <v>258</v>
      </c>
      <c r="L11" s="393">
        <f t="shared" si="3"/>
        <v>8718</v>
      </c>
      <c r="M11" s="393">
        <f t="shared" si="3"/>
        <v>0</v>
      </c>
      <c r="N11" s="393">
        <f t="shared" si="3"/>
        <v>0</v>
      </c>
      <c r="O11" s="393">
        <f t="shared" si="3"/>
        <v>0</v>
      </c>
      <c r="P11" s="393">
        <f t="shared" si="3"/>
        <v>0</v>
      </c>
      <c r="Q11" s="393">
        <f t="shared" si="3"/>
        <v>8718</v>
      </c>
      <c r="R11" s="393">
        <f t="shared" si="3"/>
        <v>8267</v>
      </c>
      <c r="S11" s="393">
        <f t="shared" si="3"/>
        <v>428</v>
      </c>
      <c r="T11" s="393">
        <f t="shared" si="3"/>
        <v>23</v>
      </c>
      <c r="U11" s="368">
        <f t="shared" si="2"/>
        <v>0.94545060188699703</v>
      </c>
    </row>
    <row r="12" spans="1:22" x14ac:dyDescent="0.25">
      <c r="A12" s="392">
        <v>3</v>
      </c>
      <c r="B12" s="392" t="s">
        <v>57</v>
      </c>
      <c r="C12" s="393">
        <f>C132</f>
        <v>766</v>
      </c>
      <c r="D12" s="393">
        <f>D132</f>
        <v>0</v>
      </c>
      <c r="E12" s="393">
        <f>E132</f>
        <v>0</v>
      </c>
      <c r="F12" s="393">
        <f t="shared" ref="F12:T12" si="4">F132</f>
        <v>0</v>
      </c>
      <c r="G12" s="393">
        <f t="shared" si="4"/>
        <v>0</v>
      </c>
      <c r="H12" s="393">
        <f t="shared" si="4"/>
        <v>766</v>
      </c>
      <c r="I12" s="393">
        <f t="shared" si="4"/>
        <v>696</v>
      </c>
      <c r="J12" s="393">
        <f t="shared" si="4"/>
        <v>49</v>
      </c>
      <c r="K12" s="393">
        <f t="shared" si="4"/>
        <v>21</v>
      </c>
      <c r="L12" s="393">
        <f t="shared" si="4"/>
        <v>721.50242800000001</v>
      </c>
      <c r="M12" s="393">
        <f t="shared" si="4"/>
        <v>0</v>
      </c>
      <c r="N12" s="393">
        <f t="shared" si="4"/>
        <v>0</v>
      </c>
      <c r="O12" s="393">
        <f t="shared" si="4"/>
        <v>0</v>
      </c>
      <c r="P12" s="393">
        <f t="shared" si="4"/>
        <v>0</v>
      </c>
      <c r="Q12" s="393">
        <f t="shared" si="4"/>
        <v>721.50242800000001</v>
      </c>
      <c r="R12" s="393">
        <f t="shared" si="4"/>
        <v>696</v>
      </c>
      <c r="S12" s="393">
        <f t="shared" si="4"/>
        <v>0</v>
      </c>
      <c r="T12" s="393">
        <f t="shared" si="4"/>
        <v>25.502427999999998</v>
      </c>
      <c r="U12" s="368">
        <f t="shared" si="2"/>
        <v>0.94190917493472581</v>
      </c>
    </row>
    <row r="13" spans="1:22" x14ac:dyDescent="0.25">
      <c r="A13" s="392">
        <v>4</v>
      </c>
      <c r="B13" s="392" t="s">
        <v>58</v>
      </c>
      <c r="C13" s="393">
        <f>C105+C120</f>
        <v>173</v>
      </c>
      <c r="D13" s="393">
        <f>D105+D120</f>
        <v>0</v>
      </c>
      <c r="E13" s="393">
        <f>E105+E120</f>
        <v>0</v>
      </c>
      <c r="F13" s="393">
        <f t="shared" ref="F13:T13" si="5">F105+F120</f>
        <v>0</v>
      </c>
      <c r="G13" s="393">
        <f t="shared" si="5"/>
        <v>0</v>
      </c>
      <c r="H13" s="393">
        <f t="shared" si="5"/>
        <v>173</v>
      </c>
      <c r="I13" s="393">
        <f t="shared" si="5"/>
        <v>158</v>
      </c>
      <c r="J13" s="393">
        <f t="shared" si="5"/>
        <v>11</v>
      </c>
      <c r="K13" s="393">
        <f t="shared" si="5"/>
        <v>4</v>
      </c>
      <c r="L13" s="393">
        <f t="shared" si="5"/>
        <v>0</v>
      </c>
      <c r="M13" s="393">
        <f t="shared" si="5"/>
        <v>0</v>
      </c>
      <c r="N13" s="393">
        <f t="shared" si="5"/>
        <v>0</v>
      </c>
      <c r="O13" s="393">
        <f t="shared" si="5"/>
        <v>0</v>
      </c>
      <c r="P13" s="393">
        <f t="shared" si="5"/>
        <v>0</v>
      </c>
      <c r="Q13" s="393">
        <f t="shared" si="5"/>
        <v>0</v>
      </c>
      <c r="R13" s="393">
        <f t="shared" si="5"/>
        <v>0</v>
      </c>
      <c r="S13" s="393">
        <f t="shared" si="5"/>
        <v>0</v>
      </c>
      <c r="T13" s="393">
        <f t="shared" si="5"/>
        <v>0</v>
      </c>
      <c r="U13" s="368">
        <f t="shared" si="2"/>
        <v>0</v>
      </c>
    </row>
    <row r="14" spans="1:22" ht="24" x14ac:dyDescent="0.25">
      <c r="A14" s="392">
        <v>5</v>
      </c>
      <c r="B14" s="395" t="s">
        <v>59</v>
      </c>
      <c r="C14" s="393">
        <f>C141</f>
        <v>209</v>
      </c>
      <c r="D14" s="393">
        <f>D141</f>
        <v>0</v>
      </c>
      <c r="E14" s="393">
        <f>E141</f>
        <v>0</v>
      </c>
      <c r="F14" s="393">
        <f t="shared" ref="F14:T14" si="6">F141</f>
        <v>0</v>
      </c>
      <c r="G14" s="393">
        <f t="shared" si="6"/>
        <v>0</v>
      </c>
      <c r="H14" s="393">
        <f t="shared" si="6"/>
        <v>209</v>
      </c>
      <c r="I14" s="460">
        <f t="shared" si="6"/>
        <v>110</v>
      </c>
      <c r="J14" s="393">
        <f t="shared" si="6"/>
        <v>0</v>
      </c>
      <c r="K14" s="393">
        <f t="shared" si="6"/>
        <v>99</v>
      </c>
      <c r="L14" s="393">
        <f t="shared" si="6"/>
        <v>110</v>
      </c>
      <c r="M14" s="393">
        <f t="shared" si="6"/>
        <v>0</v>
      </c>
      <c r="N14" s="393">
        <f t="shared" si="6"/>
        <v>0</v>
      </c>
      <c r="O14" s="393">
        <f t="shared" si="6"/>
        <v>0</v>
      </c>
      <c r="P14" s="393">
        <f t="shared" si="6"/>
        <v>0</v>
      </c>
      <c r="Q14" s="393">
        <f t="shared" si="6"/>
        <v>110</v>
      </c>
      <c r="R14" s="393">
        <f t="shared" si="6"/>
        <v>110</v>
      </c>
      <c r="S14" s="393">
        <f t="shared" si="6"/>
        <v>0</v>
      </c>
      <c r="T14" s="393">
        <f t="shared" si="6"/>
        <v>0</v>
      </c>
      <c r="U14" s="368">
        <f t="shared" si="2"/>
        <v>0.52631578947368418</v>
      </c>
    </row>
    <row r="15" spans="1:22" x14ac:dyDescent="0.25">
      <c r="A15" s="392">
        <v>6</v>
      </c>
      <c r="B15" s="392" t="s">
        <v>60</v>
      </c>
      <c r="C15" s="393">
        <f>C165+C154+C126+C111+C77</f>
        <v>1710</v>
      </c>
      <c r="D15" s="393">
        <f t="shared" ref="D15:E15" si="7">D165+D154+D126+D111+D77</f>
        <v>0</v>
      </c>
      <c r="E15" s="393">
        <f t="shared" si="7"/>
        <v>0</v>
      </c>
      <c r="F15" s="393">
        <f t="shared" ref="F15:T15" si="8">F165+F154+F126+F111+F77</f>
        <v>0</v>
      </c>
      <c r="G15" s="393">
        <f t="shared" si="8"/>
        <v>0</v>
      </c>
      <c r="H15" s="393">
        <f t="shared" si="8"/>
        <v>1710</v>
      </c>
      <c r="I15" s="393">
        <f t="shared" si="8"/>
        <v>1556</v>
      </c>
      <c r="J15" s="393">
        <f t="shared" si="8"/>
        <v>107</v>
      </c>
      <c r="K15" s="393">
        <f t="shared" si="8"/>
        <v>47</v>
      </c>
      <c r="L15" s="393">
        <f t="shared" si="8"/>
        <v>57</v>
      </c>
      <c r="M15" s="393">
        <f t="shared" si="8"/>
        <v>0</v>
      </c>
      <c r="N15" s="393">
        <f t="shared" si="8"/>
        <v>0</v>
      </c>
      <c r="O15" s="393">
        <f t="shared" si="8"/>
        <v>0</v>
      </c>
      <c r="P15" s="393">
        <f t="shared" si="8"/>
        <v>0</v>
      </c>
      <c r="Q15" s="393">
        <f t="shared" si="8"/>
        <v>57</v>
      </c>
      <c r="R15" s="393">
        <f t="shared" si="8"/>
        <v>54</v>
      </c>
      <c r="S15" s="393">
        <f t="shared" si="8"/>
        <v>0</v>
      </c>
      <c r="T15" s="393">
        <f t="shared" si="8"/>
        <v>3</v>
      </c>
      <c r="U15" s="368">
        <f t="shared" si="2"/>
        <v>3.3333333333333333E-2</v>
      </c>
    </row>
    <row r="16" spans="1:22" x14ac:dyDescent="0.25">
      <c r="A16" s="394">
        <v>7</v>
      </c>
      <c r="B16" s="394" t="s">
        <v>61</v>
      </c>
      <c r="C16" s="393">
        <f>C109+C124+C156+C167+C72</f>
        <v>7922</v>
      </c>
      <c r="D16" s="393">
        <f t="shared" ref="D16:T16" si="9">D109+D124+D156+D167+D72</f>
        <v>0</v>
      </c>
      <c r="E16" s="393">
        <f t="shared" si="9"/>
        <v>0</v>
      </c>
      <c r="F16" s="393">
        <f t="shared" si="9"/>
        <v>0</v>
      </c>
      <c r="G16" s="393">
        <f t="shared" si="9"/>
        <v>0</v>
      </c>
      <c r="H16" s="393">
        <f t="shared" si="9"/>
        <v>7922</v>
      </c>
      <c r="I16" s="393">
        <f t="shared" si="9"/>
        <v>7266</v>
      </c>
      <c r="J16" s="393">
        <f t="shared" si="9"/>
        <v>459</v>
      </c>
      <c r="K16" s="393">
        <f t="shared" si="9"/>
        <v>197</v>
      </c>
      <c r="L16" s="393">
        <f t="shared" si="9"/>
        <v>178</v>
      </c>
      <c r="M16" s="393">
        <f t="shared" si="9"/>
        <v>0</v>
      </c>
      <c r="N16" s="393">
        <f t="shared" si="9"/>
        <v>0</v>
      </c>
      <c r="O16" s="393">
        <f t="shared" si="9"/>
        <v>0</v>
      </c>
      <c r="P16" s="393">
        <f t="shared" si="9"/>
        <v>0</v>
      </c>
      <c r="Q16" s="393">
        <f t="shared" si="9"/>
        <v>178</v>
      </c>
      <c r="R16" s="393">
        <f t="shared" si="9"/>
        <v>162</v>
      </c>
      <c r="S16" s="393">
        <f t="shared" si="9"/>
        <v>0</v>
      </c>
      <c r="T16" s="393">
        <f t="shared" si="9"/>
        <v>16</v>
      </c>
      <c r="U16" s="368">
        <f t="shared" si="2"/>
        <v>2.246907346629639E-2</v>
      </c>
    </row>
    <row r="17" spans="1:22" x14ac:dyDescent="0.25">
      <c r="A17" s="392">
        <v>8</v>
      </c>
      <c r="B17" s="392" t="s">
        <v>62</v>
      </c>
      <c r="C17" s="393">
        <f>C166+C155+C125+C110+C87</f>
        <v>1430</v>
      </c>
      <c r="D17" s="393">
        <f t="shared" ref="D17:T17" si="10">D166+D155+D125+D110+D87</f>
        <v>0</v>
      </c>
      <c r="E17" s="393">
        <f t="shared" si="10"/>
        <v>0</v>
      </c>
      <c r="F17" s="393">
        <f t="shared" si="10"/>
        <v>0</v>
      </c>
      <c r="G17" s="393">
        <f t="shared" si="10"/>
        <v>0</v>
      </c>
      <c r="H17" s="393">
        <f t="shared" si="10"/>
        <v>1430</v>
      </c>
      <c r="I17" s="393">
        <f t="shared" si="10"/>
        <v>1298</v>
      </c>
      <c r="J17" s="393">
        <f t="shared" si="10"/>
        <v>92</v>
      </c>
      <c r="K17" s="393">
        <f t="shared" si="10"/>
        <v>40</v>
      </c>
      <c r="L17" s="393">
        <f t="shared" si="10"/>
        <v>423</v>
      </c>
      <c r="M17" s="393">
        <f t="shared" si="10"/>
        <v>0</v>
      </c>
      <c r="N17" s="393">
        <f t="shared" si="10"/>
        <v>0</v>
      </c>
      <c r="O17" s="393">
        <f t="shared" si="10"/>
        <v>0</v>
      </c>
      <c r="P17" s="393">
        <f t="shared" si="10"/>
        <v>0</v>
      </c>
      <c r="Q17" s="393">
        <f t="shared" si="10"/>
        <v>423</v>
      </c>
      <c r="R17" s="393">
        <f t="shared" si="10"/>
        <v>385</v>
      </c>
      <c r="S17" s="393">
        <f t="shared" si="10"/>
        <v>0</v>
      </c>
      <c r="T17" s="393">
        <f t="shared" si="10"/>
        <v>38</v>
      </c>
      <c r="U17" s="368">
        <f t="shared" si="2"/>
        <v>0.29580419580419581</v>
      </c>
    </row>
    <row r="18" spans="1:22" x14ac:dyDescent="0.25">
      <c r="A18" s="392">
        <v>9</v>
      </c>
      <c r="B18" s="396" t="s">
        <v>63</v>
      </c>
      <c r="C18" s="393">
        <f t="shared" ref="C18:T18" si="11">C168+C157+C129+C115+C68+C47</f>
        <v>5758</v>
      </c>
      <c r="D18" s="393">
        <f t="shared" si="11"/>
        <v>2000</v>
      </c>
      <c r="E18" s="393">
        <f t="shared" si="11"/>
        <v>2000</v>
      </c>
      <c r="F18" s="393">
        <f t="shared" si="11"/>
        <v>0</v>
      </c>
      <c r="G18" s="393">
        <f t="shared" si="11"/>
        <v>0</v>
      </c>
      <c r="H18" s="393">
        <f t="shared" si="11"/>
        <v>3758</v>
      </c>
      <c r="I18" s="393">
        <f t="shared" si="11"/>
        <v>3369</v>
      </c>
      <c r="J18" s="393">
        <f t="shared" si="11"/>
        <v>273</v>
      </c>
      <c r="K18" s="393">
        <f t="shared" si="11"/>
        <v>116</v>
      </c>
      <c r="L18" s="393">
        <f t="shared" si="11"/>
        <v>2959</v>
      </c>
      <c r="M18" s="393">
        <f t="shared" si="11"/>
        <v>2000</v>
      </c>
      <c r="N18" s="393">
        <f t="shared" si="11"/>
        <v>2000</v>
      </c>
      <c r="O18" s="393">
        <f t="shared" si="11"/>
        <v>0</v>
      </c>
      <c r="P18" s="393">
        <f t="shared" si="11"/>
        <v>0</v>
      </c>
      <c r="Q18" s="393">
        <f t="shared" si="11"/>
        <v>959</v>
      </c>
      <c r="R18" s="393">
        <f t="shared" si="11"/>
        <v>875</v>
      </c>
      <c r="S18" s="393">
        <f t="shared" si="11"/>
        <v>0</v>
      </c>
      <c r="T18" s="393">
        <f t="shared" si="11"/>
        <v>84</v>
      </c>
      <c r="U18" s="368">
        <f t="shared" si="2"/>
        <v>0.51389371309482457</v>
      </c>
    </row>
    <row r="19" spans="1:22" x14ac:dyDescent="0.25">
      <c r="A19" s="392">
        <v>10</v>
      </c>
      <c r="B19" s="396" t="s">
        <v>64</v>
      </c>
      <c r="C19" s="393">
        <f>C75+C112+C127+C158+C169</f>
        <v>1060</v>
      </c>
      <c r="D19" s="393">
        <f>D75+D112+D127+D158+D169</f>
        <v>0</v>
      </c>
      <c r="E19" s="393">
        <f>E75+E112+E127+E158+E169</f>
        <v>0</v>
      </c>
      <c r="F19" s="393">
        <f t="shared" ref="F19:T19" si="12">F75+F112+F127+F158+F169</f>
        <v>0</v>
      </c>
      <c r="G19" s="393">
        <f t="shared" si="12"/>
        <v>0</v>
      </c>
      <c r="H19" s="393">
        <f t="shared" si="12"/>
        <v>1060</v>
      </c>
      <c r="I19" s="393">
        <f t="shared" si="12"/>
        <v>950</v>
      </c>
      <c r="J19" s="393">
        <f t="shared" si="12"/>
        <v>78</v>
      </c>
      <c r="K19" s="393">
        <f t="shared" si="12"/>
        <v>32</v>
      </c>
      <c r="L19" s="393">
        <f t="shared" si="12"/>
        <v>1044</v>
      </c>
      <c r="M19" s="393">
        <f t="shared" si="12"/>
        <v>0</v>
      </c>
      <c r="N19" s="393">
        <f t="shared" si="12"/>
        <v>0</v>
      </c>
      <c r="O19" s="393">
        <f t="shared" si="12"/>
        <v>0</v>
      </c>
      <c r="P19" s="393">
        <f t="shared" si="12"/>
        <v>0</v>
      </c>
      <c r="Q19" s="393">
        <f t="shared" si="12"/>
        <v>1044</v>
      </c>
      <c r="R19" s="393">
        <f t="shared" si="12"/>
        <v>950</v>
      </c>
      <c r="S19" s="393">
        <f t="shared" si="12"/>
        <v>0</v>
      </c>
      <c r="T19" s="393">
        <f t="shared" si="12"/>
        <v>94</v>
      </c>
      <c r="U19" s="368">
        <f t="shared" si="2"/>
        <v>0.98490566037735849</v>
      </c>
    </row>
    <row r="20" spans="1:22" x14ac:dyDescent="0.25">
      <c r="A20" s="392">
        <v>11</v>
      </c>
      <c r="B20" s="396" t="s">
        <v>65</v>
      </c>
      <c r="C20" s="393">
        <f t="shared" ref="C20:T20" si="13">C170+C159+C130+C116+C62</f>
        <v>1952</v>
      </c>
      <c r="D20" s="393">
        <f t="shared" si="13"/>
        <v>0</v>
      </c>
      <c r="E20" s="393">
        <f t="shared" si="13"/>
        <v>0</v>
      </c>
      <c r="F20" s="393">
        <f t="shared" si="13"/>
        <v>0</v>
      </c>
      <c r="G20" s="393">
        <f t="shared" si="13"/>
        <v>0</v>
      </c>
      <c r="H20" s="393">
        <f t="shared" si="13"/>
        <v>1952</v>
      </c>
      <c r="I20" s="393">
        <f t="shared" si="13"/>
        <v>1773</v>
      </c>
      <c r="J20" s="393">
        <f t="shared" si="13"/>
        <v>126</v>
      </c>
      <c r="K20" s="393">
        <f t="shared" si="13"/>
        <v>53</v>
      </c>
      <c r="L20" s="393">
        <f t="shared" si="13"/>
        <v>1067.2</v>
      </c>
      <c r="M20" s="393">
        <f t="shared" si="13"/>
        <v>0</v>
      </c>
      <c r="N20" s="393">
        <f t="shared" si="13"/>
        <v>0</v>
      </c>
      <c r="O20" s="393">
        <f t="shared" si="13"/>
        <v>0</v>
      </c>
      <c r="P20" s="393">
        <f t="shared" si="13"/>
        <v>0</v>
      </c>
      <c r="Q20" s="393">
        <f t="shared" si="13"/>
        <v>1067.2</v>
      </c>
      <c r="R20" s="393">
        <f t="shared" si="13"/>
        <v>1056.2</v>
      </c>
      <c r="S20" s="393">
        <f t="shared" si="13"/>
        <v>0</v>
      </c>
      <c r="T20" s="393">
        <f t="shared" si="13"/>
        <v>11</v>
      </c>
      <c r="U20" s="368">
        <f t="shared" si="2"/>
        <v>0.54672131147540981</v>
      </c>
    </row>
    <row r="21" spans="1:22" x14ac:dyDescent="0.25">
      <c r="A21" s="392">
        <v>12</v>
      </c>
      <c r="B21" s="396" t="s">
        <v>66</v>
      </c>
      <c r="C21" s="393">
        <f>C49+C113+C128+C160+C171+C114</f>
        <v>7541</v>
      </c>
      <c r="D21" s="393">
        <f>D49+D113+D128+D160+D171+D114</f>
        <v>0</v>
      </c>
      <c r="E21" s="393">
        <f t="shared" ref="E21:T21" si="14">E49+E113+E128+E160+E171+E114</f>
        <v>0</v>
      </c>
      <c r="F21" s="393">
        <f t="shared" si="14"/>
        <v>0</v>
      </c>
      <c r="G21" s="393">
        <f t="shared" si="14"/>
        <v>0</v>
      </c>
      <c r="H21" s="393">
        <f t="shared" si="14"/>
        <v>7541</v>
      </c>
      <c r="I21" s="393">
        <f t="shared" si="14"/>
        <v>6852</v>
      </c>
      <c r="J21" s="393">
        <f t="shared" si="14"/>
        <v>501</v>
      </c>
      <c r="K21" s="393">
        <f t="shared" si="14"/>
        <v>188</v>
      </c>
      <c r="L21" s="393">
        <f t="shared" si="14"/>
        <v>3353.447001</v>
      </c>
      <c r="M21" s="393">
        <f t="shared" si="14"/>
        <v>0</v>
      </c>
      <c r="N21" s="393">
        <f t="shared" si="14"/>
        <v>0</v>
      </c>
      <c r="O21" s="393">
        <f t="shared" si="14"/>
        <v>0</v>
      </c>
      <c r="P21" s="393">
        <f t="shared" si="14"/>
        <v>0</v>
      </c>
      <c r="Q21" s="393">
        <f t="shared" si="14"/>
        <v>3353.447001</v>
      </c>
      <c r="R21" s="393">
        <f t="shared" si="14"/>
        <v>3062</v>
      </c>
      <c r="S21" s="393">
        <f t="shared" si="14"/>
        <v>197</v>
      </c>
      <c r="T21" s="393">
        <f t="shared" si="14"/>
        <v>94.447001</v>
      </c>
      <c r="U21" s="368">
        <f t="shared" si="2"/>
        <v>0.44469526601246517</v>
      </c>
    </row>
    <row r="22" spans="1:22" x14ac:dyDescent="0.25">
      <c r="A22" s="394">
        <v>13</v>
      </c>
      <c r="B22" s="483" t="s">
        <v>212</v>
      </c>
      <c r="C22" s="454">
        <f>C137+C146+C149</f>
        <v>372</v>
      </c>
      <c r="D22" s="454">
        <f>D137+D146+D149</f>
        <v>124</v>
      </c>
      <c r="E22" s="454">
        <f t="shared" ref="E22:T22" si="15">E137+E146+E149</f>
        <v>113</v>
      </c>
      <c r="F22" s="454">
        <f t="shared" si="15"/>
        <v>8</v>
      </c>
      <c r="G22" s="454">
        <f t="shared" si="15"/>
        <v>3</v>
      </c>
      <c r="H22" s="454">
        <f t="shared" si="15"/>
        <v>248</v>
      </c>
      <c r="I22" s="454">
        <f t="shared" si="15"/>
        <v>213</v>
      </c>
      <c r="J22" s="454">
        <f t="shared" si="15"/>
        <v>15</v>
      </c>
      <c r="K22" s="454">
        <f t="shared" si="15"/>
        <v>20</v>
      </c>
      <c r="L22" s="454">
        <f t="shared" si="15"/>
        <v>89</v>
      </c>
      <c r="M22" s="454">
        <f t="shared" si="15"/>
        <v>0</v>
      </c>
      <c r="N22" s="454">
        <f t="shared" si="15"/>
        <v>0</v>
      </c>
      <c r="O22" s="454">
        <f t="shared" si="15"/>
        <v>0</v>
      </c>
      <c r="P22" s="454">
        <f t="shared" si="15"/>
        <v>0</v>
      </c>
      <c r="Q22" s="454">
        <f t="shared" si="15"/>
        <v>89</v>
      </c>
      <c r="R22" s="454">
        <f t="shared" si="15"/>
        <v>81</v>
      </c>
      <c r="S22" s="454">
        <f t="shared" si="15"/>
        <v>0</v>
      </c>
      <c r="T22" s="454">
        <f t="shared" si="15"/>
        <v>8</v>
      </c>
      <c r="U22" s="368">
        <f t="shared" si="2"/>
        <v>0.239247311827957</v>
      </c>
    </row>
    <row r="23" spans="1:22" x14ac:dyDescent="0.25">
      <c r="A23" s="392">
        <v>13</v>
      </c>
      <c r="B23" s="392" t="s">
        <v>67</v>
      </c>
      <c r="C23" s="393">
        <f>C153</f>
        <v>0</v>
      </c>
      <c r="D23" s="393">
        <f>D153</f>
        <v>0</v>
      </c>
      <c r="E23" s="393">
        <f>E153</f>
        <v>0</v>
      </c>
      <c r="F23" s="393">
        <f t="shared" ref="F23:T23" si="16">F153</f>
        <v>0</v>
      </c>
      <c r="G23" s="393">
        <f t="shared" si="16"/>
        <v>0</v>
      </c>
      <c r="H23" s="393">
        <f t="shared" si="16"/>
        <v>0</v>
      </c>
      <c r="I23" s="393">
        <f t="shared" si="16"/>
        <v>0</v>
      </c>
      <c r="J23" s="393">
        <f t="shared" si="16"/>
        <v>0</v>
      </c>
      <c r="K23" s="393">
        <f t="shared" si="16"/>
        <v>0</v>
      </c>
      <c r="L23" s="393">
        <f t="shared" si="16"/>
        <v>0</v>
      </c>
      <c r="M23" s="393">
        <f t="shared" si="16"/>
        <v>0</v>
      </c>
      <c r="N23" s="393">
        <f t="shared" si="16"/>
        <v>0</v>
      </c>
      <c r="O23" s="393">
        <f t="shared" si="16"/>
        <v>0</v>
      </c>
      <c r="P23" s="393">
        <f t="shared" si="16"/>
        <v>0</v>
      </c>
      <c r="Q23" s="393">
        <f t="shared" si="16"/>
        <v>0</v>
      </c>
      <c r="R23" s="393">
        <f t="shared" si="16"/>
        <v>0</v>
      </c>
      <c r="S23" s="393">
        <f t="shared" si="16"/>
        <v>0</v>
      </c>
      <c r="T23" s="393">
        <f t="shared" si="16"/>
        <v>0</v>
      </c>
      <c r="U23" s="368" t="e">
        <f t="shared" si="2"/>
        <v>#DIV/0!</v>
      </c>
    </row>
    <row r="24" spans="1:22" x14ac:dyDescent="0.25">
      <c r="A24" s="365"/>
      <c r="B24" s="366" t="s">
        <v>68</v>
      </c>
      <c r="C24" s="367">
        <f t="shared" ref="C24:T24" si="17">C25+C103+C117+C133+C152+C163</f>
        <v>155639</v>
      </c>
      <c r="D24" s="367">
        <f t="shared" si="17"/>
        <v>119649</v>
      </c>
      <c r="E24" s="367">
        <f t="shared" si="17"/>
        <v>108852</v>
      </c>
      <c r="F24" s="367">
        <f t="shared" si="17"/>
        <v>7629</v>
      </c>
      <c r="G24" s="367">
        <f t="shared" si="17"/>
        <v>3168</v>
      </c>
      <c r="H24" s="367">
        <f t="shared" si="17"/>
        <v>35990</v>
      </c>
      <c r="I24" s="367">
        <f t="shared" si="17"/>
        <v>32638</v>
      </c>
      <c r="J24" s="367">
        <f t="shared" si="17"/>
        <v>2277</v>
      </c>
      <c r="K24" s="367">
        <f t="shared" si="17"/>
        <v>1075</v>
      </c>
      <c r="L24" s="367">
        <f t="shared" si="17"/>
        <v>115359.14942900001</v>
      </c>
      <c r="M24" s="367">
        <f t="shared" si="17"/>
        <v>98639</v>
      </c>
      <c r="N24" s="367">
        <f t="shared" si="17"/>
        <v>94824</v>
      </c>
      <c r="O24" s="367">
        <f t="shared" si="17"/>
        <v>3815</v>
      </c>
      <c r="P24" s="367">
        <f t="shared" si="17"/>
        <v>0</v>
      </c>
      <c r="Q24" s="367">
        <f t="shared" si="17"/>
        <v>16720.149428999997</v>
      </c>
      <c r="R24" s="367">
        <f t="shared" si="17"/>
        <v>15698.2</v>
      </c>
      <c r="S24" s="367">
        <f t="shared" si="17"/>
        <v>625</v>
      </c>
      <c r="T24" s="367">
        <f t="shared" si="17"/>
        <v>396.94942900000001</v>
      </c>
      <c r="U24" s="368">
        <f t="shared" si="2"/>
        <v>0.74119693283174537</v>
      </c>
      <c r="V24" s="369">
        <f>C24-C9</f>
        <v>0</v>
      </c>
    </row>
    <row r="25" spans="1:22" ht="36" x14ac:dyDescent="0.25">
      <c r="A25" s="365" t="s">
        <v>14</v>
      </c>
      <c r="B25" s="366" t="s">
        <v>69</v>
      </c>
      <c r="C25" s="367">
        <f t="shared" ref="C25:T25" si="18">C26+C90</f>
        <v>141955</v>
      </c>
      <c r="D25" s="367">
        <f t="shared" si="18"/>
        <v>119525</v>
      </c>
      <c r="E25" s="367">
        <f t="shared" si="18"/>
        <v>108739</v>
      </c>
      <c r="F25" s="367">
        <f t="shared" si="18"/>
        <v>7621</v>
      </c>
      <c r="G25" s="367">
        <f t="shared" si="18"/>
        <v>3165</v>
      </c>
      <c r="H25" s="367">
        <f t="shared" si="18"/>
        <v>22430</v>
      </c>
      <c r="I25" s="367">
        <f t="shared" si="18"/>
        <v>21346</v>
      </c>
      <c r="J25" s="367">
        <f t="shared" si="18"/>
        <v>777</v>
      </c>
      <c r="K25" s="367">
        <f t="shared" si="18"/>
        <v>307</v>
      </c>
      <c r="L25" s="367">
        <f t="shared" si="18"/>
        <v>109475</v>
      </c>
      <c r="M25" s="367">
        <f t="shared" si="18"/>
        <v>98639</v>
      </c>
      <c r="N25" s="367">
        <f t="shared" si="18"/>
        <v>94824</v>
      </c>
      <c r="O25" s="367">
        <f t="shared" si="18"/>
        <v>3815</v>
      </c>
      <c r="P25" s="367">
        <f t="shared" si="18"/>
        <v>0</v>
      </c>
      <c r="Q25" s="367">
        <f t="shared" si="18"/>
        <v>10836</v>
      </c>
      <c r="R25" s="367">
        <f t="shared" si="18"/>
        <v>10200</v>
      </c>
      <c r="S25" s="367">
        <f t="shared" si="18"/>
        <v>529</v>
      </c>
      <c r="T25" s="367">
        <f t="shared" si="18"/>
        <v>107</v>
      </c>
      <c r="U25" s="368">
        <f t="shared" si="2"/>
        <v>0.77119509703779365</v>
      </c>
    </row>
    <row r="26" spans="1:22" ht="24" x14ac:dyDescent="0.25">
      <c r="A26" s="365">
        <v>1</v>
      </c>
      <c r="B26" s="366" t="s">
        <v>70</v>
      </c>
      <c r="C26" s="367">
        <f t="shared" ref="C26:T26" si="19">C27+C48</f>
        <v>67992</v>
      </c>
      <c r="D26" s="367">
        <f t="shared" si="19"/>
        <v>52286</v>
      </c>
      <c r="E26" s="367">
        <f t="shared" si="19"/>
        <v>47613</v>
      </c>
      <c r="F26" s="367">
        <f t="shared" si="19"/>
        <v>3342</v>
      </c>
      <c r="G26" s="367">
        <f t="shared" si="19"/>
        <v>1331</v>
      </c>
      <c r="H26" s="367">
        <f t="shared" si="19"/>
        <v>15706</v>
      </c>
      <c r="I26" s="367">
        <f t="shared" si="19"/>
        <v>15233</v>
      </c>
      <c r="J26" s="367">
        <f t="shared" si="19"/>
        <v>349</v>
      </c>
      <c r="K26" s="367">
        <f t="shared" si="19"/>
        <v>124</v>
      </c>
      <c r="L26" s="367">
        <f t="shared" si="19"/>
        <v>50003</v>
      </c>
      <c r="M26" s="367">
        <f t="shared" si="19"/>
        <v>45731</v>
      </c>
      <c r="N26" s="367">
        <f t="shared" si="19"/>
        <v>43709</v>
      </c>
      <c r="O26" s="367">
        <f t="shared" si="19"/>
        <v>2022</v>
      </c>
      <c r="P26" s="367">
        <f t="shared" si="19"/>
        <v>0</v>
      </c>
      <c r="Q26" s="367">
        <f t="shared" si="19"/>
        <v>4272</v>
      </c>
      <c r="R26" s="367">
        <f t="shared" si="19"/>
        <v>4087</v>
      </c>
      <c r="S26" s="367">
        <f t="shared" si="19"/>
        <v>101</v>
      </c>
      <c r="T26" s="367">
        <f t="shared" si="19"/>
        <v>84</v>
      </c>
      <c r="U26" s="368">
        <f t="shared" si="2"/>
        <v>0.73542475585362987</v>
      </c>
    </row>
    <row r="27" spans="1:22" s="401" customFormat="1" ht="24" x14ac:dyDescent="0.25">
      <c r="A27" s="365" t="s">
        <v>71</v>
      </c>
      <c r="B27" s="366" t="s">
        <v>72</v>
      </c>
      <c r="C27" s="367">
        <f t="shared" ref="C27:T27" si="20">+C28+C47</f>
        <v>52286</v>
      </c>
      <c r="D27" s="367">
        <f t="shared" si="20"/>
        <v>52286</v>
      </c>
      <c r="E27" s="367">
        <f t="shared" si="20"/>
        <v>47613</v>
      </c>
      <c r="F27" s="367">
        <f t="shared" si="20"/>
        <v>3342</v>
      </c>
      <c r="G27" s="367">
        <f t="shared" si="20"/>
        <v>1331</v>
      </c>
      <c r="H27" s="367">
        <f t="shared" si="20"/>
        <v>0</v>
      </c>
      <c r="I27" s="367">
        <f t="shared" si="20"/>
        <v>0</v>
      </c>
      <c r="J27" s="367">
        <f t="shared" si="20"/>
        <v>0</v>
      </c>
      <c r="K27" s="367">
        <f t="shared" si="20"/>
        <v>0</v>
      </c>
      <c r="L27" s="367">
        <f t="shared" si="20"/>
        <v>45731</v>
      </c>
      <c r="M27" s="367">
        <f t="shared" si="20"/>
        <v>45731</v>
      </c>
      <c r="N27" s="367">
        <f t="shared" si="20"/>
        <v>43709</v>
      </c>
      <c r="O27" s="367">
        <f t="shared" si="20"/>
        <v>2022</v>
      </c>
      <c r="P27" s="367">
        <f t="shared" si="20"/>
        <v>0</v>
      </c>
      <c r="Q27" s="367">
        <f t="shared" si="20"/>
        <v>0</v>
      </c>
      <c r="R27" s="367">
        <f t="shared" si="20"/>
        <v>0</v>
      </c>
      <c r="S27" s="367">
        <f t="shared" si="20"/>
        <v>0</v>
      </c>
      <c r="T27" s="367">
        <f t="shared" si="20"/>
        <v>0</v>
      </c>
      <c r="U27" s="368">
        <f t="shared" si="2"/>
        <v>0.87463183261293653</v>
      </c>
    </row>
    <row r="28" spans="1:22" x14ac:dyDescent="0.25">
      <c r="A28" s="384"/>
      <c r="B28" s="366" t="s">
        <v>73</v>
      </c>
      <c r="C28" s="367">
        <f t="shared" ref="C28:T28" si="21">SUM(C29:C46)</f>
        <v>50286</v>
      </c>
      <c r="D28" s="367">
        <f t="shared" si="21"/>
        <v>50286</v>
      </c>
      <c r="E28" s="367">
        <f t="shared" si="21"/>
        <v>45613</v>
      </c>
      <c r="F28" s="367">
        <f t="shared" si="21"/>
        <v>3342</v>
      </c>
      <c r="G28" s="367">
        <f t="shared" si="21"/>
        <v>1331</v>
      </c>
      <c r="H28" s="367">
        <f t="shared" si="21"/>
        <v>0</v>
      </c>
      <c r="I28" s="367">
        <f t="shared" si="21"/>
        <v>0</v>
      </c>
      <c r="J28" s="367">
        <f t="shared" si="21"/>
        <v>0</v>
      </c>
      <c r="K28" s="367">
        <f t="shared" si="21"/>
        <v>0</v>
      </c>
      <c r="L28" s="367">
        <f t="shared" si="21"/>
        <v>43731</v>
      </c>
      <c r="M28" s="367">
        <f t="shared" si="21"/>
        <v>43731</v>
      </c>
      <c r="N28" s="367">
        <f t="shared" si="21"/>
        <v>41709</v>
      </c>
      <c r="O28" s="367">
        <f t="shared" si="21"/>
        <v>2022</v>
      </c>
      <c r="P28" s="367">
        <f t="shared" si="21"/>
        <v>0</v>
      </c>
      <c r="Q28" s="367">
        <f t="shared" si="21"/>
        <v>0</v>
      </c>
      <c r="R28" s="367">
        <f t="shared" si="21"/>
        <v>0</v>
      </c>
      <c r="S28" s="367">
        <f t="shared" si="21"/>
        <v>0</v>
      </c>
      <c r="T28" s="367">
        <f t="shared" si="21"/>
        <v>0</v>
      </c>
      <c r="U28" s="368">
        <f t="shared" si="2"/>
        <v>0.86964562701348291</v>
      </c>
    </row>
    <row r="29" spans="1:22" ht="60" x14ac:dyDescent="0.25">
      <c r="A29" s="384"/>
      <c r="B29" s="397" t="s">
        <v>74</v>
      </c>
      <c r="C29" s="386">
        <f t="shared" ref="C29:C32" si="22">D29+H29</f>
        <v>1000</v>
      </c>
      <c r="D29" s="386">
        <f>SUM(E29:G29)</f>
        <v>1000</v>
      </c>
      <c r="E29" s="398">
        <v>1000</v>
      </c>
      <c r="F29" s="398"/>
      <c r="G29" s="386"/>
      <c r="H29" s="386">
        <f>SUM(I29:K29)</f>
        <v>0</v>
      </c>
      <c r="I29" s="414"/>
      <c r="J29" s="414"/>
      <c r="K29" s="414"/>
      <c r="L29" s="367">
        <f t="shared" ref="L29:L37" si="23">M29+Q29</f>
        <v>1000</v>
      </c>
      <c r="M29" s="386">
        <f>SUM(N29:P29)</f>
        <v>1000</v>
      </c>
      <c r="N29" s="386">
        <v>1000</v>
      </c>
      <c r="O29" s="386"/>
      <c r="P29" s="386"/>
      <c r="Q29" s="386">
        <f>SUM(R29:T29)</f>
        <v>0</v>
      </c>
      <c r="R29" s="386"/>
      <c r="S29" s="386"/>
      <c r="T29" s="386"/>
      <c r="U29" s="368">
        <f t="shared" si="2"/>
        <v>1</v>
      </c>
    </row>
    <row r="30" spans="1:22" ht="48" x14ac:dyDescent="0.25">
      <c r="A30" s="384"/>
      <c r="B30" s="397" t="s">
        <v>75</v>
      </c>
      <c r="C30" s="386">
        <f t="shared" si="22"/>
        <v>1000</v>
      </c>
      <c r="D30" s="386">
        <f t="shared" ref="D30:D95" si="24">SUM(E30:G30)</f>
        <v>1000</v>
      </c>
      <c r="E30" s="398">
        <v>1000</v>
      </c>
      <c r="F30" s="398"/>
      <c r="G30" s="398"/>
      <c r="H30" s="386">
        <f t="shared" ref="H30:H95" si="25">SUM(I30:K30)</f>
        <v>0</v>
      </c>
      <c r="I30" s="414"/>
      <c r="J30" s="414"/>
      <c r="K30" s="414"/>
      <c r="L30" s="367">
        <f t="shared" si="23"/>
        <v>1000</v>
      </c>
      <c r="M30" s="386">
        <f t="shared" ref="M30:M95" si="26">SUM(N30:P30)</f>
        <v>1000</v>
      </c>
      <c r="N30" s="386">
        <v>1000</v>
      </c>
      <c r="O30" s="386"/>
      <c r="P30" s="386"/>
      <c r="Q30" s="386">
        <f t="shared" ref="Q30:Q95" si="27">SUM(R30:T30)</f>
        <v>0</v>
      </c>
      <c r="R30" s="386"/>
      <c r="S30" s="386"/>
      <c r="T30" s="386"/>
      <c r="U30" s="368">
        <f t="shared" si="2"/>
        <v>1</v>
      </c>
    </row>
    <row r="31" spans="1:22" ht="48" x14ac:dyDescent="0.25">
      <c r="A31" s="384"/>
      <c r="B31" s="397" t="s">
        <v>76</v>
      </c>
      <c r="C31" s="386">
        <f t="shared" si="22"/>
        <v>1000</v>
      </c>
      <c r="D31" s="386">
        <f t="shared" si="24"/>
        <v>1000</v>
      </c>
      <c r="E31" s="398">
        <v>1000</v>
      </c>
      <c r="F31" s="398"/>
      <c r="G31" s="398"/>
      <c r="H31" s="386">
        <f t="shared" si="25"/>
        <v>0</v>
      </c>
      <c r="I31" s="414"/>
      <c r="J31" s="414"/>
      <c r="K31" s="414"/>
      <c r="L31" s="367">
        <f t="shared" si="23"/>
        <v>1000</v>
      </c>
      <c r="M31" s="386">
        <f t="shared" si="26"/>
        <v>1000</v>
      </c>
      <c r="N31" s="386">
        <v>1000</v>
      </c>
      <c r="O31" s="386"/>
      <c r="P31" s="386"/>
      <c r="Q31" s="386">
        <f t="shared" si="27"/>
        <v>0</v>
      </c>
      <c r="R31" s="386"/>
      <c r="S31" s="386"/>
      <c r="T31" s="386"/>
      <c r="U31" s="368">
        <f t="shared" si="2"/>
        <v>1</v>
      </c>
    </row>
    <row r="32" spans="1:22" ht="72" x14ac:dyDescent="0.25">
      <c r="A32" s="384"/>
      <c r="B32" s="397" t="s">
        <v>77</v>
      </c>
      <c r="C32" s="386">
        <f t="shared" si="22"/>
        <v>1000</v>
      </c>
      <c r="D32" s="386">
        <f t="shared" si="24"/>
        <v>1000</v>
      </c>
      <c r="E32" s="398">
        <v>1000</v>
      </c>
      <c r="F32" s="398"/>
      <c r="G32" s="398"/>
      <c r="H32" s="386">
        <f t="shared" si="25"/>
        <v>0</v>
      </c>
      <c r="I32" s="414"/>
      <c r="J32" s="414"/>
      <c r="K32" s="414"/>
      <c r="L32" s="367">
        <f t="shared" si="23"/>
        <v>1000</v>
      </c>
      <c r="M32" s="386">
        <f t="shared" si="26"/>
        <v>1000</v>
      </c>
      <c r="N32" s="386">
        <v>1000</v>
      </c>
      <c r="O32" s="386"/>
      <c r="P32" s="386"/>
      <c r="Q32" s="386">
        <f t="shared" si="27"/>
        <v>0</v>
      </c>
      <c r="R32" s="386"/>
      <c r="S32" s="386"/>
      <c r="T32" s="386"/>
      <c r="U32" s="368">
        <f t="shared" si="2"/>
        <v>1</v>
      </c>
    </row>
    <row r="33" spans="1:22" ht="48" x14ac:dyDescent="0.25">
      <c r="A33" s="384"/>
      <c r="B33" s="397" t="s">
        <v>78</v>
      </c>
      <c r="C33" s="386">
        <f t="shared" ref="C33:C38" si="28">SUM(E33:K33)</f>
        <v>0</v>
      </c>
      <c r="D33" s="386">
        <f t="shared" si="24"/>
        <v>0</v>
      </c>
      <c r="E33" s="398">
        <v>0</v>
      </c>
      <c r="F33" s="398"/>
      <c r="G33" s="398"/>
      <c r="H33" s="386">
        <f t="shared" si="25"/>
        <v>0</v>
      </c>
      <c r="I33" s="414"/>
      <c r="J33" s="414"/>
      <c r="K33" s="414"/>
      <c r="L33" s="367">
        <f t="shared" si="23"/>
        <v>0</v>
      </c>
      <c r="M33" s="386">
        <f t="shared" si="26"/>
        <v>0</v>
      </c>
      <c r="N33" s="386"/>
      <c r="O33" s="386"/>
      <c r="P33" s="386"/>
      <c r="Q33" s="386">
        <f t="shared" si="27"/>
        <v>0</v>
      </c>
      <c r="R33" s="386"/>
      <c r="S33" s="386"/>
      <c r="T33" s="386"/>
      <c r="U33" s="368" t="e">
        <f t="shared" si="2"/>
        <v>#DIV/0!</v>
      </c>
    </row>
    <row r="34" spans="1:22" ht="48" x14ac:dyDescent="0.25">
      <c r="A34" s="384"/>
      <c r="B34" s="397" t="s">
        <v>79</v>
      </c>
      <c r="C34" s="386">
        <f t="shared" si="28"/>
        <v>1500</v>
      </c>
      <c r="D34" s="386">
        <f t="shared" si="24"/>
        <v>1500</v>
      </c>
      <c r="E34" s="398">
        <v>1500</v>
      </c>
      <c r="F34" s="398"/>
      <c r="G34" s="398"/>
      <c r="H34" s="386">
        <f t="shared" si="25"/>
        <v>0</v>
      </c>
      <c r="I34" s="414"/>
      <c r="J34" s="414"/>
      <c r="K34" s="414"/>
      <c r="L34" s="367">
        <f t="shared" si="23"/>
        <v>1500</v>
      </c>
      <c r="M34" s="386">
        <f t="shared" si="26"/>
        <v>1500</v>
      </c>
      <c r="N34" s="386">
        <v>1500</v>
      </c>
      <c r="O34" s="386"/>
      <c r="P34" s="386"/>
      <c r="Q34" s="386">
        <f t="shared" si="27"/>
        <v>0</v>
      </c>
      <c r="R34" s="386"/>
      <c r="S34" s="386"/>
      <c r="T34" s="386"/>
      <c r="U34" s="368">
        <f t="shared" si="2"/>
        <v>1</v>
      </c>
    </row>
    <row r="35" spans="1:22" ht="60" x14ac:dyDescent="0.25">
      <c r="A35" s="384"/>
      <c r="B35" s="397" t="s">
        <v>80</v>
      </c>
      <c r="C35" s="386">
        <f t="shared" si="28"/>
        <v>4000</v>
      </c>
      <c r="D35" s="386">
        <f t="shared" si="24"/>
        <v>4000</v>
      </c>
      <c r="E35" s="398">
        <v>3636</v>
      </c>
      <c r="F35" s="398">
        <v>255</v>
      </c>
      <c r="G35" s="398">
        <v>109</v>
      </c>
      <c r="H35" s="386">
        <f t="shared" si="25"/>
        <v>0</v>
      </c>
      <c r="I35" s="414"/>
      <c r="J35" s="414"/>
      <c r="K35" s="414"/>
      <c r="L35" s="367">
        <f t="shared" si="23"/>
        <v>3891</v>
      </c>
      <c r="M35" s="386">
        <f t="shared" si="26"/>
        <v>3891</v>
      </c>
      <c r="N35" s="386">
        <v>3636</v>
      </c>
      <c r="O35" s="386">
        <v>255</v>
      </c>
      <c r="P35" s="386"/>
      <c r="Q35" s="386">
        <f t="shared" si="27"/>
        <v>0</v>
      </c>
      <c r="R35" s="386"/>
      <c r="S35" s="386"/>
      <c r="T35" s="386"/>
      <c r="U35" s="368">
        <f t="shared" si="2"/>
        <v>0.97275</v>
      </c>
    </row>
    <row r="36" spans="1:22" ht="48" x14ac:dyDescent="0.25">
      <c r="A36" s="384"/>
      <c r="B36" s="397" t="s">
        <v>81</v>
      </c>
      <c r="C36" s="386">
        <f t="shared" si="28"/>
        <v>2700</v>
      </c>
      <c r="D36" s="386">
        <f t="shared" si="24"/>
        <v>2700</v>
      </c>
      <c r="E36" s="398">
        <v>2430</v>
      </c>
      <c r="F36" s="398">
        <v>189</v>
      </c>
      <c r="G36" s="398">
        <v>81</v>
      </c>
      <c r="H36" s="386">
        <f t="shared" si="25"/>
        <v>0</v>
      </c>
      <c r="I36" s="414"/>
      <c r="J36" s="414"/>
      <c r="K36" s="414"/>
      <c r="L36" s="367">
        <f t="shared" si="23"/>
        <v>2619</v>
      </c>
      <c r="M36" s="386">
        <f t="shared" si="26"/>
        <v>2619</v>
      </c>
      <c r="N36" s="386">
        <v>2430</v>
      </c>
      <c r="O36" s="386">
        <v>189</v>
      </c>
      <c r="P36" s="386"/>
      <c r="Q36" s="386">
        <f t="shared" si="27"/>
        <v>0</v>
      </c>
      <c r="R36" s="386"/>
      <c r="S36" s="386"/>
      <c r="T36" s="386"/>
      <c r="U36" s="368">
        <f t="shared" si="2"/>
        <v>0.97</v>
      </c>
    </row>
    <row r="37" spans="1:22" ht="60" x14ac:dyDescent="0.25">
      <c r="A37" s="384"/>
      <c r="B37" s="397" t="s">
        <v>82</v>
      </c>
      <c r="C37" s="386">
        <f t="shared" si="28"/>
        <v>4000</v>
      </c>
      <c r="D37" s="386">
        <f t="shared" si="24"/>
        <v>4000</v>
      </c>
      <c r="E37" s="398">
        <v>3636</v>
      </c>
      <c r="F37" s="398">
        <v>255</v>
      </c>
      <c r="G37" s="398">
        <v>109</v>
      </c>
      <c r="H37" s="386">
        <f t="shared" si="25"/>
        <v>0</v>
      </c>
      <c r="I37" s="414"/>
      <c r="J37" s="414"/>
      <c r="K37" s="414"/>
      <c r="L37" s="367">
        <f t="shared" si="23"/>
        <v>3891</v>
      </c>
      <c r="M37" s="386">
        <f t="shared" si="26"/>
        <v>3891</v>
      </c>
      <c r="N37" s="386">
        <v>3636</v>
      </c>
      <c r="O37" s="386">
        <v>255</v>
      </c>
      <c r="P37" s="386"/>
      <c r="Q37" s="386">
        <f t="shared" si="27"/>
        <v>0</v>
      </c>
      <c r="R37" s="386"/>
      <c r="S37" s="386"/>
      <c r="T37" s="386"/>
      <c r="U37" s="368">
        <f t="shared" si="2"/>
        <v>0.97275</v>
      </c>
    </row>
    <row r="38" spans="1:22" ht="48" x14ac:dyDescent="0.25">
      <c r="A38" s="384"/>
      <c r="B38" s="397" t="s">
        <v>84</v>
      </c>
      <c r="C38" s="386">
        <f t="shared" si="28"/>
        <v>3326</v>
      </c>
      <c r="D38" s="386">
        <f>SUM(E38:G38)</f>
        <v>3326</v>
      </c>
      <c r="E38" s="398">
        <v>3024</v>
      </c>
      <c r="F38" s="398">
        <v>212</v>
      </c>
      <c r="G38" s="398">
        <v>90</v>
      </c>
      <c r="H38" s="386">
        <f t="shared" si="25"/>
        <v>0</v>
      </c>
      <c r="I38" s="414"/>
      <c r="J38" s="414"/>
      <c r="K38" s="414"/>
      <c r="L38" s="386">
        <f t="shared" ref="L38" si="29">M38+Q38</f>
        <v>2303</v>
      </c>
      <c r="M38" s="386">
        <f t="shared" si="26"/>
        <v>2303</v>
      </c>
      <c r="N38" s="386">
        <v>2303</v>
      </c>
      <c r="O38" s="386"/>
      <c r="P38" s="386"/>
      <c r="Q38" s="386">
        <f t="shared" si="27"/>
        <v>0</v>
      </c>
      <c r="R38" s="386"/>
      <c r="S38" s="386"/>
      <c r="T38" s="386"/>
      <c r="U38" s="368">
        <f t="shared" si="2"/>
        <v>0.69242333132892364</v>
      </c>
    </row>
    <row r="39" spans="1:22" ht="36" x14ac:dyDescent="0.25">
      <c r="A39" s="384"/>
      <c r="B39" s="397" t="s">
        <v>83</v>
      </c>
      <c r="C39" s="386">
        <f>SUM(E39:K39)</f>
        <v>2500</v>
      </c>
      <c r="D39" s="386">
        <f t="shared" ref="D39" si="30">SUM(E39:G39)</f>
        <v>2500</v>
      </c>
      <c r="E39" s="398">
        <v>2250</v>
      </c>
      <c r="F39" s="398">
        <v>175</v>
      </c>
      <c r="G39" s="398">
        <v>75</v>
      </c>
      <c r="H39" s="386">
        <f t="shared" ref="H39" si="31">SUM(I39:K39)</f>
        <v>0</v>
      </c>
      <c r="I39" s="414"/>
      <c r="J39" s="414"/>
      <c r="K39" s="414"/>
      <c r="L39" s="367">
        <f>M39+Q39</f>
        <v>0</v>
      </c>
      <c r="M39" s="386">
        <f t="shared" ref="M39" si="32">SUM(N39:P39)</f>
        <v>0</v>
      </c>
      <c r="N39" s="386"/>
      <c r="O39" s="386"/>
      <c r="P39" s="386"/>
      <c r="Q39" s="386">
        <f t="shared" ref="Q39" si="33">SUM(R39:T39)</f>
        <v>0</v>
      </c>
      <c r="R39" s="386"/>
      <c r="S39" s="386"/>
      <c r="T39" s="386"/>
      <c r="U39" s="368"/>
    </row>
    <row r="40" spans="1:22" ht="36" x14ac:dyDescent="0.25">
      <c r="A40" s="384"/>
      <c r="B40" s="397" t="s">
        <v>1052</v>
      </c>
      <c r="C40" s="386">
        <f>SUM(E40:K40)</f>
        <v>3441</v>
      </c>
      <c r="D40" s="386">
        <f t="shared" si="24"/>
        <v>3441</v>
      </c>
      <c r="E40" s="398">
        <v>3208</v>
      </c>
      <c r="F40" s="398">
        <v>233</v>
      </c>
      <c r="G40" s="398"/>
      <c r="H40" s="386">
        <f t="shared" si="25"/>
        <v>0</v>
      </c>
      <c r="I40" s="414"/>
      <c r="J40" s="414"/>
      <c r="K40" s="414"/>
      <c r="L40" s="367">
        <f>M40+Q40</f>
        <v>1275</v>
      </c>
      <c r="M40" s="386">
        <f t="shared" si="26"/>
        <v>1275</v>
      </c>
      <c r="N40" s="386">
        <v>1275</v>
      </c>
      <c r="O40" s="386"/>
      <c r="P40" s="386"/>
      <c r="Q40" s="386">
        <f t="shared" si="27"/>
        <v>0</v>
      </c>
      <c r="R40" s="386"/>
      <c r="S40" s="386"/>
      <c r="T40" s="386"/>
      <c r="U40" s="368">
        <f t="shared" si="2"/>
        <v>0.37053182214472535</v>
      </c>
      <c r="V40" s="360">
        <f>7500*30%</f>
        <v>2250</v>
      </c>
    </row>
    <row r="41" spans="1:22" x14ac:dyDescent="0.25">
      <c r="A41" s="384"/>
      <c r="B41" s="399" t="s">
        <v>87</v>
      </c>
      <c r="C41" s="386"/>
      <c r="D41" s="386">
        <f t="shared" si="24"/>
        <v>0</v>
      </c>
      <c r="E41" s="400"/>
      <c r="F41" s="400"/>
      <c r="G41" s="400"/>
      <c r="H41" s="386">
        <f t="shared" si="25"/>
        <v>0</v>
      </c>
      <c r="I41" s="414"/>
      <c r="J41" s="414"/>
      <c r="K41" s="414"/>
      <c r="L41" s="367"/>
      <c r="M41" s="386">
        <f t="shared" si="26"/>
        <v>0</v>
      </c>
      <c r="N41" s="386"/>
      <c r="O41" s="386"/>
      <c r="P41" s="386"/>
      <c r="Q41" s="386">
        <f t="shared" si="27"/>
        <v>0</v>
      </c>
      <c r="R41" s="386"/>
      <c r="S41" s="386"/>
      <c r="T41" s="386"/>
      <c r="U41" s="368" t="e">
        <f t="shared" si="2"/>
        <v>#DIV/0!</v>
      </c>
    </row>
    <row r="42" spans="1:22" ht="36" x14ac:dyDescent="0.25">
      <c r="A42" s="384"/>
      <c r="B42" s="397" t="s">
        <v>88</v>
      </c>
      <c r="C42" s="386">
        <f t="shared" ref="C42:C44" si="34">SUM(E42:K42)</f>
        <v>8700</v>
      </c>
      <c r="D42" s="386">
        <f t="shared" si="24"/>
        <v>8700</v>
      </c>
      <c r="E42" s="398">
        <v>7500</v>
      </c>
      <c r="F42" s="398">
        <v>700</v>
      </c>
      <c r="G42" s="398">
        <v>500</v>
      </c>
      <c r="H42" s="386">
        <f t="shared" si="25"/>
        <v>0</v>
      </c>
      <c r="I42" s="414"/>
      <c r="J42" s="414"/>
      <c r="K42" s="414"/>
      <c r="L42" s="367">
        <f t="shared" ref="L42:L44" si="35">M42+Q42</f>
        <v>8200</v>
      </c>
      <c r="M42" s="386">
        <f t="shared" si="26"/>
        <v>8200</v>
      </c>
      <c r="N42" s="398">
        <v>7500</v>
      </c>
      <c r="O42" s="398">
        <v>700</v>
      </c>
      <c r="P42" s="386"/>
      <c r="Q42" s="386">
        <f t="shared" si="27"/>
        <v>0</v>
      </c>
      <c r="R42" s="386"/>
      <c r="S42" s="386"/>
      <c r="T42" s="386"/>
      <c r="U42" s="368">
        <f t="shared" si="2"/>
        <v>0.94252873563218387</v>
      </c>
    </row>
    <row r="43" spans="1:22" ht="36" x14ac:dyDescent="0.25">
      <c r="A43" s="384"/>
      <c r="B43" s="397" t="s">
        <v>89</v>
      </c>
      <c r="C43" s="386">
        <f t="shared" si="34"/>
        <v>6900</v>
      </c>
      <c r="D43" s="386">
        <f t="shared" si="24"/>
        <v>6900</v>
      </c>
      <c r="E43" s="398">
        <v>5900</v>
      </c>
      <c r="F43" s="398">
        <v>700</v>
      </c>
      <c r="G43" s="398">
        <v>300</v>
      </c>
      <c r="H43" s="386">
        <f t="shared" si="25"/>
        <v>0</v>
      </c>
      <c r="I43" s="414"/>
      <c r="J43" s="414"/>
      <c r="K43" s="414"/>
      <c r="L43" s="367">
        <f t="shared" si="35"/>
        <v>6900</v>
      </c>
      <c r="M43" s="386">
        <f t="shared" si="26"/>
        <v>6900</v>
      </c>
      <c r="N43" s="398">
        <v>6900</v>
      </c>
      <c r="O43" s="398"/>
      <c r="P43" s="386"/>
      <c r="Q43" s="386">
        <f t="shared" si="27"/>
        <v>0</v>
      </c>
      <c r="R43" s="386"/>
      <c r="S43" s="386"/>
      <c r="T43" s="386"/>
      <c r="U43" s="368">
        <f t="shared" si="2"/>
        <v>1</v>
      </c>
    </row>
    <row r="44" spans="1:22" ht="48" x14ac:dyDescent="0.25">
      <c r="A44" s="384"/>
      <c r="B44" s="397" t="s">
        <v>90</v>
      </c>
      <c r="C44" s="386">
        <f t="shared" si="34"/>
        <v>7038</v>
      </c>
      <c r="D44" s="386">
        <f t="shared" si="24"/>
        <v>7038</v>
      </c>
      <c r="E44" s="398">
        <v>6348</v>
      </c>
      <c r="F44" s="398">
        <v>623</v>
      </c>
      <c r="G44" s="398">
        <v>67</v>
      </c>
      <c r="H44" s="386">
        <f t="shared" si="25"/>
        <v>0</v>
      </c>
      <c r="I44" s="414"/>
      <c r="J44" s="414"/>
      <c r="K44" s="414"/>
      <c r="L44" s="367">
        <f t="shared" si="35"/>
        <v>6971</v>
      </c>
      <c r="M44" s="386">
        <f t="shared" si="26"/>
        <v>6971</v>
      </c>
      <c r="N44" s="398">
        <v>6348</v>
      </c>
      <c r="O44" s="398">
        <v>623</v>
      </c>
      <c r="P44" s="386"/>
      <c r="Q44" s="386">
        <f t="shared" si="27"/>
        <v>0</v>
      </c>
      <c r="R44" s="386"/>
      <c r="S44" s="386"/>
      <c r="T44" s="386"/>
      <c r="U44" s="368">
        <f t="shared" si="2"/>
        <v>0.9904802500710429</v>
      </c>
    </row>
    <row r="45" spans="1:22" x14ac:dyDescent="0.25">
      <c r="A45" s="384"/>
      <c r="B45" s="399" t="s">
        <v>95</v>
      </c>
      <c r="C45" s="386"/>
      <c r="D45" s="386">
        <f t="shared" si="24"/>
        <v>0</v>
      </c>
      <c r="E45" s="400"/>
      <c r="F45" s="400"/>
      <c r="G45" s="400"/>
      <c r="H45" s="386">
        <f t="shared" si="25"/>
        <v>0</v>
      </c>
      <c r="I45" s="414"/>
      <c r="J45" s="414"/>
      <c r="K45" s="414"/>
      <c r="L45" s="367">
        <f t="shared" ref="L45:L47" si="36">M45+Q45</f>
        <v>0</v>
      </c>
      <c r="M45" s="386">
        <f t="shared" si="26"/>
        <v>0</v>
      </c>
      <c r="N45" s="386"/>
      <c r="O45" s="386"/>
      <c r="P45" s="386"/>
      <c r="Q45" s="386">
        <f t="shared" si="27"/>
        <v>0</v>
      </c>
      <c r="R45" s="386"/>
      <c r="S45" s="386"/>
      <c r="T45" s="386"/>
      <c r="U45" s="368" t="e">
        <f t="shared" si="2"/>
        <v>#DIV/0!</v>
      </c>
    </row>
    <row r="46" spans="1:22" ht="24" x14ac:dyDescent="0.25">
      <c r="A46" s="384"/>
      <c r="B46" s="397" t="s">
        <v>96</v>
      </c>
      <c r="C46" s="386">
        <f t="shared" ref="C46:C47" si="37">SUM(E46:K46)</f>
        <v>2181</v>
      </c>
      <c r="D46" s="386">
        <f t="shared" si="24"/>
        <v>2181</v>
      </c>
      <c r="E46" s="398">
        <v>2181</v>
      </c>
      <c r="F46" s="398"/>
      <c r="G46" s="398"/>
      <c r="H46" s="386">
        <f t="shared" si="25"/>
        <v>0</v>
      </c>
      <c r="I46" s="414"/>
      <c r="J46" s="414"/>
      <c r="K46" s="414"/>
      <c r="L46" s="367">
        <f t="shared" si="36"/>
        <v>2181</v>
      </c>
      <c r="M46" s="386">
        <f t="shared" si="26"/>
        <v>2181</v>
      </c>
      <c r="N46" s="386">
        <v>2181</v>
      </c>
      <c r="O46" s="386"/>
      <c r="P46" s="386"/>
      <c r="Q46" s="386">
        <f t="shared" si="27"/>
        <v>0</v>
      </c>
      <c r="R46" s="386"/>
      <c r="S46" s="386"/>
      <c r="T46" s="386"/>
      <c r="U46" s="368">
        <f t="shared" si="2"/>
        <v>1</v>
      </c>
    </row>
    <row r="47" spans="1:22" ht="36" x14ac:dyDescent="0.25">
      <c r="A47" s="384"/>
      <c r="B47" s="385" t="s">
        <v>97</v>
      </c>
      <c r="C47" s="386">
        <f t="shared" si="37"/>
        <v>2000</v>
      </c>
      <c r="D47" s="386">
        <f t="shared" si="24"/>
        <v>2000</v>
      </c>
      <c r="E47" s="386">
        <v>2000</v>
      </c>
      <c r="F47" s="386"/>
      <c r="G47" s="386"/>
      <c r="H47" s="386">
        <f t="shared" si="25"/>
        <v>0</v>
      </c>
      <c r="I47" s="386"/>
      <c r="J47" s="386"/>
      <c r="K47" s="386"/>
      <c r="L47" s="367">
        <f t="shared" si="36"/>
        <v>2000</v>
      </c>
      <c r="M47" s="386">
        <f t="shared" si="26"/>
        <v>2000</v>
      </c>
      <c r="N47" s="386">
        <f>DRM!P13</f>
        <v>2000</v>
      </c>
      <c r="O47" s="386"/>
      <c r="P47" s="386">
        <f>DRM!Q13</f>
        <v>0</v>
      </c>
      <c r="Q47" s="386">
        <f t="shared" si="27"/>
        <v>0</v>
      </c>
      <c r="R47" s="386">
        <f>DRM!R13</f>
        <v>0</v>
      </c>
      <c r="S47" s="386"/>
      <c r="T47" s="386">
        <f>DRM!W13</f>
        <v>0</v>
      </c>
      <c r="U47" s="368">
        <f t="shared" si="2"/>
        <v>1</v>
      </c>
    </row>
    <row r="48" spans="1:22" s="401" customFormat="1" x14ac:dyDescent="0.25">
      <c r="A48" s="365" t="s">
        <v>98</v>
      </c>
      <c r="B48" s="366" t="s">
        <v>99</v>
      </c>
      <c r="C48" s="367">
        <f t="shared" ref="C48:T48" si="38">C49+C62+C66+C68+C72+C77+C87</f>
        <v>15706</v>
      </c>
      <c r="D48" s="367">
        <f t="shared" si="38"/>
        <v>0</v>
      </c>
      <c r="E48" s="367">
        <f t="shared" si="38"/>
        <v>0</v>
      </c>
      <c r="F48" s="367">
        <f t="shared" si="38"/>
        <v>0</v>
      </c>
      <c r="G48" s="367">
        <f t="shared" si="38"/>
        <v>0</v>
      </c>
      <c r="H48" s="367">
        <f t="shared" si="38"/>
        <v>15706</v>
      </c>
      <c r="I48" s="367">
        <f t="shared" si="38"/>
        <v>15233</v>
      </c>
      <c r="J48" s="367">
        <f t="shared" si="38"/>
        <v>349</v>
      </c>
      <c r="K48" s="367">
        <f t="shared" si="38"/>
        <v>124</v>
      </c>
      <c r="L48" s="367">
        <f t="shared" si="38"/>
        <v>4272</v>
      </c>
      <c r="M48" s="367">
        <f t="shared" si="38"/>
        <v>0</v>
      </c>
      <c r="N48" s="367">
        <f t="shared" si="38"/>
        <v>0</v>
      </c>
      <c r="O48" s="367">
        <f t="shared" si="38"/>
        <v>0</v>
      </c>
      <c r="P48" s="367">
        <f t="shared" si="38"/>
        <v>0</v>
      </c>
      <c r="Q48" s="367">
        <f t="shared" si="38"/>
        <v>4272</v>
      </c>
      <c r="R48" s="367">
        <f t="shared" si="38"/>
        <v>4087</v>
      </c>
      <c r="S48" s="367">
        <f t="shared" si="38"/>
        <v>101</v>
      </c>
      <c r="T48" s="367">
        <f t="shared" si="38"/>
        <v>84</v>
      </c>
      <c r="U48" s="368">
        <f t="shared" si="2"/>
        <v>0.2719979625620782</v>
      </c>
    </row>
    <row r="49" spans="1:22" x14ac:dyDescent="0.25">
      <c r="A49" s="365" t="s">
        <v>100</v>
      </c>
      <c r="B49" s="366" t="s">
        <v>101</v>
      </c>
      <c r="C49" s="367">
        <f>SUM(C50:C61)</f>
        <v>5212</v>
      </c>
      <c r="D49" s="367">
        <f t="shared" ref="D49:T49" si="39">SUM(D50:D61)</f>
        <v>0</v>
      </c>
      <c r="E49" s="367">
        <f t="shared" si="39"/>
        <v>0</v>
      </c>
      <c r="F49" s="367">
        <f t="shared" si="39"/>
        <v>0</v>
      </c>
      <c r="G49" s="367">
        <f t="shared" si="39"/>
        <v>0</v>
      </c>
      <c r="H49" s="367">
        <f t="shared" si="39"/>
        <v>5212</v>
      </c>
      <c r="I49" s="367">
        <f t="shared" si="39"/>
        <v>5011</v>
      </c>
      <c r="J49" s="367">
        <f t="shared" si="39"/>
        <v>160</v>
      </c>
      <c r="K49" s="367">
        <f t="shared" si="39"/>
        <v>41</v>
      </c>
      <c r="L49" s="367">
        <f t="shared" si="39"/>
        <v>1447</v>
      </c>
      <c r="M49" s="367">
        <f t="shared" si="39"/>
        <v>0</v>
      </c>
      <c r="N49" s="367">
        <f t="shared" si="39"/>
        <v>0</v>
      </c>
      <c r="O49" s="367">
        <f t="shared" si="39"/>
        <v>0</v>
      </c>
      <c r="P49" s="367">
        <f t="shared" si="39"/>
        <v>0</v>
      </c>
      <c r="Q49" s="367">
        <f t="shared" si="39"/>
        <v>1447</v>
      </c>
      <c r="R49" s="367">
        <f t="shared" si="39"/>
        <v>1305</v>
      </c>
      <c r="S49" s="367">
        <f t="shared" si="39"/>
        <v>101</v>
      </c>
      <c r="T49" s="367">
        <f t="shared" si="39"/>
        <v>41</v>
      </c>
      <c r="U49" s="368">
        <f t="shared" si="2"/>
        <v>0.27762854950115118</v>
      </c>
    </row>
    <row r="50" spans="1:22" s="371" customFormat="1" ht="33.75" hidden="1" x14ac:dyDescent="0.25">
      <c r="A50" s="384" t="s">
        <v>102</v>
      </c>
      <c r="B50" s="402" t="s">
        <v>103</v>
      </c>
      <c r="C50" s="403">
        <f t="shared" ref="C50:C55" si="40">D50+H50</f>
        <v>0</v>
      </c>
      <c r="D50" s="386">
        <f t="shared" si="24"/>
        <v>0</v>
      </c>
      <c r="E50" s="403"/>
      <c r="F50" s="403"/>
      <c r="G50" s="403"/>
      <c r="H50" s="386">
        <f t="shared" si="25"/>
        <v>0</v>
      </c>
      <c r="I50" s="403"/>
      <c r="J50" s="403"/>
      <c r="K50" s="403"/>
      <c r="L50" s="404">
        <f t="shared" ref="L50:L55" si="41">M50+Q50</f>
        <v>0</v>
      </c>
      <c r="M50" s="386">
        <f t="shared" si="26"/>
        <v>0</v>
      </c>
      <c r="N50" s="403"/>
      <c r="O50" s="403"/>
      <c r="P50" s="403"/>
      <c r="Q50" s="386">
        <f>SUM(R50:T50)</f>
        <v>0</v>
      </c>
      <c r="R50" s="403"/>
      <c r="S50" s="403"/>
      <c r="T50" s="405"/>
      <c r="U50" s="368" t="e">
        <f t="shared" si="2"/>
        <v>#DIV/0!</v>
      </c>
    </row>
    <row r="51" spans="1:22" s="371" customFormat="1" ht="45" x14ac:dyDescent="0.25">
      <c r="A51" s="384" t="s">
        <v>104</v>
      </c>
      <c r="B51" s="402" t="s">
        <v>105</v>
      </c>
      <c r="C51" s="403">
        <f t="shared" si="40"/>
        <v>500</v>
      </c>
      <c r="D51" s="386">
        <f t="shared" si="24"/>
        <v>0</v>
      </c>
      <c r="E51" s="403"/>
      <c r="F51" s="403"/>
      <c r="G51" s="403"/>
      <c r="H51" s="386">
        <f t="shared" si="25"/>
        <v>500</v>
      </c>
      <c r="I51" s="403">
        <f>470-20</f>
        <v>450</v>
      </c>
      <c r="J51" s="415">
        <v>35</v>
      </c>
      <c r="K51" s="415">
        <v>15</v>
      </c>
      <c r="L51" s="404">
        <f t="shared" si="41"/>
        <v>492</v>
      </c>
      <c r="M51" s="386">
        <f t="shared" si="26"/>
        <v>0</v>
      </c>
      <c r="N51" s="403"/>
      <c r="O51" s="403"/>
      <c r="P51" s="403"/>
      <c r="Q51" s="386">
        <f t="shared" si="27"/>
        <v>492</v>
      </c>
      <c r="R51" s="403">
        <f>470-28</f>
        <v>442</v>
      </c>
      <c r="S51" s="415">
        <v>35</v>
      </c>
      <c r="T51" s="415">
        <v>15</v>
      </c>
      <c r="U51" s="368">
        <f t="shared" si="2"/>
        <v>0.98399999999999999</v>
      </c>
      <c r="V51" s="416">
        <v>28</v>
      </c>
    </row>
    <row r="52" spans="1:22" s="371" customFormat="1" ht="45" x14ac:dyDescent="0.25">
      <c r="A52" s="384" t="s">
        <v>106</v>
      </c>
      <c r="B52" s="402" t="s">
        <v>107</v>
      </c>
      <c r="C52" s="403">
        <f t="shared" si="40"/>
        <v>480</v>
      </c>
      <c r="D52" s="386">
        <f t="shared" si="24"/>
        <v>0</v>
      </c>
      <c r="E52" s="403"/>
      <c r="F52" s="403"/>
      <c r="G52" s="403"/>
      <c r="H52" s="386">
        <f t="shared" si="25"/>
        <v>480</v>
      </c>
      <c r="I52" s="417">
        <f>464-30</f>
        <v>434</v>
      </c>
      <c r="J52" s="418">
        <v>33</v>
      </c>
      <c r="K52" s="418">
        <v>13</v>
      </c>
      <c r="L52" s="404">
        <f t="shared" si="41"/>
        <v>472</v>
      </c>
      <c r="M52" s="386">
        <f t="shared" si="26"/>
        <v>0</v>
      </c>
      <c r="N52" s="403"/>
      <c r="O52" s="403"/>
      <c r="P52" s="403"/>
      <c r="Q52" s="386">
        <f t="shared" si="27"/>
        <v>472</v>
      </c>
      <c r="R52" s="403">
        <f>464-38</f>
        <v>426</v>
      </c>
      <c r="S52" s="418">
        <v>33</v>
      </c>
      <c r="T52" s="418">
        <v>13</v>
      </c>
      <c r="U52" s="368">
        <f t="shared" si="2"/>
        <v>0.98333333333333328</v>
      </c>
      <c r="V52" s="416">
        <f>Q52-472</f>
        <v>0</v>
      </c>
    </row>
    <row r="53" spans="1:22" s="371" customFormat="1" ht="33.75" x14ac:dyDescent="0.25">
      <c r="A53" s="384" t="s">
        <v>108</v>
      </c>
      <c r="B53" s="402" t="s">
        <v>109</v>
      </c>
      <c r="C53" s="403">
        <f t="shared" si="40"/>
        <v>485</v>
      </c>
      <c r="D53" s="386">
        <f t="shared" si="24"/>
        <v>0</v>
      </c>
      <c r="E53" s="403"/>
      <c r="F53" s="403"/>
      <c r="G53" s="403"/>
      <c r="H53" s="386">
        <f t="shared" si="25"/>
        <v>485</v>
      </c>
      <c r="I53" s="417">
        <f>464-25</f>
        <v>439</v>
      </c>
      <c r="J53" s="418">
        <v>33</v>
      </c>
      <c r="K53" s="418">
        <v>13</v>
      </c>
      <c r="L53" s="404">
        <f t="shared" si="41"/>
        <v>483</v>
      </c>
      <c r="M53" s="386">
        <f t="shared" si="26"/>
        <v>0</v>
      </c>
      <c r="N53" s="403"/>
      <c r="O53" s="403"/>
      <c r="P53" s="403"/>
      <c r="Q53" s="386">
        <f t="shared" si="27"/>
        <v>483</v>
      </c>
      <c r="R53" s="403">
        <f>464-27</f>
        <v>437</v>
      </c>
      <c r="S53" s="418">
        <v>33</v>
      </c>
      <c r="T53" s="418">
        <v>13</v>
      </c>
      <c r="U53" s="368">
        <f t="shared" si="2"/>
        <v>0.99587628865979383</v>
      </c>
      <c r="V53" s="416">
        <f>H53-Q53</f>
        <v>2</v>
      </c>
    </row>
    <row r="54" spans="1:22" s="371" customFormat="1" ht="22.5" x14ac:dyDescent="0.25">
      <c r="A54" s="384"/>
      <c r="B54" s="402" t="s">
        <v>1050</v>
      </c>
      <c r="C54" s="403">
        <f t="shared" si="40"/>
        <v>3747</v>
      </c>
      <c r="D54" s="386">
        <f t="shared" si="24"/>
        <v>0</v>
      </c>
      <c r="E54" s="403"/>
      <c r="F54" s="403"/>
      <c r="G54" s="403"/>
      <c r="H54" s="386">
        <f t="shared" si="25"/>
        <v>3747</v>
      </c>
      <c r="I54" s="419">
        <v>3688</v>
      </c>
      <c r="J54" s="418">
        <v>59</v>
      </c>
      <c r="K54" s="418"/>
      <c r="L54" s="404"/>
      <c r="M54" s="386">
        <f t="shared" si="26"/>
        <v>0</v>
      </c>
      <c r="N54" s="403"/>
      <c r="O54" s="403"/>
      <c r="P54" s="403"/>
      <c r="Q54" s="386">
        <f t="shared" si="27"/>
        <v>0</v>
      </c>
      <c r="R54" s="403"/>
      <c r="S54" s="403"/>
      <c r="T54" s="403"/>
      <c r="U54" s="368"/>
    </row>
    <row r="55" spans="1:22" s="371" customFormat="1" ht="22.5" hidden="1" x14ac:dyDescent="0.25">
      <c r="A55" s="384" t="s">
        <v>110</v>
      </c>
      <c r="B55" s="402" t="s">
        <v>111</v>
      </c>
      <c r="C55" s="403">
        <f t="shared" si="40"/>
        <v>0</v>
      </c>
      <c r="D55" s="386">
        <f t="shared" si="24"/>
        <v>0</v>
      </c>
      <c r="E55" s="403"/>
      <c r="F55" s="403"/>
      <c r="G55" s="403"/>
      <c r="H55" s="386">
        <f t="shared" si="25"/>
        <v>0</v>
      </c>
      <c r="I55" s="403"/>
      <c r="J55" s="403"/>
      <c r="K55" s="403"/>
      <c r="L55" s="404">
        <f t="shared" si="41"/>
        <v>0</v>
      </c>
      <c r="M55" s="386">
        <f t="shared" si="26"/>
        <v>0</v>
      </c>
      <c r="N55" s="403"/>
      <c r="O55" s="403"/>
      <c r="P55" s="403"/>
      <c r="Q55" s="386">
        <f t="shared" si="27"/>
        <v>0</v>
      </c>
      <c r="R55" s="403"/>
      <c r="S55" s="403"/>
      <c r="T55" s="403"/>
      <c r="U55" s="368" t="e">
        <f t="shared" si="2"/>
        <v>#DIV/0!</v>
      </c>
    </row>
    <row r="56" spans="1:22" s="371" customFormat="1" ht="33.75" hidden="1" x14ac:dyDescent="0.25">
      <c r="A56" s="384" t="s">
        <v>112</v>
      </c>
      <c r="B56" s="402" t="s">
        <v>113</v>
      </c>
      <c r="C56" s="403"/>
      <c r="D56" s="386">
        <f t="shared" si="24"/>
        <v>0</v>
      </c>
      <c r="E56" s="403"/>
      <c r="F56" s="403"/>
      <c r="G56" s="403"/>
      <c r="H56" s="386">
        <f t="shared" si="25"/>
        <v>0</v>
      </c>
      <c r="I56" s="403"/>
      <c r="J56" s="403"/>
      <c r="K56" s="403"/>
      <c r="L56" s="403"/>
      <c r="M56" s="386">
        <f t="shared" si="26"/>
        <v>0</v>
      </c>
      <c r="N56" s="403"/>
      <c r="O56" s="403"/>
      <c r="P56" s="403"/>
      <c r="Q56" s="386">
        <f t="shared" si="27"/>
        <v>0</v>
      </c>
      <c r="R56" s="403"/>
      <c r="S56" s="403"/>
      <c r="T56" s="403"/>
      <c r="U56" s="368" t="e">
        <f t="shared" si="2"/>
        <v>#DIV/0!</v>
      </c>
    </row>
    <row r="57" spans="1:22" s="371" customFormat="1" ht="33.75" hidden="1" x14ac:dyDescent="0.25">
      <c r="A57" s="384" t="s">
        <v>114</v>
      </c>
      <c r="B57" s="402" t="s">
        <v>115</v>
      </c>
      <c r="C57" s="403"/>
      <c r="D57" s="386">
        <f t="shared" si="24"/>
        <v>0</v>
      </c>
      <c r="E57" s="403"/>
      <c r="F57" s="403"/>
      <c r="G57" s="403"/>
      <c r="H57" s="386">
        <f t="shared" si="25"/>
        <v>0</v>
      </c>
      <c r="I57" s="403"/>
      <c r="J57" s="403"/>
      <c r="K57" s="403"/>
      <c r="L57" s="403"/>
      <c r="M57" s="386">
        <f t="shared" si="26"/>
        <v>0</v>
      </c>
      <c r="N57" s="403"/>
      <c r="O57" s="403"/>
      <c r="P57" s="403"/>
      <c r="Q57" s="386">
        <f t="shared" si="27"/>
        <v>0</v>
      </c>
      <c r="R57" s="403"/>
      <c r="S57" s="403"/>
      <c r="T57" s="403"/>
      <c r="U57" s="368" t="e">
        <f t="shared" si="2"/>
        <v>#DIV/0!</v>
      </c>
    </row>
    <row r="58" spans="1:22" s="371" customFormat="1" ht="22.5" hidden="1" x14ac:dyDescent="0.25">
      <c r="A58" s="384" t="s">
        <v>116</v>
      </c>
      <c r="B58" s="402" t="s">
        <v>117</v>
      </c>
      <c r="C58" s="403"/>
      <c r="D58" s="386">
        <f t="shared" si="24"/>
        <v>0</v>
      </c>
      <c r="E58" s="403"/>
      <c r="F58" s="403"/>
      <c r="G58" s="403"/>
      <c r="H58" s="386">
        <f t="shared" si="25"/>
        <v>0</v>
      </c>
      <c r="I58" s="403"/>
      <c r="J58" s="403"/>
      <c r="K58" s="403"/>
      <c r="L58" s="403"/>
      <c r="M58" s="386">
        <f t="shared" si="26"/>
        <v>0</v>
      </c>
      <c r="N58" s="403"/>
      <c r="O58" s="403"/>
      <c r="P58" s="403"/>
      <c r="Q58" s="386">
        <f t="shared" si="27"/>
        <v>0</v>
      </c>
      <c r="R58" s="403"/>
      <c r="S58" s="403"/>
      <c r="T58" s="403"/>
      <c r="U58" s="368" t="e">
        <f t="shared" si="2"/>
        <v>#DIV/0!</v>
      </c>
    </row>
    <row r="59" spans="1:22" s="371" customFormat="1" ht="22.5" hidden="1" x14ac:dyDescent="0.25">
      <c r="A59" s="384" t="s">
        <v>118</v>
      </c>
      <c r="B59" s="402" t="s">
        <v>119</v>
      </c>
      <c r="C59" s="403"/>
      <c r="D59" s="386">
        <f t="shared" si="24"/>
        <v>0</v>
      </c>
      <c r="E59" s="403"/>
      <c r="F59" s="403"/>
      <c r="G59" s="403"/>
      <c r="H59" s="386">
        <f t="shared" si="25"/>
        <v>0</v>
      </c>
      <c r="I59" s="403"/>
      <c r="J59" s="403"/>
      <c r="K59" s="403"/>
      <c r="L59" s="403"/>
      <c r="M59" s="386">
        <f t="shared" si="26"/>
        <v>0</v>
      </c>
      <c r="N59" s="403"/>
      <c r="O59" s="403"/>
      <c r="P59" s="403"/>
      <c r="Q59" s="386">
        <f t="shared" si="27"/>
        <v>0</v>
      </c>
      <c r="R59" s="403"/>
      <c r="S59" s="403"/>
      <c r="T59" s="403"/>
      <c r="U59" s="368" t="e">
        <f t="shared" si="2"/>
        <v>#DIV/0!</v>
      </c>
    </row>
    <row r="60" spans="1:22" s="371" customFormat="1" ht="36" hidden="1" x14ac:dyDescent="0.25">
      <c r="A60" s="384" t="s">
        <v>120</v>
      </c>
      <c r="B60" s="420" t="s">
        <v>121</v>
      </c>
      <c r="C60" s="421"/>
      <c r="D60" s="386">
        <f t="shared" si="24"/>
        <v>0</v>
      </c>
      <c r="E60" s="421"/>
      <c r="F60" s="421"/>
      <c r="G60" s="421"/>
      <c r="H60" s="386">
        <f t="shared" si="25"/>
        <v>0</v>
      </c>
      <c r="I60" s="421"/>
      <c r="J60" s="421"/>
      <c r="K60" s="421"/>
      <c r="L60" s="421"/>
      <c r="M60" s="386">
        <f t="shared" si="26"/>
        <v>0</v>
      </c>
      <c r="N60" s="421"/>
      <c r="O60" s="421"/>
      <c r="P60" s="421"/>
      <c r="Q60" s="386">
        <f t="shared" si="27"/>
        <v>0</v>
      </c>
      <c r="R60" s="421"/>
      <c r="S60" s="421"/>
      <c r="T60" s="421"/>
      <c r="U60" s="368" t="e">
        <f t="shared" si="2"/>
        <v>#DIV/0!</v>
      </c>
    </row>
    <row r="61" spans="1:22" s="371" customFormat="1" ht="24" hidden="1" x14ac:dyDescent="0.25">
      <c r="A61" s="384" t="s">
        <v>122</v>
      </c>
      <c r="B61" s="420" t="s">
        <v>123</v>
      </c>
      <c r="C61" s="421"/>
      <c r="D61" s="386">
        <f t="shared" si="24"/>
        <v>0</v>
      </c>
      <c r="E61" s="421"/>
      <c r="F61" s="421"/>
      <c r="G61" s="421"/>
      <c r="H61" s="386">
        <f t="shared" si="25"/>
        <v>0</v>
      </c>
      <c r="I61" s="421"/>
      <c r="J61" s="421"/>
      <c r="K61" s="421"/>
      <c r="L61" s="421"/>
      <c r="M61" s="386">
        <f t="shared" si="26"/>
        <v>0</v>
      </c>
      <c r="N61" s="421"/>
      <c r="O61" s="421"/>
      <c r="P61" s="421"/>
      <c r="Q61" s="386">
        <f t="shared" si="27"/>
        <v>0</v>
      </c>
      <c r="R61" s="421"/>
      <c r="S61" s="421"/>
      <c r="T61" s="421"/>
      <c r="U61" s="368" t="e">
        <f t="shared" si="2"/>
        <v>#DIV/0!</v>
      </c>
    </row>
    <row r="62" spans="1:22" s="371" customFormat="1" x14ac:dyDescent="0.25">
      <c r="A62" s="365" t="s">
        <v>124</v>
      </c>
      <c r="B62" s="366" t="s">
        <v>125</v>
      </c>
      <c r="C62" s="367">
        <f t="shared" ref="C62:T62" si="42">SUM(C63:C65)</f>
        <v>512</v>
      </c>
      <c r="D62" s="367">
        <f t="shared" si="42"/>
        <v>0</v>
      </c>
      <c r="E62" s="367">
        <f t="shared" si="42"/>
        <v>0</v>
      </c>
      <c r="F62" s="367">
        <f t="shared" si="42"/>
        <v>0</v>
      </c>
      <c r="G62" s="367">
        <f t="shared" si="42"/>
        <v>0</v>
      </c>
      <c r="H62" s="367">
        <f t="shared" si="42"/>
        <v>512</v>
      </c>
      <c r="I62" s="367">
        <f t="shared" si="42"/>
        <v>464</v>
      </c>
      <c r="J62" s="367">
        <f t="shared" si="42"/>
        <v>34</v>
      </c>
      <c r="K62" s="367">
        <f t="shared" si="42"/>
        <v>14</v>
      </c>
      <c r="L62" s="367">
        <f t="shared" si="42"/>
        <v>465</v>
      </c>
      <c r="M62" s="367">
        <f t="shared" si="42"/>
        <v>0</v>
      </c>
      <c r="N62" s="367">
        <f t="shared" si="42"/>
        <v>0</v>
      </c>
      <c r="O62" s="367">
        <f t="shared" si="42"/>
        <v>0</v>
      </c>
      <c r="P62" s="367">
        <f t="shared" si="42"/>
        <v>0</v>
      </c>
      <c r="Q62" s="367">
        <f t="shared" si="42"/>
        <v>465</v>
      </c>
      <c r="R62" s="367">
        <f t="shared" si="42"/>
        <v>454</v>
      </c>
      <c r="S62" s="367">
        <f t="shared" si="42"/>
        <v>0</v>
      </c>
      <c r="T62" s="367">
        <f t="shared" si="42"/>
        <v>11</v>
      </c>
      <c r="U62" s="368">
        <f t="shared" si="2"/>
        <v>0.908203125</v>
      </c>
    </row>
    <row r="63" spans="1:22" s="371" customFormat="1" ht="48" hidden="1" x14ac:dyDescent="0.25">
      <c r="A63" s="384"/>
      <c r="B63" s="385" t="s">
        <v>1049</v>
      </c>
      <c r="C63" s="386">
        <f t="shared" ref="C63:C71" si="43">D63+H63</f>
        <v>0</v>
      </c>
      <c r="D63" s="386">
        <f t="shared" si="24"/>
        <v>0</v>
      </c>
      <c r="E63" s="386"/>
      <c r="F63" s="386"/>
      <c r="G63" s="386"/>
      <c r="H63" s="386">
        <f t="shared" si="25"/>
        <v>0</v>
      </c>
      <c r="I63" s="386"/>
      <c r="J63" s="386"/>
      <c r="K63" s="386"/>
      <c r="L63" s="367">
        <f t="shared" ref="L63:L69" si="44">M63+Q63</f>
        <v>0</v>
      </c>
      <c r="M63" s="386">
        <f t="shared" si="26"/>
        <v>0</v>
      </c>
      <c r="N63" s="386">
        <f>Dakha!P13</f>
        <v>0</v>
      </c>
      <c r="O63" s="386"/>
      <c r="P63" s="386">
        <f>Dakha!Q13</f>
        <v>0</v>
      </c>
      <c r="Q63" s="386">
        <f>SUM(R63:T63)</f>
        <v>0</v>
      </c>
      <c r="R63" s="386"/>
      <c r="S63" s="386"/>
      <c r="T63" s="386"/>
      <c r="U63" s="368" t="e">
        <f t="shared" si="2"/>
        <v>#DIV/0!</v>
      </c>
    </row>
    <row r="64" spans="1:22" s="371" customFormat="1" ht="36" x14ac:dyDescent="0.25">
      <c r="A64" s="384"/>
      <c r="B64" s="385" t="s">
        <v>127</v>
      </c>
      <c r="C64" s="386">
        <f t="shared" si="43"/>
        <v>512</v>
      </c>
      <c r="D64" s="386">
        <f t="shared" si="24"/>
        <v>0</v>
      </c>
      <c r="E64" s="386"/>
      <c r="F64" s="386"/>
      <c r="G64" s="386"/>
      <c r="H64" s="386">
        <f t="shared" si="25"/>
        <v>512</v>
      </c>
      <c r="I64" s="386">
        <v>464</v>
      </c>
      <c r="J64" s="386">
        <v>34</v>
      </c>
      <c r="K64" s="386">
        <v>14</v>
      </c>
      <c r="L64" s="367">
        <f t="shared" si="44"/>
        <v>465</v>
      </c>
      <c r="M64" s="386">
        <f t="shared" si="26"/>
        <v>0</v>
      </c>
      <c r="N64" s="386"/>
      <c r="O64" s="386"/>
      <c r="P64" s="386"/>
      <c r="Q64" s="386">
        <f>SUM(R64:T64)</f>
        <v>465</v>
      </c>
      <c r="R64" s="386">
        <v>454</v>
      </c>
      <c r="S64" s="386"/>
      <c r="T64" s="386">
        <v>11</v>
      </c>
      <c r="U64" s="368">
        <f t="shared" si="2"/>
        <v>0.908203125</v>
      </c>
    </row>
    <row r="65" spans="1:21" s="371" customFormat="1" ht="36" hidden="1" x14ac:dyDescent="0.25">
      <c r="A65" s="384"/>
      <c r="B65" s="385" t="s">
        <v>128</v>
      </c>
      <c r="C65" s="386">
        <f t="shared" si="43"/>
        <v>0</v>
      </c>
      <c r="D65" s="386">
        <f t="shared" si="24"/>
        <v>0</v>
      </c>
      <c r="E65" s="386"/>
      <c r="F65" s="386"/>
      <c r="G65" s="386"/>
      <c r="H65" s="386">
        <f t="shared" si="25"/>
        <v>0</v>
      </c>
      <c r="I65" s="386"/>
      <c r="J65" s="386"/>
      <c r="K65" s="386"/>
      <c r="L65" s="367">
        <f t="shared" si="44"/>
        <v>0</v>
      </c>
      <c r="M65" s="386">
        <f t="shared" si="26"/>
        <v>0</v>
      </c>
      <c r="N65" s="386"/>
      <c r="O65" s="386"/>
      <c r="P65" s="386"/>
      <c r="Q65" s="386">
        <f t="shared" si="27"/>
        <v>0</v>
      </c>
      <c r="R65" s="386"/>
      <c r="S65" s="386"/>
      <c r="T65" s="386"/>
      <c r="U65" s="368" t="e">
        <f t="shared" si="2"/>
        <v>#DIV/0!</v>
      </c>
    </row>
    <row r="66" spans="1:21" s="371" customFormat="1" x14ac:dyDescent="0.25">
      <c r="A66" s="365" t="s">
        <v>129</v>
      </c>
      <c r="B66" s="366" t="s">
        <v>130</v>
      </c>
      <c r="C66" s="367">
        <f>C67</f>
        <v>2000</v>
      </c>
      <c r="D66" s="367">
        <f t="shared" ref="D66:T66" si="45">D67</f>
        <v>0</v>
      </c>
      <c r="E66" s="367">
        <f t="shared" si="45"/>
        <v>0</v>
      </c>
      <c r="F66" s="367">
        <f t="shared" si="45"/>
        <v>0</v>
      </c>
      <c r="G66" s="367">
        <f t="shared" si="45"/>
        <v>0</v>
      </c>
      <c r="H66" s="367">
        <f t="shared" si="45"/>
        <v>2000</v>
      </c>
      <c r="I66" s="367">
        <f t="shared" si="45"/>
        <v>1820</v>
      </c>
      <c r="J66" s="367">
        <f t="shared" si="45"/>
        <v>123</v>
      </c>
      <c r="K66" s="367">
        <f t="shared" si="45"/>
        <v>57</v>
      </c>
      <c r="L66" s="367">
        <f t="shared" si="45"/>
        <v>1872</v>
      </c>
      <c r="M66" s="367">
        <f t="shared" si="45"/>
        <v>0</v>
      </c>
      <c r="N66" s="367">
        <f t="shared" si="45"/>
        <v>0</v>
      </c>
      <c r="O66" s="367">
        <f t="shared" si="45"/>
        <v>0</v>
      </c>
      <c r="P66" s="367">
        <f t="shared" si="45"/>
        <v>0</v>
      </c>
      <c r="Q66" s="367">
        <f t="shared" si="45"/>
        <v>1872</v>
      </c>
      <c r="R66" s="367">
        <f t="shared" si="45"/>
        <v>1872</v>
      </c>
      <c r="S66" s="367">
        <f t="shared" si="45"/>
        <v>0</v>
      </c>
      <c r="T66" s="367">
        <f t="shared" si="45"/>
        <v>0</v>
      </c>
      <c r="U66" s="368">
        <f t="shared" si="2"/>
        <v>0.93600000000000005</v>
      </c>
    </row>
    <row r="67" spans="1:21" s="371" customFormat="1" ht="60" x14ac:dyDescent="0.25">
      <c r="A67" s="384"/>
      <c r="B67" s="385" t="s">
        <v>131</v>
      </c>
      <c r="C67" s="386">
        <f t="shared" si="43"/>
        <v>2000</v>
      </c>
      <c r="D67" s="386">
        <f t="shared" si="24"/>
        <v>0</v>
      </c>
      <c r="E67" s="386"/>
      <c r="F67" s="386"/>
      <c r="G67" s="386"/>
      <c r="H67" s="386">
        <f>SUM(I67:K67)</f>
        <v>2000</v>
      </c>
      <c r="I67" s="386">
        <v>1820</v>
      </c>
      <c r="J67" s="386">
        <v>123</v>
      </c>
      <c r="K67" s="386">
        <v>57</v>
      </c>
      <c r="L67" s="367">
        <f t="shared" si="44"/>
        <v>1872</v>
      </c>
      <c r="M67" s="386">
        <f t="shared" si="26"/>
        <v>0</v>
      </c>
      <c r="N67" s="386"/>
      <c r="O67" s="386"/>
      <c r="P67" s="386"/>
      <c r="Q67" s="386">
        <f t="shared" si="27"/>
        <v>1872</v>
      </c>
      <c r="R67" s="386">
        <v>1872</v>
      </c>
      <c r="S67" s="386"/>
      <c r="T67" s="386"/>
      <c r="U67" s="368">
        <f t="shared" si="2"/>
        <v>0.93600000000000005</v>
      </c>
    </row>
    <row r="68" spans="1:21" s="371" customFormat="1" x14ac:dyDescent="0.25">
      <c r="A68" s="365" t="s">
        <v>132</v>
      </c>
      <c r="B68" s="366" t="s">
        <v>133</v>
      </c>
      <c r="C68" s="367">
        <f t="shared" ref="C68:T68" si="46">SUM(C69:C71)</f>
        <v>2600</v>
      </c>
      <c r="D68" s="367">
        <f t="shared" si="46"/>
        <v>0</v>
      </c>
      <c r="E68" s="367">
        <f t="shared" si="46"/>
        <v>0</v>
      </c>
      <c r="F68" s="367">
        <f t="shared" si="46"/>
        <v>0</v>
      </c>
      <c r="G68" s="367">
        <f t="shared" si="46"/>
        <v>0</v>
      </c>
      <c r="H68" s="367">
        <f t="shared" si="46"/>
        <v>2600</v>
      </c>
      <c r="I68" s="367">
        <f t="shared" si="46"/>
        <v>2556</v>
      </c>
      <c r="J68" s="367">
        <f t="shared" si="46"/>
        <v>32</v>
      </c>
      <c r="K68" s="367">
        <f t="shared" si="46"/>
        <v>12</v>
      </c>
      <c r="L68" s="367">
        <f t="shared" si="46"/>
        <v>488</v>
      </c>
      <c r="M68" s="367">
        <f t="shared" si="46"/>
        <v>0</v>
      </c>
      <c r="N68" s="367">
        <f t="shared" si="46"/>
        <v>0</v>
      </c>
      <c r="O68" s="367">
        <f t="shared" si="46"/>
        <v>0</v>
      </c>
      <c r="P68" s="367">
        <f t="shared" si="46"/>
        <v>0</v>
      </c>
      <c r="Q68" s="367">
        <f t="shared" si="46"/>
        <v>488</v>
      </c>
      <c r="R68" s="367">
        <f t="shared" si="46"/>
        <v>456</v>
      </c>
      <c r="S68" s="367">
        <f t="shared" si="46"/>
        <v>0</v>
      </c>
      <c r="T68" s="367">
        <f t="shared" si="46"/>
        <v>32</v>
      </c>
      <c r="U68" s="368">
        <f t="shared" si="2"/>
        <v>0.18769230769230769</v>
      </c>
    </row>
    <row r="69" spans="1:21" s="371" customFormat="1" ht="36" x14ac:dyDescent="0.25">
      <c r="A69" s="384"/>
      <c r="B69" s="385" t="s">
        <v>135</v>
      </c>
      <c r="C69" s="386">
        <f t="shared" si="43"/>
        <v>500</v>
      </c>
      <c r="D69" s="386">
        <f t="shared" si="24"/>
        <v>0</v>
      </c>
      <c r="E69" s="386"/>
      <c r="F69" s="386"/>
      <c r="G69" s="386"/>
      <c r="H69" s="386">
        <f t="shared" si="25"/>
        <v>500</v>
      </c>
      <c r="I69" s="386">
        <v>456</v>
      </c>
      <c r="J69" s="386">
        <v>32</v>
      </c>
      <c r="K69" s="386">
        <v>12</v>
      </c>
      <c r="L69" s="367">
        <f t="shared" si="44"/>
        <v>488</v>
      </c>
      <c r="M69" s="386">
        <f t="shared" si="26"/>
        <v>0</v>
      </c>
      <c r="N69" s="386"/>
      <c r="O69" s="386"/>
      <c r="P69" s="386"/>
      <c r="Q69" s="386">
        <f t="shared" si="27"/>
        <v>488</v>
      </c>
      <c r="R69" s="386">
        <v>456</v>
      </c>
      <c r="S69" s="386"/>
      <c r="T69" s="386">
        <v>32</v>
      </c>
      <c r="U69" s="368">
        <f t="shared" si="2"/>
        <v>0.97599999999999998</v>
      </c>
    </row>
    <row r="70" spans="1:21" s="371" customFormat="1" ht="22.5" x14ac:dyDescent="0.25">
      <c r="A70" s="384"/>
      <c r="B70" s="402" t="s">
        <v>1050</v>
      </c>
      <c r="C70" s="403">
        <f t="shared" si="43"/>
        <v>2100</v>
      </c>
      <c r="D70" s="386">
        <f t="shared" ref="D70" si="47">SUM(E70:G70)</f>
        <v>0</v>
      </c>
      <c r="E70" s="403"/>
      <c r="F70" s="403"/>
      <c r="G70" s="403"/>
      <c r="H70" s="386">
        <f t="shared" ref="H70" si="48">SUM(I70:K70)</f>
        <v>2100</v>
      </c>
      <c r="I70" s="419">
        <v>2100</v>
      </c>
      <c r="J70" s="418">
        <v>0</v>
      </c>
      <c r="K70" s="418"/>
      <c r="L70" s="404"/>
      <c r="M70" s="386">
        <f t="shared" ref="M70" si="49">SUM(N70:P70)</f>
        <v>0</v>
      </c>
      <c r="N70" s="403"/>
      <c r="O70" s="403"/>
      <c r="P70" s="403"/>
      <c r="Q70" s="386">
        <f t="shared" ref="Q70" si="50">SUM(R70:T70)</f>
        <v>0</v>
      </c>
      <c r="R70" s="403"/>
      <c r="S70" s="403"/>
      <c r="T70" s="403"/>
      <c r="U70" s="368"/>
    </row>
    <row r="71" spans="1:21" s="371" customFormat="1" ht="24" hidden="1" x14ac:dyDescent="0.25">
      <c r="A71" s="384"/>
      <c r="B71" s="385" t="s">
        <v>136</v>
      </c>
      <c r="C71" s="386">
        <f t="shared" si="43"/>
        <v>0</v>
      </c>
      <c r="D71" s="386">
        <f t="shared" si="24"/>
        <v>0</v>
      </c>
      <c r="E71" s="386"/>
      <c r="F71" s="386"/>
      <c r="G71" s="386"/>
      <c r="H71" s="386">
        <f t="shared" si="25"/>
        <v>0</v>
      </c>
      <c r="I71" s="386"/>
      <c r="J71" s="386"/>
      <c r="K71" s="386"/>
      <c r="L71" s="367"/>
      <c r="M71" s="386">
        <f t="shared" si="26"/>
        <v>0</v>
      </c>
      <c r="N71" s="386"/>
      <c r="O71" s="386"/>
      <c r="P71" s="386"/>
      <c r="Q71" s="386">
        <f t="shared" si="27"/>
        <v>0</v>
      </c>
      <c r="R71" s="386"/>
      <c r="S71" s="386"/>
      <c r="T71" s="386"/>
      <c r="U71" s="368" t="e">
        <f t="shared" si="2"/>
        <v>#DIV/0!</v>
      </c>
    </row>
    <row r="72" spans="1:21" s="371" customFormat="1" x14ac:dyDescent="0.25">
      <c r="A72" s="365" t="s">
        <v>137</v>
      </c>
      <c r="B72" s="366" t="s">
        <v>61</v>
      </c>
      <c r="C72" s="367">
        <f>SUM(C73:C74)</f>
        <v>4553</v>
      </c>
      <c r="D72" s="367">
        <f t="shared" ref="D72:T72" si="51">SUM(D73:D74)</f>
        <v>0</v>
      </c>
      <c r="E72" s="367">
        <f t="shared" si="51"/>
        <v>0</v>
      </c>
      <c r="F72" s="367">
        <f t="shared" si="51"/>
        <v>0</v>
      </c>
      <c r="G72" s="367">
        <f t="shared" si="51"/>
        <v>0</v>
      </c>
      <c r="H72" s="367">
        <f t="shared" si="51"/>
        <v>4553</v>
      </c>
      <c r="I72" s="367">
        <f t="shared" si="51"/>
        <v>4553</v>
      </c>
      <c r="J72" s="367">
        <f t="shared" si="51"/>
        <v>0</v>
      </c>
      <c r="K72" s="367">
        <f t="shared" si="51"/>
        <v>0</v>
      </c>
      <c r="L72" s="367">
        <f t="shared" si="51"/>
        <v>0</v>
      </c>
      <c r="M72" s="367">
        <f t="shared" si="51"/>
        <v>0</v>
      </c>
      <c r="N72" s="367">
        <f t="shared" si="51"/>
        <v>0</v>
      </c>
      <c r="O72" s="367">
        <f t="shared" si="51"/>
        <v>0</v>
      </c>
      <c r="P72" s="367">
        <f t="shared" si="51"/>
        <v>0</v>
      </c>
      <c r="Q72" s="367">
        <f t="shared" si="51"/>
        <v>0</v>
      </c>
      <c r="R72" s="367">
        <f t="shared" si="51"/>
        <v>0</v>
      </c>
      <c r="S72" s="367">
        <f t="shared" si="51"/>
        <v>0</v>
      </c>
      <c r="T72" s="367">
        <f t="shared" si="51"/>
        <v>0</v>
      </c>
      <c r="U72" s="368">
        <f t="shared" si="2"/>
        <v>0</v>
      </c>
    </row>
    <row r="73" spans="1:21" s="371" customFormat="1" ht="22.5" x14ac:dyDescent="0.25">
      <c r="A73" s="384"/>
      <c r="B73" s="402" t="s">
        <v>1050</v>
      </c>
      <c r="C73" s="403">
        <f t="shared" ref="C73" si="52">D73+H73</f>
        <v>4553</v>
      </c>
      <c r="D73" s="386">
        <f t="shared" ref="D73" si="53">SUM(E73:G73)</f>
        <v>0</v>
      </c>
      <c r="E73" s="403"/>
      <c r="F73" s="403"/>
      <c r="G73" s="403"/>
      <c r="H73" s="386">
        <f t="shared" ref="H73" si="54">SUM(I73:K73)</f>
        <v>4553</v>
      </c>
      <c r="I73" s="419">
        <v>4553</v>
      </c>
      <c r="J73" s="418">
        <v>0</v>
      </c>
      <c r="K73" s="418"/>
      <c r="L73" s="404"/>
      <c r="M73" s="386">
        <f t="shared" ref="M73" si="55">SUM(N73:P73)</f>
        <v>0</v>
      </c>
      <c r="N73" s="403"/>
      <c r="O73" s="403"/>
      <c r="P73" s="403"/>
      <c r="Q73" s="386">
        <f t="shared" ref="Q73" si="56">SUM(R73:T73)</f>
        <v>0</v>
      </c>
      <c r="R73" s="403"/>
      <c r="S73" s="403"/>
      <c r="T73" s="403"/>
      <c r="U73" s="368"/>
    </row>
    <row r="74" spans="1:21" s="371" customFormat="1" ht="24" hidden="1" x14ac:dyDescent="0.25">
      <c r="A74" s="384">
        <v>2</v>
      </c>
      <c r="B74" s="385" t="s">
        <v>139</v>
      </c>
      <c r="C74" s="386"/>
      <c r="D74" s="386">
        <f t="shared" si="24"/>
        <v>0</v>
      </c>
      <c r="E74" s="367"/>
      <c r="F74" s="367"/>
      <c r="G74" s="367"/>
      <c r="H74" s="386">
        <f t="shared" si="25"/>
        <v>0</v>
      </c>
      <c r="I74" s="367"/>
      <c r="J74" s="367"/>
      <c r="K74" s="367"/>
      <c r="L74" s="367">
        <f t="shared" ref="L74:L76" si="57">M74+Q74</f>
        <v>0</v>
      </c>
      <c r="M74" s="386">
        <f t="shared" si="26"/>
        <v>0</v>
      </c>
      <c r="N74" s="367"/>
      <c r="O74" s="367"/>
      <c r="P74" s="367"/>
      <c r="Q74" s="386">
        <f t="shared" si="27"/>
        <v>0</v>
      </c>
      <c r="R74" s="367"/>
      <c r="S74" s="367"/>
      <c r="T74" s="367"/>
      <c r="U74" s="368" t="e">
        <f t="shared" si="2"/>
        <v>#DIV/0!</v>
      </c>
    </row>
    <row r="75" spans="1:21" s="422" customFormat="1" x14ac:dyDescent="0.25">
      <c r="A75" s="365" t="s">
        <v>140</v>
      </c>
      <c r="B75" s="366" t="s">
        <v>64</v>
      </c>
      <c r="C75" s="367">
        <f>C76</f>
        <v>0</v>
      </c>
      <c r="D75" s="367">
        <f t="shared" ref="D75:T75" si="58">D76</f>
        <v>0</v>
      </c>
      <c r="E75" s="367">
        <f t="shared" si="58"/>
        <v>0</v>
      </c>
      <c r="F75" s="367">
        <f t="shared" si="58"/>
        <v>0</v>
      </c>
      <c r="G75" s="367">
        <f t="shared" si="58"/>
        <v>0</v>
      </c>
      <c r="H75" s="367">
        <f t="shared" si="58"/>
        <v>0</v>
      </c>
      <c r="I75" s="367">
        <f t="shared" si="58"/>
        <v>0</v>
      </c>
      <c r="J75" s="367">
        <f t="shared" si="58"/>
        <v>0</v>
      </c>
      <c r="K75" s="367">
        <f t="shared" si="58"/>
        <v>0</v>
      </c>
      <c r="L75" s="367">
        <f t="shared" si="58"/>
        <v>0</v>
      </c>
      <c r="M75" s="367">
        <f t="shared" si="58"/>
        <v>0</v>
      </c>
      <c r="N75" s="367">
        <f t="shared" si="58"/>
        <v>0</v>
      </c>
      <c r="O75" s="367">
        <f t="shared" si="58"/>
        <v>0</v>
      </c>
      <c r="P75" s="367">
        <f t="shared" si="58"/>
        <v>0</v>
      </c>
      <c r="Q75" s="367">
        <f t="shared" si="58"/>
        <v>0</v>
      </c>
      <c r="R75" s="367">
        <f t="shared" si="58"/>
        <v>0</v>
      </c>
      <c r="S75" s="367">
        <f t="shared" si="58"/>
        <v>0</v>
      </c>
      <c r="T75" s="367">
        <f t="shared" si="58"/>
        <v>0</v>
      </c>
      <c r="U75" s="368" t="e">
        <f t="shared" si="2"/>
        <v>#DIV/0!</v>
      </c>
    </row>
    <row r="76" spans="1:21" s="371" customFormat="1" ht="36" x14ac:dyDescent="0.25">
      <c r="A76" s="365"/>
      <c r="B76" s="385" t="s">
        <v>141</v>
      </c>
      <c r="C76" s="386">
        <f t="shared" ref="C76" si="59">D76+H76</f>
        <v>0</v>
      </c>
      <c r="D76" s="386">
        <f t="shared" si="24"/>
        <v>0</v>
      </c>
      <c r="E76" s="367"/>
      <c r="F76" s="367"/>
      <c r="G76" s="367"/>
      <c r="H76" s="386">
        <f t="shared" si="25"/>
        <v>0</v>
      </c>
      <c r="I76" s="386"/>
      <c r="J76" s="386"/>
      <c r="K76" s="386"/>
      <c r="L76" s="367">
        <f t="shared" si="57"/>
        <v>0</v>
      </c>
      <c r="M76" s="386">
        <f t="shared" si="26"/>
        <v>0</v>
      </c>
      <c r="N76" s="367"/>
      <c r="O76" s="367"/>
      <c r="P76" s="367"/>
      <c r="Q76" s="386">
        <f t="shared" si="27"/>
        <v>0</v>
      </c>
      <c r="R76" s="367"/>
      <c r="S76" s="367"/>
      <c r="T76" s="367"/>
      <c r="U76" s="368" t="e">
        <f t="shared" ref="U76:U142" si="60">L76/C76</f>
        <v>#DIV/0!</v>
      </c>
    </row>
    <row r="77" spans="1:21" s="371" customFormat="1" x14ac:dyDescent="0.25">
      <c r="A77" s="365"/>
      <c r="B77" s="366" t="s">
        <v>91</v>
      </c>
      <c r="C77" s="367">
        <f>SUM(C78:C86)</f>
        <v>640</v>
      </c>
      <c r="D77" s="367">
        <f t="shared" ref="D77:T77" si="61">SUM(D78:D86)</f>
        <v>0</v>
      </c>
      <c r="E77" s="367">
        <f t="shared" si="61"/>
        <v>0</v>
      </c>
      <c r="F77" s="367">
        <f t="shared" si="61"/>
        <v>0</v>
      </c>
      <c r="G77" s="367">
        <f t="shared" si="61"/>
        <v>0</v>
      </c>
      <c r="H77" s="367">
        <f t="shared" si="61"/>
        <v>640</v>
      </c>
      <c r="I77" s="367">
        <f t="shared" si="61"/>
        <v>640</v>
      </c>
      <c r="J77" s="367">
        <f t="shared" si="61"/>
        <v>0</v>
      </c>
      <c r="K77" s="367">
        <f t="shared" si="61"/>
        <v>0</v>
      </c>
      <c r="L77" s="367">
        <f t="shared" si="61"/>
        <v>0</v>
      </c>
      <c r="M77" s="367">
        <f t="shared" si="61"/>
        <v>0</v>
      </c>
      <c r="N77" s="367">
        <f t="shared" si="61"/>
        <v>0</v>
      </c>
      <c r="O77" s="367">
        <f t="shared" si="61"/>
        <v>0</v>
      </c>
      <c r="P77" s="367">
        <f t="shared" si="61"/>
        <v>0</v>
      </c>
      <c r="Q77" s="367">
        <f t="shared" si="61"/>
        <v>0</v>
      </c>
      <c r="R77" s="367">
        <f t="shared" si="61"/>
        <v>0</v>
      </c>
      <c r="S77" s="367">
        <f t="shared" si="61"/>
        <v>0</v>
      </c>
      <c r="T77" s="367">
        <f t="shared" si="61"/>
        <v>0</v>
      </c>
      <c r="U77" s="368">
        <f t="shared" si="60"/>
        <v>0</v>
      </c>
    </row>
    <row r="78" spans="1:21" s="371" customFormat="1" ht="22.5" x14ac:dyDescent="0.25">
      <c r="A78" s="384"/>
      <c r="B78" s="402" t="s">
        <v>1050</v>
      </c>
      <c r="C78" s="403">
        <f t="shared" ref="C78" si="62">D78+H78</f>
        <v>640</v>
      </c>
      <c r="D78" s="386">
        <f t="shared" ref="D78" si="63">SUM(E78:G78)</f>
        <v>0</v>
      </c>
      <c r="E78" s="403"/>
      <c r="F78" s="403"/>
      <c r="G78" s="403"/>
      <c r="H78" s="386">
        <f t="shared" ref="H78" si="64">SUM(I78:K78)</f>
        <v>640</v>
      </c>
      <c r="I78" s="419">
        <v>640</v>
      </c>
      <c r="J78" s="418">
        <v>0</v>
      </c>
      <c r="K78" s="418"/>
      <c r="L78" s="404"/>
      <c r="M78" s="386">
        <f t="shared" ref="M78" si="65">SUM(N78:P78)</f>
        <v>0</v>
      </c>
      <c r="N78" s="403"/>
      <c r="O78" s="403"/>
      <c r="P78" s="403"/>
      <c r="Q78" s="386">
        <f t="shared" ref="Q78" si="66">SUM(R78:T78)</f>
        <v>0</v>
      </c>
      <c r="R78" s="403"/>
      <c r="S78" s="403"/>
      <c r="T78" s="403"/>
      <c r="U78" s="368"/>
    </row>
    <row r="79" spans="1:21" s="371" customFormat="1" ht="36" hidden="1" x14ac:dyDescent="0.25">
      <c r="A79" s="365"/>
      <c r="B79" s="385" t="s">
        <v>142</v>
      </c>
      <c r="C79" s="367">
        <f t="shared" ref="C79:C83" si="67">D79+H79</f>
        <v>0</v>
      </c>
      <c r="D79" s="386">
        <f t="shared" si="24"/>
        <v>0</v>
      </c>
      <c r="E79" s="367"/>
      <c r="F79" s="367"/>
      <c r="G79" s="367"/>
      <c r="H79" s="386">
        <f t="shared" si="25"/>
        <v>0</v>
      </c>
      <c r="I79" s="367"/>
      <c r="J79" s="367"/>
      <c r="K79" s="367"/>
      <c r="L79" s="367">
        <f t="shared" ref="L79:L171" si="68">M79+Q79</f>
        <v>0</v>
      </c>
      <c r="M79" s="386">
        <f t="shared" si="26"/>
        <v>0</v>
      </c>
      <c r="N79" s="367"/>
      <c r="O79" s="367"/>
      <c r="P79" s="367"/>
      <c r="Q79" s="386">
        <f t="shared" si="27"/>
        <v>0</v>
      </c>
      <c r="R79" s="367"/>
      <c r="S79" s="367"/>
      <c r="T79" s="367"/>
      <c r="U79" s="368" t="e">
        <f t="shared" si="60"/>
        <v>#DIV/0!</v>
      </c>
    </row>
    <row r="80" spans="1:21" s="371" customFormat="1" ht="36" hidden="1" x14ac:dyDescent="0.25">
      <c r="A80" s="365"/>
      <c r="B80" s="385" t="s">
        <v>143</v>
      </c>
      <c r="C80" s="367">
        <f t="shared" si="67"/>
        <v>0</v>
      </c>
      <c r="D80" s="386">
        <f t="shared" si="24"/>
        <v>0</v>
      </c>
      <c r="E80" s="367"/>
      <c r="F80" s="367"/>
      <c r="G80" s="367"/>
      <c r="H80" s="386">
        <f t="shared" si="25"/>
        <v>0</v>
      </c>
      <c r="I80" s="367"/>
      <c r="J80" s="367"/>
      <c r="K80" s="367"/>
      <c r="L80" s="367">
        <f t="shared" si="68"/>
        <v>0</v>
      </c>
      <c r="M80" s="386">
        <f t="shared" si="26"/>
        <v>0</v>
      </c>
      <c r="N80" s="367"/>
      <c r="O80" s="367"/>
      <c r="P80" s="367"/>
      <c r="Q80" s="386">
        <f t="shared" si="27"/>
        <v>0</v>
      </c>
      <c r="R80" s="367"/>
      <c r="S80" s="367"/>
      <c r="T80" s="367"/>
      <c r="U80" s="368" t="e">
        <f t="shared" si="60"/>
        <v>#DIV/0!</v>
      </c>
    </row>
    <row r="81" spans="1:21" s="371" customFormat="1" ht="36" hidden="1" x14ac:dyDescent="0.25">
      <c r="A81" s="365"/>
      <c r="B81" s="385" t="s">
        <v>144</v>
      </c>
      <c r="C81" s="367">
        <f t="shared" si="67"/>
        <v>0</v>
      </c>
      <c r="D81" s="386">
        <f t="shared" si="24"/>
        <v>0</v>
      </c>
      <c r="E81" s="367"/>
      <c r="F81" s="367"/>
      <c r="G81" s="367"/>
      <c r="H81" s="386">
        <f t="shared" si="25"/>
        <v>0</v>
      </c>
      <c r="I81" s="367"/>
      <c r="J81" s="367"/>
      <c r="K81" s="367"/>
      <c r="L81" s="367">
        <f t="shared" si="68"/>
        <v>0</v>
      </c>
      <c r="M81" s="386">
        <f t="shared" si="26"/>
        <v>0</v>
      </c>
      <c r="N81" s="367"/>
      <c r="O81" s="367"/>
      <c r="P81" s="367"/>
      <c r="Q81" s="386">
        <f t="shared" si="27"/>
        <v>0</v>
      </c>
      <c r="R81" s="367"/>
      <c r="S81" s="367"/>
      <c r="T81" s="367"/>
      <c r="U81" s="368" t="e">
        <f t="shared" si="60"/>
        <v>#DIV/0!</v>
      </c>
    </row>
    <row r="82" spans="1:21" s="371" customFormat="1" ht="36" hidden="1" x14ac:dyDescent="0.25">
      <c r="A82" s="365"/>
      <c r="B82" s="385" t="s">
        <v>145</v>
      </c>
      <c r="C82" s="367">
        <f t="shared" si="67"/>
        <v>0</v>
      </c>
      <c r="D82" s="386">
        <f t="shared" si="24"/>
        <v>0</v>
      </c>
      <c r="E82" s="367"/>
      <c r="F82" s="367"/>
      <c r="G82" s="367"/>
      <c r="H82" s="386">
        <f t="shared" si="25"/>
        <v>0</v>
      </c>
      <c r="I82" s="367"/>
      <c r="J82" s="367"/>
      <c r="K82" s="367"/>
      <c r="L82" s="367">
        <f t="shared" si="68"/>
        <v>0</v>
      </c>
      <c r="M82" s="386">
        <f t="shared" si="26"/>
        <v>0</v>
      </c>
      <c r="N82" s="367"/>
      <c r="O82" s="367"/>
      <c r="P82" s="367"/>
      <c r="Q82" s="386">
        <f t="shared" si="27"/>
        <v>0</v>
      </c>
      <c r="R82" s="367"/>
      <c r="S82" s="367"/>
      <c r="T82" s="367"/>
      <c r="U82" s="368" t="e">
        <f t="shared" si="60"/>
        <v>#DIV/0!</v>
      </c>
    </row>
    <row r="83" spans="1:21" s="371" customFormat="1" ht="36" hidden="1" x14ac:dyDescent="0.25">
      <c r="A83" s="365"/>
      <c r="B83" s="385" t="s">
        <v>146</v>
      </c>
      <c r="C83" s="367">
        <f t="shared" si="67"/>
        <v>0</v>
      </c>
      <c r="D83" s="386">
        <f t="shared" si="24"/>
        <v>0</v>
      </c>
      <c r="E83" s="367"/>
      <c r="F83" s="367"/>
      <c r="G83" s="367"/>
      <c r="H83" s="386">
        <f t="shared" si="25"/>
        <v>0</v>
      </c>
      <c r="I83" s="367"/>
      <c r="J83" s="367"/>
      <c r="K83" s="367"/>
      <c r="L83" s="367">
        <f t="shared" si="68"/>
        <v>0</v>
      </c>
      <c r="M83" s="386">
        <f t="shared" si="26"/>
        <v>0</v>
      </c>
      <c r="N83" s="367"/>
      <c r="O83" s="367"/>
      <c r="P83" s="367"/>
      <c r="Q83" s="386">
        <f t="shared" si="27"/>
        <v>0</v>
      </c>
      <c r="R83" s="367"/>
      <c r="S83" s="367"/>
      <c r="T83" s="367"/>
      <c r="U83" s="368" t="e">
        <f t="shared" si="60"/>
        <v>#DIV/0!</v>
      </c>
    </row>
    <row r="84" spans="1:21" s="371" customFormat="1" ht="36" hidden="1" x14ac:dyDescent="0.25">
      <c r="A84" s="384"/>
      <c r="B84" s="397" t="s">
        <v>92</v>
      </c>
      <c r="C84" s="386">
        <f t="shared" ref="C84:C86" si="69">D84+H84</f>
        <v>0</v>
      </c>
      <c r="D84" s="386">
        <f>SUM(E84:G84)</f>
        <v>0</v>
      </c>
      <c r="E84" s="400"/>
      <c r="F84" s="400"/>
      <c r="G84" s="400"/>
      <c r="H84" s="386">
        <f>SUM(I84:K84)</f>
        <v>0</v>
      </c>
      <c r="I84" s="414"/>
      <c r="J84" s="414"/>
      <c r="K84" s="414"/>
      <c r="L84" s="367">
        <f>M84+Q84</f>
        <v>0</v>
      </c>
      <c r="M84" s="386">
        <f>SUM(N84:P84)</f>
        <v>0</v>
      </c>
      <c r="N84" s="386"/>
      <c r="O84" s="386"/>
      <c r="P84" s="386"/>
      <c r="Q84" s="386">
        <f>SUM(R84:T84)</f>
        <v>0</v>
      </c>
      <c r="R84" s="386"/>
      <c r="S84" s="386"/>
      <c r="T84" s="386"/>
      <c r="U84" s="368" t="e">
        <f t="shared" si="60"/>
        <v>#DIV/0!</v>
      </c>
    </row>
    <row r="85" spans="1:21" s="371" customFormat="1" ht="36" hidden="1" x14ac:dyDescent="0.25">
      <c r="A85" s="384"/>
      <c r="B85" s="397" t="s">
        <v>93</v>
      </c>
      <c r="C85" s="386">
        <f t="shared" si="69"/>
        <v>0</v>
      </c>
      <c r="D85" s="386">
        <f>SUM(E85:G85)</f>
        <v>0</v>
      </c>
      <c r="E85" s="400"/>
      <c r="F85" s="400"/>
      <c r="G85" s="400"/>
      <c r="H85" s="386">
        <f>SUM(I85:K85)</f>
        <v>0</v>
      </c>
      <c r="I85" s="414"/>
      <c r="J85" s="414"/>
      <c r="K85" s="414"/>
      <c r="L85" s="367">
        <f>M85+Q85</f>
        <v>0</v>
      </c>
      <c r="M85" s="386">
        <f>SUM(N85:P85)</f>
        <v>0</v>
      </c>
      <c r="N85" s="386"/>
      <c r="O85" s="386"/>
      <c r="P85" s="386"/>
      <c r="Q85" s="386">
        <f>SUM(R85:T85)</f>
        <v>0</v>
      </c>
      <c r="R85" s="386"/>
      <c r="S85" s="386"/>
      <c r="T85" s="386"/>
      <c r="U85" s="368" t="e">
        <f t="shared" si="60"/>
        <v>#DIV/0!</v>
      </c>
    </row>
    <row r="86" spans="1:21" s="371" customFormat="1" ht="36" hidden="1" x14ac:dyDescent="0.25">
      <c r="A86" s="384"/>
      <c r="B86" s="397" t="s">
        <v>94</v>
      </c>
      <c r="C86" s="386">
        <f t="shared" si="69"/>
        <v>0</v>
      </c>
      <c r="D86" s="386">
        <f>SUM(E86:G86)</f>
        <v>0</v>
      </c>
      <c r="E86" s="400"/>
      <c r="F86" s="400"/>
      <c r="G86" s="400"/>
      <c r="H86" s="386">
        <f>SUM(I86:K86)</f>
        <v>0</v>
      </c>
      <c r="I86" s="414"/>
      <c r="J86" s="414"/>
      <c r="K86" s="414"/>
      <c r="L86" s="367">
        <f>M86+Q86</f>
        <v>0</v>
      </c>
      <c r="M86" s="386">
        <f>SUM(N86:P86)</f>
        <v>0</v>
      </c>
      <c r="N86" s="386"/>
      <c r="O86" s="386"/>
      <c r="P86" s="386"/>
      <c r="Q86" s="386">
        <f>SUM(R86:T86)</f>
        <v>0</v>
      </c>
      <c r="R86" s="386"/>
      <c r="S86" s="386"/>
      <c r="T86" s="386"/>
      <c r="U86" s="368" t="e">
        <f t="shared" si="60"/>
        <v>#DIV/0!</v>
      </c>
    </row>
    <row r="87" spans="1:21" s="371" customFormat="1" x14ac:dyDescent="0.25">
      <c r="A87" s="384"/>
      <c r="B87" s="399" t="s">
        <v>85</v>
      </c>
      <c r="C87" s="367">
        <f>C89+C88</f>
        <v>189</v>
      </c>
      <c r="D87" s="367">
        <f t="shared" ref="D87:T87" si="70">D89+D88</f>
        <v>0</v>
      </c>
      <c r="E87" s="367">
        <f t="shared" si="70"/>
        <v>0</v>
      </c>
      <c r="F87" s="367">
        <f t="shared" si="70"/>
        <v>0</v>
      </c>
      <c r="G87" s="367">
        <f t="shared" si="70"/>
        <v>0</v>
      </c>
      <c r="H87" s="367">
        <f t="shared" si="70"/>
        <v>189</v>
      </c>
      <c r="I87" s="367">
        <f t="shared" si="70"/>
        <v>189</v>
      </c>
      <c r="J87" s="367">
        <f t="shared" si="70"/>
        <v>0</v>
      </c>
      <c r="K87" s="367">
        <f t="shared" si="70"/>
        <v>0</v>
      </c>
      <c r="L87" s="367">
        <f t="shared" si="70"/>
        <v>0</v>
      </c>
      <c r="M87" s="367">
        <f t="shared" si="70"/>
        <v>0</v>
      </c>
      <c r="N87" s="367">
        <f t="shared" si="70"/>
        <v>0</v>
      </c>
      <c r="O87" s="367">
        <f t="shared" si="70"/>
        <v>0</v>
      </c>
      <c r="P87" s="367">
        <f t="shared" si="70"/>
        <v>0</v>
      </c>
      <c r="Q87" s="367">
        <f t="shared" si="70"/>
        <v>0</v>
      </c>
      <c r="R87" s="367">
        <f t="shared" si="70"/>
        <v>0</v>
      </c>
      <c r="S87" s="367">
        <f t="shared" si="70"/>
        <v>0</v>
      </c>
      <c r="T87" s="367">
        <f t="shared" si="70"/>
        <v>0</v>
      </c>
      <c r="U87" s="368">
        <f t="shared" si="60"/>
        <v>0</v>
      </c>
    </row>
    <row r="88" spans="1:21" s="371" customFormat="1" ht="22.5" x14ac:dyDescent="0.25">
      <c r="A88" s="384"/>
      <c r="B88" s="402" t="s">
        <v>1050</v>
      </c>
      <c r="C88" s="403">
        <f t="shared" ref="C88" si="71">D88+H88</f>
        <v>189</v>
      </c>
      <c r="D88" s="386">
        <f t="shared" ref="D88" si="72">SUM(E88:G88)</f>
        <v>0</v>
      </c>
      <c r="E88" s="403"/>
      <c r="F88" s="403"/>
      <c r="G88" s="403"/>
      <c r="H88" s="386">
        <f t="shared" ref="H88" si="73">SUM(I88:K88)</f>
        <v>189</v>
      </c>
      <c r="I88" s="419">
        <v>189</v>
      </c>
      <c r="J88" s="418">
        <v>0</v>
      </c>
      <c r="K88" s="418"/>
      <c r="L88" s="404"/>
      <c r="M88" s="386">
        <f t="shared" ref="M88" si="74">SUM(N88:P88)</f>
        <v>0</v>
      </c>
      <c r="N88" s="403"/>
      <c r="O88" s="403"/>
      <c r="P88" s="403"/>
      <c r="Q88" s="386">
        <f t="shared" ref="Q88" si="75">SUM(R88:T88)</f>
        <v>0</v>
      </c>
      <c r="R88" s="403"/>
      <c r="S88" s="403"/>
      <c r="T88" s="403"/>
      <c r="U88" s="368"/>
    </row>
    <row r="89" spans="1:21" s="371" customFormat="1" ht="48" hidden="1" x14ac:dyDescent="0.25">
      <c r="A89" s="384"/>
      <c r="B89" s="397" t="s">
        <v>86</v>
      </c>
      <c r="C89" s="386"/>
      <c r="D89" s="386">
        <f>SUM(E89:G89)</f>
        <v>0</v>
      </c>
      <c r="E89" s="398"/>
      <c r="F89" s="398"/>
      <c r="G89" s="398"/>
      <c r="H89" s="386">
        <f>SUM(I89:K89)</f>
        <v>0</v>
      </c>
      <c r="I89" s="414"/>
      <c r="J89" s="414"/>
      <c r="K89" s="414"/>
      <c r="L89" s="386"/>
      <c r="M89" s="386">
        <f>SUM(N89:P89)</f>
        <v>0</v>
      </c>
      <c r="N89" s="386"/>
      <c r="O89" s="386"/>
      <c r="P89" s="386"/>
      <c r="Q89" s="386">
        <f>SUM(R89:T89)</f>
        <v>0</v>
      </c>
      <c r="R89" s="386"/>
      <c r="S89" s="386"/>
      <c r="T89" s="386"/>
      <c r="U89" s="368" t="e">
        <f t="shared" si="60"/>
        <v>#DIV/0!</v>
      </c>
    </row>
    <row r="90" spans="1:21" s="371" customFormat="1" ht="36" x14ac:dyDescent="0.25">
      <c r="A90" s="365">
        <v>2</v>
      </c>
      <c r="B90" s="366" t="s">
        <v>147</v>
      </c>
      <c r="C90" s="367">
        <f>C91+C96</f>
        <v>73963</v>
      </c>
      <c r="D90" s="367">
        <f t="shared" ref="D90:T90" si="76">D91+D96</f>
        <v>67239</v>
      </c>
      <c r="E90" s="367">
        <f t="shared" si="76"/>
        <v>61126</v>
      </c>
      <c r="F90" s="367">
        <f t="shared" si="76"/>
        <v>4279</v>
      </c>
      <c r="G90" s="367">
        <f t="shared" si="76"/>
        <v>1834</v>
      </c>
      <c r="H90" s="367">
        <f t="shared" si="76"/>
        <v>6724</v>
      </c>
      <c r="I90" s="367">
        <f t="shared" si="76"/>
        <v>6113</v>
      </c>
      <c r="J90" s="367">
        <f t="shared" si="76"/>
        <v>428</v>
      </c>
      <c r="K90" s="367">
        <f t="shared" si="76"/>
        <v>183</v>
      </c>
      <c r="L90" s="367">
        <f t="shared" si="76"/>
        <v>59472</v>
      </c>
      <c r="M90" s="367">
        <f t="shared" si="76"/>
        <v>52908</v>
      </c>
      <c r="N90" s="367">
        <f t="shared" si="76"/>
        <v>51115</v>
      </c>
      <c r="O90" s="367">
        <f t="shared" si="76"/>
        <v>1793</v>
      </c>
      <c r="P90" s="367">
        <f t="shared" si="76"/>
        <v>0</v>
      </c>
      <c r="Q90" s="367">
        <f t="shared" si="76"/>
        <v>6564</v>
      </c>
      <c r="R90" s="367">
        <f t="shared" si="76"/>
        <v>6113</v>
      </c>
      <c r="S90" s="367">
        <f t="shared" si="76"/>
        <v>428</v>
      </c>
      <c r="T90" s="367">
        <f t="shared" si="76"/>
        <v>23</v>
      </c>
      <c r="U90" s="368">
        <f t="shared" si="60"/>
        <v>0.80407771453294219</v>
      </c>
    </row>
    <row r="91" spans="1:21" s="371" customFormat="1" x14ac:dyDescent="0.25">
      <c r="A91" s="365"/>
      <c r="B91" s="366" t="s">
        <v>148</v>
      </c>
      <c r="C91" s="367">
        <f>C92</f>
        <v>67239</v>
      </c>
      <c r="D91" s="367">
        <f t="shared" ref="D91:T91" si="77">D92</f>
        <v>67239</v>
      </c>
      <c r="E91" s="367">
        <f t="shared" si="77"/>
        <v>61126</v>
      </c>
      <c r="F91" s="367">
        <f t="shared" si="77"/>
        <v>4279</v>
      </c>
      <c r="G91" s="367">
        <f t="shared" si="77"/>
        <v>1834</v>
      </c>
      <c r="H91" s="367">
        <f t="shared" si="77"/>
        <v>0</v>
      </c>
      <c r="I91" s="367">
        <f t="shared" si="77"/>
        <v>0</v>
      </c>
      <c r="J91" s="367">
        <f t="shared" si="77"/>
        <v>0</v>
      </c>
      <c r="K91" s="367">
        <f t="shared" si="77"/>
        <v>0</v>
      </c>
      <c r="L91" s="367">
        <f t="shared" si="77"/>
        <v>52908</v>
      </c>
      <c r="M91" s="367">
        <f t="shared" si="77"/>
        <v>52908</v>
      </c>
      <c r="N91" s="367">
        <f t="shared" si="77"/>
        <v>51115</v>
      </c>
      <c r="O91" s="367">
        <f t="shared" si="77"/>
        <v>1793</v>
      </c>
      <c r="P91" s="367">
        <f t="shared" si="77"/>
        <v>0</v>
      </c>
      <c r="Q91" s="367">
        <f t="shared" si="77"/>
        <v>0</v>
      </c>
      <c r="R91" s="367">
        <f t="shared" si="77"/>
        <v>0</v>
      </c>
      <c r="S91" s="367">
        <f t="shared" si="77"/>
        <v>0</v>
      </c>
      <c r="T91" s="367">
        <f t="shared" si="77"/>
        <v>0</v>
      </c>
      <c r="U91" s="368">
        <f t="shared" si="60"/>
        <v>0.7868647659840271</v>
      </c>
    </row>
    <row r="92" spans="1:21" s="371" customFormat="1" x14ac:dyDescent="0.25">
      <c r="A92" s="365"/>
      <c r="B92" s="366" t="s">
        <v>73</v>
      </c>
      <c r="C92" s="367">
        <f>SUM(C93:C95)</f>
        <v>67239</v>
      </c>
      <c r="D92" s="367">
        <f t="shared" ref="D92:T92" si="78">SUM(D93:D95)</f>
        <v>67239</v>
      </c>
      <c r="E92" s="367">
        <f t="shared" si="78"/>
        <v>61126</v>
      </c>
      <c r="F92" s="367">
        <f t="shared" si="78"/>
        <v>4279</v>
      </c>
      <c r="G92" s="367">
        <f t="shared" si="78"/>
        <v>1834</v>
      </c>
      <c r="H92" s="367">
        <f t="shared" si="78"/>
        <v>0</v>
      </c>
      <c r="I92" s="367">
        <f t="shared" si="78"/>
        <v>0</v>
      </c>
      <c r="J92" s="367">
        <f t="shared" si="78"/>
        <v>0</v>
      </c>
      <c r="K92" s="367">
        <f t="shared" si="78"/>
        <v>0</v>
      </c>
      <c r="L92" s="367">
        <f t="shared" si="78"/>
        <v>52908</v>
      </c>
      <c r="M92" s="367">
        <f t="shared" si="78"/>
        <v>52908</v>
      </c>
      <c r="N92" s="367">
        <f t="shared" si="78"/>
        <v>51115</v>
      </c>
      <c r="O92" s="367">
        <f t="shared" si="78"/>
        <v>1793</v>
      </c>
      <c r="P92" s="367">
        <f t="shared" si="78"/>
        <v>0</v>
      </c>
      <c r="Q92" s="367">
        <f t="shared" si="78"/>
        <v>0</v>
      </c>
      <c r="R92" s="367">
        <f t="shared" si="78"/>
        <v>0</v>
      </c>
      <c r="S92" s="367">
        <f t="shared" si="78"/>
        <v>0</v>
      </c>
      <c r="T92" s="367">
        <f t="shared" si="78"/>
        <v>0</v>
      </c>
      <c r="U92" s="368">
        <f t="shared" si="60"/>
        <v>0.7868647659840271</v>
      </c>
    </row>
    <row r="93" spans="1:21" s="371" customFormat="1" ht="24" x14ac:dyDescent="0.25">
      <c r="A93" s="384"/>
      <c r="B93" s="397" t="s">
        <v>149</v>
      </c>
      <c r="C93" s="386">
        <f t="shared" ref="C93:C95" si="79">SUM(E93:K93)</f>
        <v>36238</v>
      </c>
      <c r="D93" s="386">
        <f t="shared" si="24"/>
        <v>36238</v>
      </c>
      <c r="E93" s="398">
        <v>32944</v>
      </c>
      <c r="F93" s="398">
        <v>2306</v>
      </c>
      <c r="G93" s="398">
        <v>988</v>
      </c>
      <c r="H93" s="386">
        <f t="shared" si="25"/>
        <v>0</v>
      </c>
      <c r="I93" s="386"/>
      <c r="J93" s="386"/>
      <c r="K93" s="386"/>
      <c r="L93" s="367">
        <f t="shared" si="68"/>
        <v>24642</v>
      </c>
      <c r="M93" s="386">
        <f t="shared" si="26"/>
        <v>24642</v>
      </c>
      <c r="N93" s="386">
        <v>24642</v>
      </c>
      <c r="O93" s="386"/>
      <c r="P93" s="386"/>
      <c r="Q93" s="386">
        <f t="shared" si="27"/>
        <v>0</v>
      </c>
      <c r="R93" s="386"/>
      <c r="S93" s="386"/>
      <c r="T93" s="386"/>
      <c r="U93" s="368">
        <f t="shared" si="60"/>
        <v>0.68000441525470501</v>
      </c>
    </row>
    <row r="94" spans="1:21" s="371" customFormat="1" ht="36" x14ac:dyDescent="0.25">
      <c r="A94" s="384"/>
      <c r="B94" s="397" t="s">
        <v>150</v>
      </c>
      <c r="C94" s="386">
        <f t="shared" si="79"/>
        <v>19000</v>
      </c>
      <c r="D94" s="386">
        <f t="shared" si="24"/>
        <v>19000</v>
      </c>
      <c r="E94" s="398">
        <v>17273</v>
      </c>
      <c r="F94" s="398">
        <v>1209</v>
      </c>
      <c r="G94" s="398">
        <v>518</v>
      </c>
      <c r="H94" s="386">
        <f t="shared" si="25"/>
        <v>0</v>
      </c>
      <c r="I94" s="386"/>
      <c r="J94" s="386"/>
      <c r="K94" s="386"/>
      <c r="L94" s="367">
        <f t="shared" si="68"/>
        <v>16593</v>
      </c>
      <c r="M94" s="386">
        <f t="shared" si="26"/>
        <v>16593</v>
      </c>
      <c r="N94" s="386">
        <v>15564</v>
      </c>
      <c r="O94" s="398">
        <v>1029</v>
      </c>
      <c r="P94" s="386"/>
      <c r="Q94" s="386">
        <f t="shared" si="27"/>
        <v>0</v>
      </c>
      <c r="R94" s="386"/>
      <c r="S94" s="386"/>
      <c r="T94" s="386"/>
      <c r="U94" s="368">
        <f t="shared" si="60"/>
        <v>0.87331578947368416</v>
      </c>
    </row>
    <row r="95" spans="1:21" s="371" customFormat="1" ht="48" x14ac:dyDescent="0.25">
      <c r="A95" s="384"/>
      <c r="B95" s="397" t="s">
        <v>151</v>
      </c>
      <c r="C95" s="386">
        <f t="shared" si="79"/>
        <v>12001</v>
      </c>
      <c r="D95" s="386">
        <f t="shared" si="24"/>
        <v>12001</v>
      </c>
      <c r="E95" s="398">
        <v>10909</v>
      </c>
      <c r="F95" s="398">
        <v>764</v>
      </c>
      <c r="G95" s="398">
        <v>328</v>
      </c>
      <c r="H95" s="386">
        <f t="shared" si="25"/>
        <v>0</v>
      </c>
      <c r="I95" s="386"/>
      <c r="J95" s="386"/>
      <c r="K95" s="386"/>
      <c r="L95" s="367">
        <f t="shared" si="68"/>
        <v>11673</v>
      </c>
      <c r="M95" s="386">
        <f t="shared" si="26"/>
        <v>11673</v>
      </c>
      <c r="N95" s="398">
        <v>10909</v>
      </c>
      <c r="O95" s="398">
        <v>764</v>
      </c>
      <c r="P95" s="386"/>
      <c r="Q95" s="386">
        <f t="shared" si="27"/>
        <v>0</v>
      </c>
      <c r="R95" s="386"/>
      <c r="S95" s="386"/>
      <c r="T95" s="386"/>
      <c r="U95" s="368">
        <f t="shared" si="60"/>
        <v>0.97266894425464545</v>
      </c>
    </row>
    <row r="96" spans="1:21" s="371" customFormat="1" x14ac:dyDescent="0.25">
      <c r="A96" s="384"/>
      <c r="B96" s="385" t="s">
        <v>152</v>
      </c>
      <c r="C96" s="367">
        <f t="shared" ref="C96:T96" si="80">C97</f>
        <v>6724</v>
      </c>
      <c r="D96" s="367">
        <f t="shared" si="80"/>
        <v>0</v>
      </c>
      <c r="E96" s="367">
        <f t="shared" si="80"/>
        <v>0</v>
      </c>
      <c r="F96" s="367">
        <f t="shared" si="80"/>
        <v>0</v>
      </c>
      <c r="G96" s="367">
        <f t="shared" si="80"/>
        <v>0</v>
      </c>
      <c r="H96" s="367">
        <f t="shared" si="80"/>
        <v>6724</v>
      </c>
      <c r="I96" s="367">
        <f t="shared" si="80"/>
        <v>6113</v>
      </c>
      <c r="J96" s="367">
        <f t="shared" si="80"/>
        <v>428</v>
      </c>
      <c r="K96" s="367">
        <f t="shared" si="80"/>
        <v>183</v>
      </c>
      <c r="L96" s="367">
        <f t="shared" si="80"/>
        <v>6564</v>
      </c>
      <c r="M96" s="367">
        <f t="shared" si="80"/>
        <v>0</v>
      </c>
      <c r="N96" s="367">
        <f t="shared" si="80"/>
        <v>0</v>
      </c>
      <c r="O96" s="367">
        <f t="shared" si="80"/>
        <v>0</v>
      </c>
      <c r="P96" s="367">
        <f t="shared" si="80"/>
        <v>0</v>
      </c>
      <c r="Q96" s="367">
        <f t="shared" si="80"/>
        <v>6564</v>
      </c>
      <c r="R96" s="367">
        <f t="shared" si="80"/>
        <v>6113</v>
      </c>
      <c r="S96" s="367">
        <f t="shared" si="80"/>
        <v>428</v>
      </c>
      <c r="T96" s="367">
        <f t="shared" si="80"/>
        <v>23</v>
      </c>
      <c r="U96" s="368">
        <f t="shared" si="60"/>
        <v>0.97620464009518149</v>
      </c>
    </row>
    <row r="97" spans="1:21" s="371" customFormat="1" ht="36" x14ac:dyDescent="0.25">
      <c r="A97" s="384"/>
      <c r="B97" s="397" t="s">
        <v>1071</v>
      </c>
      <c r="C97" s="367">
        <f>SUM(C98:C102)</f>
        <v>6724</v>
      </c>
      <c r="D97" s="367">
        <f t="shared" ref="D97:T97" si="81">SUM(D98:D102)</f>
        <v>0</v>
      </c>
      <c r="E97" s="367">
        <f t="shared" si="81"/>
        <v>0</v>
      </c>
      <c r="F97" s="367">
        <f t="shared" si="81"/>
        <v>0</v>
      </c>
      <c r="G97" s="367">
        <f t="shared" si="81"/>
        <v>0</v>
      </c>
      <c r="H97" s="367">
        <f t="shared" si="81"/>
        <v>6724</v>
      </c>
      <c r="I97" s="367">
        <f t="shared" si="81"/>
        <v>6113</v>
      </c>
      <c r="J97" s="367">
        <f t="shared" si="81"/>
        <v>428</v>
      </c>
      <c r="K97" s="367">
        <f t="shared" si="81"/>
        <v>183</v>
      </c>
      <c r="L97" s="367">
        <f t="shared" si="81"/>
        <v>6564</v>
      </c>
      <c r="M97" s="367">
        <f t="shared" si="81"/>
        <v>0</v>
      </c>
      <c r="N97" s="367">
        <f t="shared" si="81"/>
        <v>0</v>
      </c>
      <c r="O97" s="367">
        <f t="shared" si="81"/>
        <v>0</v>
      </c>
      <c r="P97" s="367">
        <f t="shared" si="81"/>
        <v>0</v>
      </c>
      <c r="Q97" s="367">
        <f t="shared" si="81"/>
        <v>6564</v>
      </c>
      <c r="R97" s="367">
        <f t="shared" si="81"/>
        <v>6113</v>
      </c>
      <c r="S97" s="367">
        <f t="shared" si="81"/>
        <v>428</v>
      </c>
      <c r="T97" s="367">
        <f t="shared" si="81"/>
        <v>23</v>
      </c>
      <c r="U97" s="368">
        <f t="shared" si="60"/>
        <v>0.97620464009518149</v>
      </c>
    </row>
    <row r="98" spans="1:21" s="371" customFormat="1" ht="24" x14ac:dyDescent="0.25">
      <c r="A98" s="384"/>
      <c r="B98" s="423" t="s">
        <v>153</v>
      </c>
      <c r="C98" s="386">
        <f t="shared" ref="C98:C102" si="82">D98+H98</f>
        <v>0</v>
      </c>
      <c r="D98" s="386">
        <f t="shared" ref="D98:D160" si="83">SUM(E98:G98)</f>
        <v>0</v>
      </c>
      <c r="E98" s="386"/>
      <c r="F98" s="386"/>
      <c r="G98" s="386"/>
      <c r="H98" s="386">
        <f t="shared" ref="H98:H160" si="84">SUM(I98:K98)</f>
        <v>0</v>
      </c>
      <c r="I98" s="386"/>
      <c r="J98" s="386"/>
      <c r="K98" s="386"/>
      <c r="L98" s="367">
        <f t="shared" si="68"/>
        <v>0</v>
      </c>
      <c r="M98" s="386">
        <f t="shared" ref="M98:M160" si="85">SUM(N98:P98)</f>
        <v>0</v>
      </c>
      <c r="N98" s="386">
        <f>DRM!P18</f>
        <v>0</v>
      </c>
      <c r="O98" s="386"/>
      <c r="P98" s="386">
        <f>DRM!Q18</f>
        <v>0</v>
      </c>
      <c r="Q98" s="386">
        <f t="shared" ref="Q98:Q160" si="86">SUM(R98:T98)</f>
        <v>0</v>
      </c>
      <c r="R98" s="386">
        <f>DRM!R18</f>
        <v>0</v>
      </c>
      <c r="S98" s="386"/>
      <c r="T98" s="386">
        <f>DRM!W18</f>
        <v>0</v>
      </c>
      <c r="U98" s="368" t="e">
        <f t="shared" si="60"/>
        <v>#DIV/0!</v>
      </c>
    </row>
    <row r="99" spans="1:21" s="371" customFormat="1" ht="36" x14ac:dyDescent="0.25">
      <c r="A99" s="384"/>
      <c r="B99" s="423" t="s">
        <v>154</v>
      </c>
      <c r="C99" s="386">
        <f t="shared" si="82"/>
        <v>2111</v>
      </c>
      <c r="D99" s="386">
        <f t="shared" si="83"/>
        <v>0</v>
      </c>
      <c r="E99" s="386"/>
      <c r="F99" s="386"/>
      <c r="G99" s="386"/>
      <c r="H99" s="386">
        <f t="shared" si="84"/>
        <v>2111</v>
      </c>
      <c r="I99" s="386">
        <v>1900</v>
      </c>
      <c r="J99" s="386">
        <v>128</v>
      </c>
      <c r="K99" s="386">
        <v>83</v>
      </c>
      <c r="L99" s="367">
        <f t="shared" si="68"/>
        <v>2051</v>
      </c>
      <c r="M99" s="386">
        <f t="shared" si="85"/>
        <v>0</v>
      </c>
      <c r="N99" s="386">
        <f>DRM!P19</f>
        <v>0</v>
      </c>
      <c r="O99" s="386"/>
      <c r="P99" s="386">
        <f>DRM!Q19</f>
        <v>0</v>
      </c>
      <c r="Q99" s="386">
        <f t="shared" si="86"/>
        <v>2051</v>
      </c>
      <c r="R99" s="386">
        <v>1900</v>
      </c>
      <c r="S99" s="386">
        <v>128</v>
      </c>
      <c r="T99" s="386">
        <v>23</v>
      </c>
      <c r="U99" s="368">
        <f t="shared" si="60"/>
        <v>0.97157745144481289</v>
      </c>
    </row>
    <row r="100" spans="1:21" s="371" customFormat="1" ht="60" x14ac:dyDescent="0.25">
      <c r="A100" s="384"/>
      <c r="B100" s="423" t="s">
        <v>155</v>
      </c>
      <c r="C100" s="386">
        <f t="shared" si="82"/>
        <v>1150</v>
      </c>
      <c r="D100" s="386">
        <f t="shared" si="83"/>
        <v>0</v>
      </c>
      <c r="E100" s="386"/>
      <c r="F100" s="386"/>
      <c r="G100" s="386"/>
      <c r="H100" s="386">
        <f t="shared" si="84"/>
        <v>1150</v>
      </c>
      <c r="I100" s="386">
        <v>1000</v>
      </c>
      <c r="J100" s="386">
        <v>100</v>
      </c>
      <c r="K100" s="386">
        <v>50</v>
      </c>
      <c r="L100" s="367">
        <f t="shared" si="68"/>
        <v>1100</v>
      </c>
      <c r="M100" s="386">
        <f t="shared" si="85"/>
        <v>0</v>
      </c>
      <c r="N100" s="386">
        <f>QS!P11</f>
        <v>0</v>
      </c>
      <c r="O100" s="386"/>
      <c r="P100" s="386">
        <f>QS!Q11</f>
        <v>0</v>
      </c>
      <c r="Q100" s="386">
        <f t="shared" si="86"/>
        <v>1100</v>
      </c>
      <c r="R100" s="386">
        <v>1000</v>
      </c>
      <c r="S100" s="386">
        <v>100</v>
      </c>
      <c r="T100" s="386">
        <f>QS!W11</f>
        <v>0</v>
      </c>
      <c r="U100" s="368">
        <f t="shared" si="60"/>
        <v>0.95652173913043481</v>
      </c>
    </row>
    <row r="101" spans="1:21" s="371" customFormat="1" ht="48" x14ac:dyDescent="0.25">
      <c r="A101" s="384"/>
      <c r="B101" s="423" t="s">
        <v>156</v>
      </c>
      <c r="C101" s="386">
        <f t="shared" si="82"/>
        <v>2250</v>
      </c>
      <c r="D101" s="386">
        <f t="shared" si="83"/>
        <v>0</v>
      </c>
      <c r="E101" s="386"/>
      <c r="F101" s="386"/>
      <c r="G101" s="386"/>
      <c r="H101" s="386">
        <f t="shared" si="84"/>
        <v>2250</v>
      </c>
      <c r="I101" s="386">
        <v>2000</v>
      </c>
      <c r="J101" s="386">
        <v>200</v>
      </c>
      <c r="K101" s="386">
        <v>50</v>
      </c>
      <c r="L101" s="367">
        <f t="shared" si="68"/>
        <v>2200</v>
      </c>
      <c r="M101" s="386">
        <f t="shared" si="85"/>
        <v>0</v>
      </c>
      <c r="N101" s="386">
        <v>0</v>
      </c>
      <c r="O101" s="386"/>
      <c r="P101" s="386">
        <v>0</v>
      </c>
      <c r="Q101" s="386">
        <f t="shared" si="86"/>
        <v>2200</v>
      </c>
      <c r="R101" s="386">
        <v>2000</v>
      </c>
      <c r="S101" s="386">
        <v>200</v>
      </c>
      <c r="T101" s="386">
        <v>0</v>
      </c>
      <c r="U101" s="368">
        <f t="shared" si="60"/>
        <v>0.97777777777777775</v>
      </c>
    </row>
    <row r="102" spans="1:21" s="371" customFormat="1" ht="36" x14ac:dyDescent="0.25">
      <c r="A102" s="384"/>
      <c r="B102" s="423" t="s">
        <v>157</v>
      </c>
      <c r="C102" s="386">
        <f t="shared" si="82"/>
        <v>1213</v>
      </c>
      <c r="D102" s="386">
        <f t="shared" si="83"/>
        <v>0</v>
      </c>
      <c r="E102" s="386"/>
      <c r="F102" s="386"/>
      <c r="G102" s="386"/>
      <c r="H102" s="386">
        <f t="shared" si="84"/>
        <v>1213</v>
      </c>
      <c r="I102" s="386">
        <v>1213</v>
      </c>
      <c r="J102" s="386"/>
      <c r="K102" s="386">
        <v>0</v>
      </c>
      <c r="L102" s="367">
        <f t="shared" si="68"/>
        <v>1213</v>
      </c>
      <c r="M102" s="386">
        <f t="shared" si="85"/>
        <v>0</v>
      </c>
      <c r="N102" s="386"/>
      <c r="O102" s="386"/>
      <c r="P102" s="386"/>
      <c r="Q102" s="386">
        <f t="shared" si="86"/>
        <v>1213</v>
      </c>
      <c r="R102" s="386">
        <v>1213</v>
      </c>
      <c r="S102" s="386"/>
      <c r="T102" s="386"/>
      <c r="U102" s="368">
        <f t="shared" si="60"/>
        <v>1</v>
      </c>
    </row>
    <row r="103" spans="1:21" s="371" customFormat="1" ht="24" x14ac:dyDescent="0.25">
      <c r="A103" s="365" t="s">
        <v>23</v>
      </c>
      <c r="B103" s="370" t="s">
        <v>158</v>
      </c>
      <c r="C103" s="367">
        <f>C104+C106+C108</f>
        <v>5297</v>
      </c>
      <c r="D103" s="367">
        <f t="shared" ref="D103:T103" si="87">D104+D106+D108</f>
        <v>0</v>
      </c>
      <c r="E103" s="367">
        <f t="shared" si="87"/>
        <v>0</v>
      </c>
      <c r="F103" s="367">
        <f t="shared" si="87"/>
        <v>0</v>
      </c>
      <c r="G103" s="367">
        <f t="shared" si="87"/>
        <v>0</v>
      </c>
      <c r="H103" s="367">
        <f t="shared" si="87"/>
        <v>5297</v>
      </c>
      <c r="I103" s="367">
        <f t="shared" si="87"/>
        <v>4815</v>
      </c>
      <c r="J103" s="367">
        <f t="shared" si="87"/>
        <v>337</v>
      </c>
      <c r="K103" s="367">
        <f t="shared" si="87"/>
        <v>145</v>
      </c>
      <c r="L103" s="367">
        <f t="shared" si="87"/>
        <v>3429.6470009999998</v>
      </c>
      <c r="M103" s="367">
        <f t="shared" si="87"/>
        <v>0</v>
      </c>
      <c r="N103" s="367">
        <f t="shared" si="87"/>
        <v>0</v>
      </c>
      <c r="O103" s="367">
        <f t="shared" si="87"/>
        <v>0</v>
      </c>
      <c r="P103" s="367">
        <f t="shared" si="87"/>
        <v>0</v>
      </c>
      <c r="Q103" s="367">
        <f t="shared" si="87"/>
        <v>3429.6470009999998</v>
      </c>
      <c r="R103" s="367">
        <f t="shared" si="87"/>
        <v>3209.2</v>
      </c>
      <c r="S103" s="367">
        <f t="shared" si="87"/>
        <v>69</v>
      </c>
      <c r="T103" s="367">
        <f t="shared" si="87"/>
        <v>151.447001</v>
      </c>
      <c r="U103" s="368">
        <f t="shared" si="60"/>
        <v>0.6474697000188786</v>
      </c>
    </row>
    <row r="104" spans="1:21" s="371" customFormat="1" ht="24" x14ac:dyDescent="0.25">
      <c r="A104" s="365">
        <v>1</v>
      </c>
      <c r="B104" s="370" t="s">
        <v>159</v>
      </c>
      <c r="C104" s="367">
        <f>C105</f>
        <v>94</v>
      </c>
      <c r="D104" s="367">
        <f t="shared" si="83"/>
        <v>0</v>
      </c>
      <c r="E104" s="367">
        <f t="shared" ref="E104:G104" si="88">E105</f>
        <v>0</v>
      </c>
      <c r="F104" s="367"/>
      <c r="G104" s="367">
        <f t="shared" si="88"/>
        <v>0</v>
      </c>
      <c r="H104" s="367">
        <f t="shared" si="84"/>
        <v>94</v>
      </c>
      <c r="I104" s="367">
        <f t="shared" ref="I104:K104" si="89">I105</f>
        <v>86</v>
      </c>
      <c r="J104" s="367">
        <f t="shared" si="89"/>
        <v>6</v>
      </c>
      <c r="K104" s="367">
        <f t="shared" si="89"/>
        <v>2</v>
      </c>
      <c r="L104" s="367">
        <f t="shared" si="68"/>
        <v>0</v>
      </c>
      <c r="M104" s="367">
        <f t="shared" si="85"/>
        <v>0</v>
      </c>
      <c r="N104" s="367">
        <f t="shared" ref="N104:P104" si="90">N105</f>
        <v>0</v>
      </c>
      <c r="O104" s="367"/>
      <c r="P104" s="367">
        <f t="shared" si="90"/>
        <v>0</v>
      </c>
      <c r="Q104" s="367">
        <f t="shared" si="86"/>
        <v>0</v>
      </c>
      <c r="R104" s="367">
        <f>R105</f>
        <v>0</v>
      </c>
      <c r="S104" s="367"/>
      <c r="T104" s="367"/>
      <c r="U104" s="368">
        <f t="shared" si="60"/>
        <v>0</v>
      </c>
    </row>
    <row r="105" spans="1:21" s="371" customFormat="1" x14ac:dyDescent="0.25">
      <c r="A105" s="384"/>
      <c r="B105" s="387" t="s">
        <v>58</v>
      </c>
      <c r="C105" s="386">
        <f>D105+H105</f>
        <v>94</v>
      </c>
      <c r="D105" s="386">
        <f t="shared" si="83"/>
        <v>0</v>
      </c>
      <c r="E105" s="386"/>
      <c r="F105" s="386"/>
      <c r="G105" s="386"/>
      <c r="H105" s="386">
        <f t="shared" si="84"/>
        <v>94</v>
      </c>
      <c r="I105" s="386">
        <v>86</v>
      </c>
      <c r="J105" s="386">
        <v>6</v>
      </c>
      <c r="K105" s="386">
        <v>2</v>
      </c>
      <c r="L105" s="367">
        <f t="shared" si="68"/>
        <v>0</v>
      </c>
      <c r="M105" s="386">
        <f t="shared" si="85"/>
        <v>0</v>
      </c>
      <c r="N105" s="386">
        <f>nnptnt!P11</f>
        <v>0</v>
      </c>
      <c r="O105" s="386"/>
      <c r="P105" s="386">
        <f>nnptnt!Q11</f>
        <v>0</v>
      </c>
      <c r="Q105" s="386">
        <f t="shared" si="86"/>
        <v>0</v>
      </c>
      <c r="R105" s="386">
        <f>nnptnt!R11</f>
        <v>0</v>
      </c>
      <c r="S105" s="386"/>
      <c r="T105" s="386"/>
      <c r="U105" s="368">
        <f t="shared" si="60"/>
        <v>0</v>
      </c>
    </row>
    <row r="106" spans="1:21" s="371" customFormat="1" x14ac:dyDescent="0.25">
      <c r="A106" s="365"/>
      <c r="B106" s="399" t="s">
        <v>160</v>
      </c>
      <c r="C106" s="367">
        <f>C107</f>
        <v>0</v>
      </c>
      <c r="D106" s="367">
        <f t="shared" si="83"/>
        <v>0</v>
      </c>
      <c r="E106" s="367">
        <f t="shared" ref="E106:G106" si="91">E107</f>
        <v>0</v>
      </c>
      <c r="F106" s="367"/>
      <c r="G106" s="367">
        <f t="shared" si="91"/>
        <v>0</v>
      </c>
      <c r="H106" s="367">
        <f t="shared" si="84"/>
        <v>0</v>
      </c>
      <c r="I106" s="367">
        <f t="shared" ref="I106:K106" si="92">I107</f>
        <v>0</v>
      </c>
      <c r="J106" s="367"/>
      <c r="K106" s="367">
        <f t="shared" si="92"/>
        <v>0</v>
      </c>
      <c r="L106" s="367">
        <f t="shared" si="68"/>
        <v>0</v>
      </c>
      <c r="M106" s="367">
        <f t="shared" si="85"/>
        <v>0</v>
      </c>
      <c r="N106" s="367">
        <f t="shared" ref="N106:P106" si="93">N107</f>
        <v>0</v>
      </c>
      <c r="O106" s="367"/>
      <c r="P106" s="367">
        <f t="shared" si="93"/>
        <v>0</v>
      </c>
      <c r="Q106" s="367">
        <f t="shared" si="86"/>
        <v>0</v>
      </c>
      <c r="R106" s="367">
        <f>R107</f>
        <v>0</v>
      </c>
      <c r="S106" s="367"/>
      <c r="T106" s="367"/>
      <c r="U106" s="368" t="e">
        <f t="shared" si="60"/>
        <v>#DIV/0!</v>
      </c>
    </row>
    <row r="107" spans="1:21" s="371" customFormat="1" ht="36" x14ac:dyDescent="0.25">
      <c r="A107" s="384"/>
      <c r="B107" s="397" t="s">
        <v>1071</v>
      </c>
      <c r="C107" s="367"/>
      <c r="D107" s="386">
        <f t="shared" si="83"/>
        <v>0</v>
      </c>
      <c r="E107" s="367"/>
      <c r="F107" s="367"/>
      <c r="G107" s="367"/>
      <c r="H107" s="386">
        <f t="shared" si="84"/>
        <v>0</v>
      </c>
      <c r="I107" s="367"/>
      <c r="J107" s="367"/>
      <c r="K107" s="367"/>
      <c r="L107" s="367">
        <f t="shared" si="68"/>
        <v>0</v>
      </c>
      <c r="M107" s="386">
        <f t="shared" si="85"/>
        <v>0</v>
      </c>
      <c r="N107" s="367"/>
      <c r="O107" s="367"/>
      <c r="P107" s="367"/>
      <c r="Q107" s="386">
        <f t="shared" si="86"/>
        <v>0</v>
      </c>
      <c r="R107" s="367"/>
      <c r="S107" s="367"/>
      <c r="T107" s="367"/>
      <c r="U107" s="368" t="e">
        <f t="shared" si="60"/>
        <v>#DIV/0!</v>
      </c>
    </row>
    <row r="108" spans="1:21" s="371" customFormat="1" ht="60" x14ac:dyDescent="0.25">
      <c r="A108" s="365">
        <v>2</v>
      </c>
      <c r="B108" s="370" t="s">
        <v>161</v>
      </c>
      <c r="C108" s="367">
        <f>SUM(C109:C116)</f>
        <v>5203</v>
      </c>
      <c r="D108" s="367">
        <f t="shared" ref="D108:T108" si="94">SUM(D109:D116)</f>
        <v>0</v>
      </c>
      <c r="E108" s="367">
        <f t="shared" si="94"/>
        <v>0</v>
      </c>
      <c r="F108" s="367">
        <f t="shared" si="94"/>
        <v>0</v>
      </c>
      <c r="G108" s="367">
        <f t="shared" si="94"/>
        <v>0</v>
      </c>
      <c r="H108" s="367">
        <f t="shared" si="94"/>
        <v>5203</v>
      </c>
      <c r="I108" s="367">
        <f t="shared" si="94"/>
        <v>4729</v>
      </c>
      <c r="J108" s="367">
        <f t="shared" si="94"/>
        <v>331</v>
      </c>
      <c r="K108" s="367">
        <f t="shared" si="94"/>
        <v>143</v>
      </c>
      <c r="L108" s="367">
        <f t="shared" si="94"/>
        <v>3429.6470009999998</v>
      </c>
      <c r="M108" s="367">
        <f t="shared" si="94"/>
        <v>0</v>
      </c>
      <c r="N108" s="367">
        <f t="shared" si="94"/>
        <v>0</v>
      </c>
      <c r="O108" s="367">
        <f t="shared" si="94"/>
        <v>0</v>
      </c>
      <c r="P108" s="367">
        <f t="shared" si="94"/>
        <v>0</v>
      </c>
      <c r="Q108" s="367">
        <f t="shared" si="94"/>
        <v>3429.6470009999998</v>
      </c>
      <c r="R108" s="367">
        <f t="shared" si="94"/>
        <v>3209.2</v>
      </c>
      <c r="S108" s="367">
        <f t="shared" si="94"/>
        <v>69</v>
      </c>
      <c r="T108" s="367">
        <f t="shared" si="94"/>
        <v>151.447001</v>
      </c>
      <c r="U108" s="368">
        <f t="shared" si="60"/>
        <v>0.65916721141649048</v>
      </c>
    </row>
    <row r="109" spans="1:21" s="371" customFormat="1" x14ac:dyDescent="0.25">
      <c r="A109" s="384" t="s">
        <v>162</v>
      </c>
      <c r="B109" s="387" t="s">
        <v>163</v>
      </c>
      <c r="C109" s="386">
        <f t="shared" ref="C109:C116" si="95">D109+H109</f>
        <v>500</v>
      </c>
      <c r="D109" s="386">
        <f t="shared" si="83"/>
        <v>0</v>
      </c>
      <c r="E109" s="367"/>
      <c r="F109" s="367"/>
      <c r="G109" s="367"/>
      <c r="H109" s="386">
        <f t="shared" si="84"/>
        <v>500</v>
      </c>
      <c r="I109" s="386">
        <v>455</v>
      </c>
      <c r="J109" s="386">
        <v>32</v>
      </c>
      <c r="K109" s="386">
        <v>13</v>
      </c>
      <c r="L109" s="386">
        <f t="shared" si="68"/>
        <v>124</v>
      </c>
      <c r="M109" s="386">
        <f t="shared" si="85"/>
        <v>0</v>
      </c>
      <c r="N109" s="386">
        <f>DPL!P15</f>
        <v>0</v>
      </c>
      <c r="O109" s="386"/>
      <c r="P109" s="386">
        <f>DPL!Q15</f>
        <v>0</v>
      </c>
      <c r="Q109" s="386">
        <f t="shared" si="86"/>
        <v>124</v>
      </c>
      <c r="R109" s="386">
        <v>113</v>
      </c>
      <c r="S109" s="386"/>
      <c r="T109" s="386">
        <v>11</v>
      </c>
      <c r="U109" s="368">
        <f t="shared" si="60"/>
        <v>0.248</v>
      </c>
    </row>
    <row r="110" spans="1:21" s="371" customFormat="1" x14ac:dyDescent="0.25">
      <c r="A110" s="384" t="s">
        <v>164</v>
      </c>
      <c r="B110" s="387" t="s">
        <v>62</v>
      </c>
      <c r="C110" s="386">
        <f t="shared" si="95"/>
        <v>620</v>
      </c>
      <c r="D110" s="386">
        <f t="shared" si="83"/>
        <v>0</v>
      </c>
      <c r="E110" s="367"/>
      <c r="F110" s="367"/>
      <c r="G110" s="367"/>
      <c r="H110" s="386">
        <f t="shared" si="84"/>
        <v>620</v>
      </c>
      <c r="I110" s="386">
        <v>562</v>
      </c>
      <c r="J110" s="386">
        <v>40</v>
      </c>
      <c r="K110" s="386">
        <v>18</v>
      </c>
      <c r="L110" s="386">
        <f t="shared" si="68"/>
        <v>296</v>
      </c>
      <c r="M110" s="386">
        <f t="shared" si="85"/>
        <v>0</v>
      </c>
      <c r="N110" s="386">
        <v>0</v>
      </c>
      <c r="O110" s="386"/>
      <c r="P110" s="386">
        <v>0</v>
      </c>
      <c r="Q110" s="386">
        <f t="shared" si="86"/>
        <v>296</v>
      </c>
      <c r="R110" s="386">
        <v>269</v>
      </c>
      <c r="S110" s="386"/>
      <c r="T110" s="386">
        <v>27</v>
      </c>
      <c r="U110" s="368">
        <f t="shared" si="60"/>
        <v>0.47741935483870968</v>
      </c>
    </row>
    <row r="111" spans="1:21" s="371" customFormat="1" x14ac:dyDescent="0.25">
      <c r="A111" s="384" t="s">
        <v>165</v>
      </c>
      <c r="B111" s="387" t="s">
        <v>60</v>
      </c>
      <c r="C111" s="386">
        <f t="shared" si="95"/>
        <v>550</v>
      </c>
      <c r="D111" s="386">
        <f t="shared" si="83"/>
        <v>0</v>
      </c>
      <c r="E111" s="367"/>
      <c r="F111" s="367"/>
      <c r="G111" s="367"/>
      <c r="H111" s="386">
        <f t="shared" si="84"/>
        <v>550</v>
      </c>
      <c r="I111" s="386">
        <v>500</v>
      </c>
      <c r="J111" s="386">
        <v>34</v>
      </c>
      <c r="K111" s="386">
        <v>16</v>
      </c>
      <c r="L111" s="386">
        <f t="shared" si="68"/>
        <v>57</v>
      </c>
      <c r="M111" s="386">
        <f t="shared" si="85"/>
        <v>0</v>
      </c>
      <c r="N111" s="386"/>
      <c r="O111" s="386"/>
      <c r="P111" s="386"/>
      <c r="Q111" s="386">
        <f t="shared" si="86"/>
        <v>57</v>
      </c>
      <c r="R111" s="386">
        <v>54</v>
      </c>
      <c r="S111" s="386"/>
      <c r="T111" s="386">
        <v>3</v>
      </c>
      <c r="U111" s="368">
        <f t="shared" si="60"/>
        <v>0.10363636363636364</v>
      </c>
    </row>
    <row r="112" spans="1:21" s="371" customFormat="1" x14ac:dyDescent="0.25">
      <c r="A112" s="384" t="s">
        <v>166</v>
      </c>
      <c r="B112" s="387" t="s">
        <v>64</v>
      </c>
      <c r="C112" s="386">
        <f t="shared" si="95"/>
        <v>600</v>
      </c>
      <c r="D112" s="386">
        <f t="shared" si="83"/>
        <v>0</v>
      </c>
      <c r="E112" s="367"/>
      <c r="F112" s="367"/>
      <c r="G112" s="367"/>
      <c r="H112" s="386">
        <f t="shared" si="84"/>
        <v>600</v>
      </c>
      <c r="I112" s="386">
        <v>546</v>
      </c>
      <c r="J112" s="386">
        <v>38</v>
      </c>
      <c r="K112" s="386">
        <v>16</v>
      </c>
      <c r="L112" s="386">
        <f t="shared" si="68"/>
        <v>584</v>
      </c>
      <c r="M112" s="386">
        <f t="shared" si="85"/>
        <v>0</v>
      </c>
      <c r="N112" s="386">
        <f>QS!P16</f>
        <v>0</v>
      </c>
      <c r="O112" s="386"/>
      <c r="P112" s="386">
        <f>QS!Q16</f>
        <v>0</v>
      </c>
      <c r="Q112" s="386">
        <f t="shared" si="86"/>
        <v>584</v>
      </c>
      <c r="R112" s="386">
        <v>546</v>
      </c>
      <c r="S112" s="386"/>
      <c r="T112" s="386">
        <f>584-546</f>
        <v>38</v>
      </c>
      <c r="U112" s="368">
        <f t="shared" si="60"/>
        <v>0.97333333333333338</v>
      </c>
    </row>
    <row r="113" spans="1:21" s="371" customFormat="1" x14ac:dyDescent="0.25">
      <c r="A113" s="384" t="s">
        <v>167</v>
      </c>
      <c r="B113" s="387" t="s">
        <v>101</v>
      </c>
      <c r="C113" s="386">
        <f t="shared" si="95"/>
        <v>650</v>
      </c>
      <c r="D113" s="386">
        <f t="shared" si="83"/>
        <v>0</v>
      </c>
      <c r="E113" s="367"/>
      <c r="F113" s="367"/>
      <c r="G113" s="367"/>
      <c r="H113" s="386">
        <f t="shared" si="84"/>
        <v>650</v>
      </c>
      <c r="I113" s="386">
        <v>590</v>
      </c>
      <c r="J113" s="386">
        <v>42</v>
      </c>
      <c r="K113" s="386">
        <v>18</v>
      </c>
      <c r="L113" s="386">
        <f t="shared" si="68"/>
        <v>606.447001</v>
      </c>
      <c r="M113" s="386">
        <f t="shared" si="85"/>
        <v>0</v>
      </c>
      <c r="N113" s="386">
        <f>QH!P19</f>
        <v>0</v>
      </c>
      <c r="O113" s="386"/>
      <c r="P113" s="386">
        <f>QH!Q19</f>
        <v>0</v>
      </c>
      <c r="Q113" s="386">
        <f t="shared" si="86"/>
        <v>606.447001</v>
      </c>
      <c r="R113" s="386">
        <v>590</v>
      </c>
      <c r="S113" s="386"/>
      <c r="T113" s="386">
        <v>16.447001</v>
      </c>
      <c r="U113" s="368">
        <f t="shared" si="60"/>
        <v>0.93299538615384614</v>
      </c>
    </row>
    <row r="114" spans="1:21" ht="24" x14ac:dyDescent="0.25">
      <c r="A114" s="384"/>
      <c r="B114" s="387" t="s">
        <v>1051</v>
      </c>
      <c r="C114" s="386">
        <f t="shared" si="95"/>
        <v>1083</v>
      </c>
      <c r="D114" s="386">
        <f>SUM(E114:G114)</f>
        <v>0</v>
      </c>
      <c r="E114" s="398"/>
      <c r="F114" s="398"/>
      <c r="G114" s="398"/>
      <c r="H114" s="398">
        <f t="shared" si="84"/>
        <v>1083</v>
      </c>
      <c r="I114" s="386">
        <v>984</v>
      </c>
      <c r="J114" s="386">
        <v>69</v>
      </c>
      <c r="K114" s="386">
        <v>30</v>
      </c>
      <c r="L114" s="386">
        <f t="shared" si="68"/>
        <v>999</v>
      </c>
      <c r="M114" s="386"/>
      <c r="N114" s="386">
        <f>QH!P67</f>
        <v>0</v>
      </c>
      <c r="O114" s="386"/>
      <c r="P114" s="386">
        <f>QH!Q67</f>
        <v>0</v>
      </c>
      <c r="Q114" s="398">
        <f t="shared" si="86"/>
        <v>999</v>
      </c>
      <c r="R114" s="386">
        <v>900</v>
      </c>
      <c r="S114" s="386">
        <v>69</v>
      </c>
      <c r="T114" s="386">
        <v>30</v>
      </c>
      <c r="U114" s="368">
        <f t="shared" si="60"/>
        <v>0.92243767313019387</v>
      </c>
    </row>
    <row r="115" spans="1:21" s="371" customFormat="1" x14ac:dyDescent="0.25">
      <c r="A115" s="384" t="s">
        <v>168</v>
      </c>
      <c r="B115" s="387" t="s">
        <v>169</v>
      </c>
      <c r="C115" s="386">
        <f t="shared" si="95"/>
        <v>600</v>
      </c>
      <c r="D115" s="386">
        <f t="shared" si="83"/>
        <v>0</v>
      </c>
      <c r="E115" s="367"/>
      <c r="F115" s="367"/>
      <c r="G115" s="367"/>
      <c r="H115" s="386">
        <f t="shared" si="84"/>
        <v>600</v>
      </c>
      <c r="I115" s="386">
        <v>546</v>
      </c>
      <c r="J115" s="386">
        <v>38</v>
      </c>
      <c r="K115" s="386">
        <v>16</v>
      </c>
      <c r="L115" s="386">
        <f t="shared" si="68"/>
        <v>284</v>
      </c>
      <c r="M115" s="386">
        <f t="shared" si="85"/>
        <v>0</v>
      </c>
      <c r="N115" s="386">
        <f>DRM!P23</f>
        <v>0</v>
      </c>
      <c r="O115" s="386"/>
      <c r="P115" s="386">
        <f>DRM!Q23</f>
        <v>0</v>
      </c>
      <c r="Q115" s="386">
        <f t="shared" si="86"/>
        <v>284</v>
      </c>
      <c r="R115" s="386">
        <f>DRM!R23</f>
        <v>258</v>
      </c>
      <c r="S115" s="386"/>
      <c r="T115" s="386">
        <v>26</v>
      </c>
      <c r="U115" s="368">
        <f t="shared" si="60"/>
        <v>0.47333333333333333</v>
      </c>
    </row>
    <row r="116" spans="1:21" s="371" customFormat="1" x14ac:dyDescent="0.25">
      <c r="A116" s="384" t="s">
        <v>170</v>
      </c>
      <c r="B116" s="387" t="s">
        <v>65</v>
      </c>
      <c r="C116" s="386">
        <f t="shared" si="95"/>
        <v>600</v>
      </c>
      <c r="D116" s="386">
        <f t="shared" si="83"/>
        <v>0</v>
      </c>
      <c r="E116" s="367"/>
      <c r="F116" s="367"/>
      <c r="G116" s="367"/>
      <c r="H116" s="386">
        <f t="shared" si="84"/>
        <v>600</v>
      </c>
      <c r="I116" s="386">
        <v>546</v>
      </c>
      <c r="J116" s="386">
        <v>38</v>
      </c>
      <c r="K116" s="386">
        <v>16</v>
      </c>
      <c r="L116" s="386">
        <f t="shared" si="68"/>
        <v>479.2</v>
      </c>
      <c r="M116" s="386">
        <f t="shared" si="85"/>
        <v>0</v>
      </c>
      <c r="N116" s="386"/>
      <c r="O116" s="386"/>
      <c r="P116" s="386">
        <f>Dakha!Q17</f>
        <v>0</v>
      </c>
      <c r="Q116" s="386">
        <f t="shared" si="86"/>
        <v>479.2</v>
      </c>
      <c r="R116" s="386">
        <f>280+199.2</f>
        <v>479.2</v>
      </c>
      <c r="S116" s="386"/>
      <c r="T116" s="386"/>
      <c r="U116" s="368">
        <f t="shared" si="60"/>
        <v>0.79866666666666664</v>
      </c>
    </row>
    <row r="117" spans="1:21" s="371" customFormat="1" ht="24" x14ac:dyDescent="0.25">
      <c r="A117" s="372" t="s">
        <v>30</v>
      </c>
      <c r="B117" s="370" t="s">
        <v>171</v>
      </c>
      <c r="C117" s="367">
        <f>C118+C131</f>
        <v>2625</v>
      </c>
      <c r="D117" s="367">
        <f t="shared" ref="D117:T117" si="96">D118+D131</f>
        <v>0</v>
      </c>
      <c r="E117" s="367">
        <f t="shared" si="96"/>
        <v>0</v>
      </c>
      <c r="F117" s="367">
        <f t="shared" si="96"/>
        <v>0</v>
      </c>
      <c r="G117" s="367">
        <f t="shared" si="96"/>
        <v>0</v>
      </c>
      <c r="H117" s="367">
        <f t="shared" si="96"/>
        <v>2625</v>
      </c>
      <c r="I117" s="367">
        <f t="shared" si="96"/>
        <v>2386</v>
      </c>
      <c r="J117" s="367">
        <f t="shared" si="96"/>
        <v>167</v>
      </c>
      <c r="K117" s="367">
        <f t="shared" si="96"/>
        <v>72</v>
      </c>
      <c r="L117" s="367">
        <f t="shared" si="96"/>
        <v>1623.502428</v>
      </c>
      <c r="M117" s="367">
        <f t="shared" si="96"/>
        <v>0</v>
      </c>
      <c r="N117" s="367">
        <f t="shared" si="96"/>
        <v>0</v>
      </c>
      <c r="O117" s="367">
        <f t="shared" si="96"/>
        <v>0</v>
      </c>
      <c r="P117" s="367">
        <f t="shared" si="96"/>
        <v>0</v>
      </c>
      <c r="Q117" s="367">
        <f t="shared" si="96"/>
        <v>1623.502428</v>
      </c>
      <c r="R117" s="367">
        <f t="shared" si="96"/>
        <v>1555</v>
      </c>
      <c r="S117" s="367">
        <f t="shared" si="96"/>
        <v>0</v>
      </c>
      <c r="T117" s="367">
        <f t="shared" si="96"/>
        <v>68.502427999999995</v>
      </c>
      <c r="U117" s="368">
        <f t="shared" si="60"/>
        <v>0.61847711542857142</v>
      </c>
    </row>
    <row r="118" spans="1:21" s="371" customFormat="1" ht="36" x14ac:dyDescent="0.25">
      <c r="A118" s="372" t="s">
        <v>15</v>
      </c>
      <c r="B118" s="370" t="s">
        <v>172</v>
      </c>
      <c r="C118" s="367">
        <f>C119+C121+C123</f>
        <v>1859</v>
      </c>
      <c r="D118" s="367">
        <f t="shared" ref="D118:T118" si="97">D119+D121+D123</f>
        <v>0</v>
      </c>
      <c r="E118" s="367">
        <f t="shared" si="97"/>
        <v>0</v>
      </c>
      <c r="F118" s="367">
        <f t="shared" si="97"/>
        <v>0</v>
      </c>
      <c r="G118" s="367">
        <f t="shared" si="97"/>
        <v>0</v>
      </c>
      <c r="H118" s="367">
        <f t="shared" si="97"/>
        <v>1859</v>
      </c>
      <c r="I118" s="367">
        <f t="shared" si="97"/>
        <v>1690</v>
      </c>
      <c r="J118" s="367">
        <f t="shared" si="97"/>
        <v>118</v>
      </c>
      <c r="K118" s="367">
        <f t="shared" si="97"/>
        <v>51</v>
      </c>
      <c r="L118" s="367">
        <f t="shared" si="97"/>
        <v>902</v>
      </c>
      <c r="M118" s="367">
        <f t="shared" si="97"/>
        <v>0</v>
      </c>
      <c r="N118" s="367">
        <f t="shared" si="97"/>
        <v>0</v>
      </c>
      <c r="O118" s="367">
        <f t="shared" si="97"/>
        <v>0</v>
      </c>
      <c r="P118" s="367">
        <f t="shared" si="97"/>
        <v>0</v>
      </c>
      <c r="Q118" s="367">
        <f t="shared" si="97"/>
        <v>902</v>
      </c>
      <c r="R118" s="367">
        <f t="shared" si="97"/>
        <v>859</v>
      </c>
      <c r="S118" s="367">
        <f t="shared" si="97"/>
        <v>0</v>
      </c>
      <c r="T118" s="367">
        <f t="shared" si="97"/>
        <v>43</v>
      </c>
      <c r="U118" s="368">
        <f t="shared" si="60"/>
        <v>0.48520710059171596</v>
      </c>
    </row>
    <row r="119" spans="1:21" s="371" customFormat="1" ht="24" x14ac:dyDescent="0.25">
      <c r="A119" s="388" t="s">
        <v>100</v>
      </c>
      <c r="B119" s="387" t="s">
        <v>173</v>
      </c>
      <c r="C119" s="386">
        <f>C120</f>
        <v>79</v>
      </c>
      <c r="D119" s="386">
        <f t="shared" ref="D119:T119" si="98">D120</f>
        <v>0</v>
      </c>
      <c r="E119" s="386">
        <f t="shared" si="98"/>
        <v>0</v>
      </c>
      <c r="F119" s="386">
        <f t="shared" si="98"/>
        <v>0</v>
      </c>
      <c r="G119" s="386">
        <f t="shared" si="98"/>
        <v>0</v>
      </c>
      <c r="H119" s="386">
        <f t="shared" si="98"/>
        <v>79</v>
      </c>
      <c r="I119" s="386">
        <f t="shared" si="98"/>
        <v>72</v>
      </c>
      <c r="J119" s="386">
        <f t="shared" si="98"/>
        <v>5</v>
      </c>
      <c r="K119" s="386">
        <f t="shared" si="98"/>
        <v>2</v>
      </c>
      <c r="L119" s="386">
        <f t="shared" si="98"/>
        <v>0</v>
      </c>
      <c r="M119" s="386">
        <f t="shared" si="98"/>
        <v>0</v>
      </c>
      <c r="N119" s="386">
        <f t="shared" si="98"/>
        <v>0</v>
      </c>
      <c r="O119" s="386">
        <f t="shared" si="98"/>
        <v>0</v>
      </c>
      <c r="P119" s="386">
        <f t="shared" si="98"/>
        <v>0</v>
      </c>
      <c r="Q119" s="386">
        <f t="shared" si="98"/>
        <v>0</v>
      </c>
      <c r="R119" s="386">
        <f t="shared" si="98"/>
        <v>0</v>
      </c>
      <c r="S119" s="386">
        <f t="shared" si="98"/>
        <v>0</v>
      </c>
      <c r="T119" s="386">
        <f t="shared" si="98"/>
        <v>0</v>
      </c>
      <c r="U119" s="368">
        <f t="shared" si="60"/>
        <v>0</v>
      </c>
    </row>
    <row r="120" spans="1:21" s="371" customFormat="1" x14ac:dyDescent="0.25">
      <c r="A120" s="388"/>
      <c r="B120" s="387" t="s">
        <v>58</v>
      </c>
      <c r="C120" s="386">
        <f>H120+D120</f>
        <v>79</v>
      </c>
      <c r="D120" s="386">
        <f t="shared" si="83"/>
        <v>0</v>
      </c>
      <c r="E120" s="386"/>
      <c r="F120" s="386"/>
      <c r="G120" s="386"/>
      <c r="H120" s="386">
        <f t="shared" si="84"/>
        <v>79</v>
      </c>
      <c r="I120" s="386">
        <v>72</v>
      </c>
      <c r="J120" s="386">
        <v>5</v>
      </c>
      <c r="K120" s="386">
        <v>2</v>
      </c>
      <c r="L120" s="367">
        <f t="shared" si="68"/>
        <v>0</v>
      </c>
      <c r="M120" s="386">
        <f t="shared" si="85"/>
        <v>0</v>
      </c>
      <c r="N120" s="386">
        <f>nnptnt!P15</f>
        <v>0</v>
      </c>
      <c r="O120" s="386"/>
      <c r="P120" s="386">
        <f>nnptnt!Q15</f>
        <v>0</v>
      </c>
      <c r="Q120" s="386">
        <f t="shared" si="86"/>
        <v>0</v>
      </c>
      <c r="R120" s="386">
        <f>nnptnt!R15</f>
        <v>0</v>
      </c>
      <c r="S120" s="386"/>
      <c r="T120" s="386"/>
      <c r="U120" s="368">
        <f t="shared" si="60"/>
        <v>0</v>
      </c>
    </row>
    <row r="121" spans="1:21" s="371" customFormat="1" x14ac:dyDescent="0.25">
      <c r="A121" s="388"/>
      <c r="B121" s="424" t="s">
        <v>160</v>
      </c>
      <c r="C121" s="414">
        <f>-C122</f>
        <v>0</v>
      </c>
      <c r="D121" s="414">
        <f t="shared" ref="D121:T121" si="99">-D122</f>
        <v>0</v>
      </c>
      <c r="E121" s="414">
        <f t="shared" si="99"/>
        <v>0</v>
      </c>
      <c r="F121" s="414">
        <f t="shared" si="99"/>
        <v>0</v>
      </c>
      <c r="G121" s="414">
        <f t="shared" si="99"/>
        <v>0</v>
      </c>
      <c r="H121" s="414">
        <f t="shared" si="99"/>
        <v>0</v>
      </c>
      <c r="I121" s="414">
        <f t="shared" si="99"/>
        <v>0</v>
      </c>
      <c r="J121" s="414">
        <f t="shared" si="99"/>
        <v>0</v>
      </c>
      <c r="K121" s="414">
        <f t="shared" si="99"/>
        <v>0</v>
      </c>
      <c r="L121" s="414">
        <f t="shared" si="99"/>
        <v>0</v>
      </c>
      <c r="M121" s="414">
        <f t="shared" si="99"/>
        <v>0</v>
      </c>
      <c r="N121" s="414">
        <f t="shared" si="99"/>
        <v>0</v>
      </c>
      <c r="O121" s="414">
        <f t="shared" si="99"/>
        <v>0</v>
      </c>
      <c r="P121" s="414">
        <f t="shared" si="99"/>
        <v>0</v>
      </c>
      <c r="Q121" s="414">
        <f t="shared" si="99"/>
        <v>0</v>
      </c>
      <c r="R121" s="414">
        <f t="shared" si="99"/>
        <v>0</v>
      </c>
      <c r="S121" s="414">
        <f t="shared" si="99"/>
        <v>0</v>
      </c>
      <c r="T121" s="414">
        <f t="shared" si="99"/>
        <v>0</v>
      </c>
      <c r="U121" s="368" t="e">
        <f t="shared" si="60"/>
        <v>#DIV/0!</v>
      </c>
    </row>
    <row r="122" spans="1:21" s="371" customFormat="1" ht="36" x14ac:dyDescent="0.25">
      <c r="A122" s="425"/>
      <c r="B122" s="397" t="s">
        <v>1071</v>
      </c>
      <c r="C122" s="426"/>
      <c r="D122" s="386">
        <f t="shared" si="83"/>
        <v>0</v>
      </c>
      <c r="E122" s="426"/>
      <c r="F122" s="426"/>
      <c r="G122" s="426"/>
      <c r="H122" s="386">
        <f t="shared" si="84"/>
        <v>0</v>
      </c>
      <c r="I122" s="426"/>
      <c r="J122" s="426"/>
      <c r="K122" s="426"/>
      <c r="L122" s="427">
        <f t="shared" si="68"/>
        <v>0</v>
      </c>
      <c r="M122" s="386">
        <f t="shared" si="85"/>
        <v>0</v>
      </c>
      <c r="N122" s="426"/>
      <c r="O122" s="426"/>
      <c r="P122" s="426"/>
      <c r="Q122" s="386">
        <f t="shared" si="86"/>
        <v>0</v>
      </c>
      <c r="R122" s="426"/>
      <c r="S122" s="426"/>
      <c r="T122" s="426"/>
      <c r="U122" s="368" t="e">
        <f t="shared" si="60"/>
        <v>#DIV/0!</v>
      </c>
    </row>
    <row r="123" spans="1:21" s="371" customFormat="1" ht="60" x14ac:dyDescent="0.25">
      <c r="A123" s="388" t="s">
        <v>124</v>
      </c>
      <c r="B123" s="387" t="s">
        <v>174</v>
      </c>
      <c r="C123" s="367">
        <f>SUM(C124:C130)</f>
        <v>1780</v>
      </c>
      <c r="D123" s="367">
        <f t="shared" ref="D123:T123" si="100">SUM(D124:D130)</f>
        <v>0</v>
      </c>
      <c r="E123" s="367">
        <f t="shared" si="100"/>
        <v>0</v>
      </c>
      <c r="F123" s="367">
        <f t="shared" si="100"/>
        <v>0</v>
      </c>
      <c r="G123" s="367">
        <f t="shared" si="100"/>
        <v>0</v>
      </c>
      <c r="H123" s="367">
        <f t="shared" si="100"/>
        <v>1780</v>
      </c>
      <c r="I123" s="367">
        <f t="shared" si="100"/>
        <v>1618</v>
      </c>
      <c r="J123" s="367">
        <f t="shared" si="100"/>
        <v>113</v>
      </c>
      <c r="K123" s="367">
        <f t="shared" si="100"/>
        <v>49</v>
      </c>
      <c r="L123" s="367">
        <f t="shared" si="100"/>
        <v>902</v>
      </c>
      <c r="M123" s="367">
        <f t="shared" si="100"/>
        <v>0</v>
      </c>
      <c r="N123" s="367">
        <f t="shared" si="100"/>
        <v>0</v>
      </c>
      <c r="O123" s="367">
        <f t="shared" si="100"/>
        <v>0</v>
      </c>
      <c r="P123" s="367">
        <f t="shared" si="100"/>
        <v>0</v>
      </c>
      <c r="Q123" s="367">
        <f t="shared" si="100"/>
        <v>902</v>
      </c>
      <c r="R123" s="367">
        <f t="shared" si="100"/>
        <v>859</v>
      </c>
      <c r="S123" s="367">
        <f t="shared" si="100"/>
        <v>0</v>
      </c>
      <c r="T123" s="367">
        <f t="shared" si="100"/>
        <v>43</v>
      </c>
      <c r="U123" s="368">
        <f t="shared" si="60"/>
        <v>0.50674157303370782</v>
      </c>
    </row>
    <row r="124" spans="1:21" s="371" customFormat="1" x14ac:dyDescent="0.25">
      <c r="A124" s="384" t="s">
        <v>71</v>
      </c>
      <c r="B124" s="387" t="s">
        <v>163</v>
      </c>
      <c r="C124" s="386">
        <f t="shared" ref="C124:C130" si="101">D124+H124</f>
        <v>250</v>
      </c>
      <c r="D124" s="386">
        <f t="shared" si="83"/>
        <v>0</v>
      </c>
      <c r="E124" s="367"/>
      <c r="F124" s="367"/>
      <c r="G124" s="367"/>
      <c r="H124" s="386">
        <f t="shared" si="84"/>
        <v>250</v>
      </c>
      <c r="I124" s="386">
        <v>227</v>
      </c>
      <c r="J124" s="386">
        <v>16</v>
      </c>
      <c r="K124" s="386">
        <v>7</v>
      </c>
      <c r="L124" s="367">
        <f t="shared" si="68"/>
        <v>54</v>
      </c>
      <c r="M124" s="386">
        <f t="shared" si="85"/>
        <v>0</v>
      </c>
      <c r="N124" s="386">
        <f>DPL!P19</f>
        <v>0</v>
      </c>
      <c r="O124" s="386"/>
      <c r="P124" s="386">
        <f>DPL!Q19</f>
        <v>0</v>
      </c>
      <c r="Q124" s="386">
        <f t="shared" si="86"/>
        <v>54</v>
      </c>
      <c r="R124" s="386">
        <f>DPL!R19</f>
        <v>49</v>
      </c>
      <c r="S124" s="386"/>
      <c r="T124" s="386">
        <v>5</v>
      </c>
      <c r="U124" s="368">
        <f t="shared" si="60"/>
        <v>0.216</v>
      </c>
    </row>
    <row r="125" spans="1:21" s="371" customFormat="1" x14ac:dyDescent="0.25">
      <c r="A125" s="384" t="s">
        <v>98</v>
      </c>
      <c r="B125" s="387" t="s">
        <v>62</v>
      </c>
      <c r="C125" s="386">
        <f t="shared" si="101"/>
        <v>250</v>
      </c>
      <c r="D125" s="386">
        <f t="shared" si="83"/>
        <v>0</v>
      </c>
      <c r="E125" s="367"/>
      <c r="F125" s="367"/>
      <c r="G125" s="367"/>
      <c r="H125" s="386">
        <f t="shared" si="84"/>
        <v>250</v>
      </c>
      <c r="I125" s="386">
        <v>227</v>
      </c>
      <c r="J125" s="386">
        <v>16</v>
      </c>
      <c r="K125" s="386">
        <v>7</v>
      </c>
      <c r="L125" s="367">
        <f t="shared" si="68"/>
        <v>127</v>
      </c>
      <c r="M125" s="386">
        <f t="shared" si="85"/>
        <v>0</v>
      </c>
      <c r="N125" s="386"/>
      <c r="O125" s="386"/>
      <c r="P125" s="386"/>
      <c r="Q125" s="386">
        <f t="shared" si="86"/>
        <v>127</v>
      </c>
      <c r="R125" s="386">
        <v>116</v>
      </c>
      <c r="S125" s="386"/>
      <c r="T125" s="386">
        <v>11</v>
      </c>
      <c r="U125" s="368">
        <f t="shared" si="60"/>
        <v>0.50800000000000001</v>
      </c>
    </row>
    <row r="126" spans="1:21" s="371" customFormat="1" x14ac:dyDescent="0.25">
      <c r="A126" s="384" t="s">
        <v>175</v>
      </c>
      <c r="B126" s="387" t="s">
        <v>60</v>
      </c>
      <c r="C126" s="386">
        <f t="shared" si="101"/>
        <v>280</v>
      </c>
      <c r="D126" s="386">
        <f t="shared" si="83"/>
        <v>0</v>
      </c>
      <c r="E126" s="367"/>
      <c r="F126" s="367"/>
      <c r="G126" s="367"/>
      <c r="H126" s="386">
        <f t="shared" si="84"/>
        <v>280</v>
      </c>
      <c r="I126" s="386">
        <v>256</v>
      </c>
      <c r="J126" s="386">
        <v>17</v>
      </c>
      <c r="K126" s="386">
        <v>7</v>
      </c>
      <c r="L126" s="367">
        <f t="shared" si="68"/>
        <v>0</v>
      </c>
      <c r="M126" s="386">
        <f t="shared" si="85"/>
        <v>0</v>
      </c>
      <c r="N126" s="386"/>
      <c r="O126" s="386"/>
      <c r="P126" s="386"/>
      <c r="Q126" s="386">
        <f t="shared" si="86"/>
        <v>0</v>
      </c>
      <c r="R126" s="386"/>
      <c r="S126" s="386"/>
      <c r="T126" s="386"/>
      <c r="U126" s="368">
        <f t="shared" si="60"/>
        <v>0</v>
      </c>
    </row>
    <row r="127" spans="1:21" s="371" customFormat="1" x14ac:dyDescent="0.25">
      <c r="A127" s="384" t="s">
        <v>176</v>
      </c>
      <c r="B127" s="387" t="s">
        <v>64</v>
      </c>
      <c r="C127" s="386">
        <f t="shared" si="101"/>
        <v>250</v>
      </c>
      <c r="D127" s="386">
        <f t="shared" si="83"/>
        <v>0</v>
      </c>
      <c r="E127" s="367"/>
      <c r="F127" s="367"/>
      <c r="G127" s="367"/>
      <c r="H127" s="386">
        <f t="shared" si="84"/>
        <v>250</v>
      </c>
      <c r="I127" s="386">
        <v>227</v>
      </c>
      <c r="J127" s="386">
        <v>16</v>
      </c>
      <c r="K127" s="386">
        <v>7</v>
      </c>
      <c r="L127" s="367">
        <f t="shared" si="68"/>
        <v>250</v>
      </c>
      <c r="M127" s="386">
        <f t="shared" si="85"/>
        <v>0</v>
      </c>
      <c r="N127" s="386">
        <f>QS!P20</f>
        <v>0</v>
      </c>
      <c r="O127" s="386"/>
      <c r="P127" s="386">
        <f>QS!Q20</f>
        <v>0</v>
      </c>
      <c r="Q127" s="386">
        <f t="shared" si="86"/>
        <v>250</v>
      </c>
      <c r="R127" s="386">
        <v>227</v>
      </c>
      <c r="S127" s="386"/>
      <c r="T127" s="386">
        <v>23</v>
      </c>
      <c r="U127" s="368">
        <f t="shared" si="60"/>
        <v>1</v>
      </c>
    </row>
    <row r="128" spans="1:21" s="371" customFormat="1" x14ac:dyDescent="0.25">
      <c r="A128" s="384" t="s">
        <v>177</v>
      </c>
      <c r="B128" s="387" t="s">
        <v>101</v>
      </c>
      <c r="C128" s="386">
        <f t="shared" si="101"/>
        <v>250</v>
      </c>
      <c r="D128" s="386">
        <f t="shared" si="83"/>
        <v>0</v>
      </c>
      <c r="E128" s="367"/>
      <c r="F128" s="367"/>
      <c r="G128" s="367"/>
      <c r="H128" s="386">
        <f t="shared" si="84"/>
        <v>250</v>
      </c>
      <c r="I128" s="386">
        <v>227</v>
      </c>
      <c r="J128" s="386">
        <v>16</v>
      </c>
      <c r="K128" s="386">
        <v>7</v>
      </c>
      <c r="L128" s="367">
        <f t="shared" si="68"/>
        <v>231</v>
      </c>
      <c r="M128" s="386">
        <f t="shared" si="85"/>
        <v>0</v>
      </c>
      <c r="N128" s="386">
        <f>QH!P23</f>
        <v>0</v>
      </c>
      <c r="O128" s="386"/>
      <c r="P128" s="386">
        <f>QH!Q23</f>
        <v>0</v>
      </c>
      <c r="Q128" s="386">
        <f t="shared" si="86"/>
        <v>231</v>
      </c>
      <c r="R128" s="386">
        <v>227</v>
      </c>
      <c r="S128" s="386"/>
      <c r="T128" s="386">
        <v>4</v>
      </c>
      <c r="U128" s="368">
        <f t="shared" si="60"/>
        <v>0.92400000000000004</v>
      </c>
    </row>
    <row r="129" spans="1:21" s="371" customFormat="1" x14ac:dyDescent="0.25">
      <c r="A129" s="384" t="s">
        <v>178</v>
      </c>
      <c r="B129" s="387" t="s">
        <v>169</v>
      </c>
      <c r="C129" s="386">
        <f t="shared" si="101"/>
        <v>250</v>
      </c>
      <c r="D129" s="386">
        <f t="shared" si="83"/>
        <v>0</v>
      </c>
      <c r="E129" s="367"/>
      <c r="F129" s="367"/>
      <c r="G129" s="367"/>
      <c r="H129" s="386">
        <f t="shared" si="84"/>
        <v>250</v>
      </c>
      <c r="I129" s="386">
        <v>227</v>
      </c>
      <c r="J129" s="386">
        <v>16</v>
      </c>
      <c r="K129" s="386">
        <v>7</v>
      </c>
      <c r="L129" s="367">
        <f t="shared" si="68"/>
        <v>117</v>
      </c>
      <c r="M129" s="386">
        <f t="shared" si="85"/>
        <v>0</v>
      </c>
      <c r="N129" s="386">
        <f>DRM!P27</f>
        <v>0</v>
      </c>
      <c r="O129" s="386"/>
      <c r="P129" s="386">
        <f>DRM!Q27</f>
        <v>0</v>
      </c>
      <c r="Q129" s="386">
        <f t="shared" si="86"/>
        <v>117</v>
      </c>
      <c r="R129" s="386">
        <v>117</v>
      </c>
      <c r="S129" s="386"/>
      <c r="T129" s="386"/>
      <c r="U129" s="368">
        <f t="shared" si="60"/>
        <v>0.46800000000000003</v>
      </c>
    </row>
    <row r="130" spans="1:21" s="371" customFormat="1" x14ac:dyDescent="0.25">
      <c r="A130" s="384" t="s">
        <v>179</v>
      </c>
      <c r="B130" s="387" t="s">
        <v>65</v>
      </c>
      <c r="C130" s="386">
        <f t="shared" si="101"/>
        <v>250</v>
      </c>
      <c r="D130" s="386">
        <f t="shared" si="83"/>
        <v>0</v>
      </c>
      <c r="E130" s="367"/>
      <c r="F130" s="367"/>
      <c r="G130" s="367"/>
      <c r="H130" s="386">
        <f t="shared" si="84"/>
        <v>250</v>
      </c>
      <c r="I130" s="386">
        <v>227</v>
      </c>
      <c r="J130" s="386">
        <v>16</v>
      </c>
      <c r="K130" s="386">
        <v>7</v>
      </c>
      <c r="L130" s="367">
        <f t="shared" si="68"/>
        <v>123</v>
      </c>
      <c r="M130" s="386">
        <f t="shared" si="85"/>
        <v>0</v>
      </c>
      <c r="N130" s="386"/>
      <c r="O130" s="386"/>
      <c r="P130" s="386">
        <f>Dakha!Q21</f>
        <v>0</v>
      </c>
      <c r="Q130" s="386">
        <f t="shared" si="86"/>
        <v>123</v>
      </c>
      <c r="R130" s="386">
        <v>123</v>
      </c>
      <c r="S130" s="386"/>
      <c r="T130" s="386"/>
      <c r="U130" s="368">
        <f t="shared" si="60"/>
        <v>0.49199999999999999</v>
      </c>
    </row>
    <row r="131" spans="1:21" s="371" customFormat="1" ht="24" x14ac:dyDescent="0.25">
      <c r="A131" s="365">
        <v>2</v>
      </c>
      <c r="B131" s="370" t="s">
        <v>180</v>
      </c>
      <c r="C131" s="367">
        <f>C132</f>
        <v>766</v>
      </c>
      <c r="D131" s="367">
        <f t="shared" ref="D131:T131" si="102">D132</f>
        <v>0</v>
      </c>
      <c r="E131" s="367">
        <f t="shared" si="102"/>
        <v>0</v>
      </c>
      <c r="F131" s="367">
        <f t="shared" si="102"/>
        <v>0</v>
      </c>
      <c r="G131" s="367">
        <f t="shared" si="102"/>
        <v>0</v>
      </c>
      <c r="H131" s="367">
        <f t="shared" si="102"/>
        <v>766</v>
      </c>
      <c r="I131" s="367">
        <f t="shared" si="102"/>
        <v>696</v>
      </c>
      <c r="J131" s="367">
        <f t="shared" si="102"/>
        <v>49</v>
      </c>
      <c r="K131" s="367">
        <f t="shared" si="102"/>
        <v>21</v>
      </c>
      <c r="L131" s="367">
        <f t="shared" si="102"/>
        <v>721.50242800000001</v>
      </c>
      <c r="M131" s="367">
        <f t="shared" si="102"/>
        <v>0</v>
      </c>
      <c r="N131" s="367">
        <f t="shared" si="102"/>
        <v>0</v>
      </c>
      <c r="O131" s="367">
        <f t="shared" si="102"/>
        <v>0</v>
      </c>
      <c r="P131" s="367">
        <f t="shared" si="102"/>
        <v>0</v>
      </c>
      <c r="Q131" s="367">
        <f t="shared" si="102"/>
        <v>721.50242800000001</v>
      </c>
      <c r="R131" s="367">
        <f t="shared" si="102"/>
        <v>696</v>
      </c>
      <c r="S131" s="367">
        <f t="shared" si="102"/>
        <v>0</v>
      </c>
      <c r="T131" s="367">
        <f t="shared" si="102"/>
        <v>25.502427999999998</v>
      </c>
      <c r="U131" s="368">
        <f t="shared" si="60"/>
        <v>0.94190917493472581</v>
      </c>
    </row>
    <row r="132" spans="1:21" s="371" customFormat="1" x14ac:dyDescent="0.25">
      <c r="A132" s="384"/>
      <c r="B132" s="387" t="s">
        <v>57</v>
      </c>
      <c r="C132" s="386">
        <f>D132+H132</f>
        <v>766</v>
      </c>
      <c r="D132" s="386">
        <f t="shared" si="83"/>
        <v>0</v>
      </c>
      <c r="E132" s="367"/>
      <c r="F132" s="367"/>
      <c r="G132" s="367"/>
      <c r="H132" s="386">
        <f t="shared" si="84"/>
        <v>766</v>
      </c>
      <c r="I132" s="367">
        <v>696</v>
      </c>
      <c r="J132" s="367">
        <v>49</v>
      </c>
      <c r="K132" s="386">
        <v>21</v>
      </c>
      <c r="L132" s="367">
        <f t="shared" si="68"/>
        <v>721.50242800000001</v>
      </c>
      <c r="M132" s="386">
        <f t="shared" si="85"/>
        <v>0</v>
      </c>
      <c r="N132" s="386">
        <f>YT!P11</f>
        <v>0</v>
      </c>
      <c r="O132" s="386"/>
      <c r="P132" s="386">
        <f>YT!Q11</f>
        <v>0</v>
      </c>
      <c r="Q132" s="386">
        <f t="shared" si="86"/>
        <v>721.50242800000001</v>
      </c>
      <c r="R132" s="386">
        <v>696</v>
      </c>
      <c r="S132" s="386"/>
      <c r="T132" s="386">
        <v>25.502427999999998</v>
      </c>
      <c r="U132" s="368">
        <f t="shared" si="60"/>
        <v>0.94190917493472581</v>
      </c>
    </row>
    <row r="133" spans="1:21" s="371" customFormat="1" ht="24" x14ac:dyDescent="0.25">
      <c r="A133" s="365" t="s">
        <v>181</v>
      </c>
      <c r="B133" s="370" t="s">
        <v>182</v>
      </c>
      <c r="C133" s="367">
        <f>C134+C145+C148</f>
        <v>581</v>
      </c>
      <c r="D133" s="367">
        <f t="shared" ref="D133:T133" si="103">D134+D145+D148</f>
        <v>124</v>
      </c>
      <c r="E133" s="367">
        <f t="shared" si="103"/>
        <v>113</v>
      </c>
      <c r="F133" s="367">
        <f t="shared" si="103"/>
        <v>8</v>
      </c>
      <c r="G133" s="367">
        <f t="shared" si="103"/>
        <v>3</v>
      </c>
      <c r="H133" s="367">
        <f t="shared" si="103"/>
        <v>457</v>
      </c>
      <c r="I133" s="367">
        <f t="shared" si="103"/>
        <v>323</v>
      </c>
      <c r="J133" s="367">
        <f t="shared" si="103"/>
        <v>15</v>
      </c>
      <c r="K133" s="367">
        <f t="shared" si="103"/>
        <v>119</v>
      </c>
      <c r="L133" s="367">
        <f t="shared" si="103"/>
        <v>199</v>
      </c>
      <c r="M133" s="367">
        <f t="shared" si="103"/>
        <v>0</v>
      </c>
      <c r="N133" s="367">
        <f t="shared" si="103"/>
        <v>0</v>
      </c>
      <c r="O133" s="367">
        <f t="shared" si="103"/>
        <v>0</v>
      </c>
      <c r="P133" s="367">
        <f t="shared" si="103"/>
        <v>0</v>
      </c>
      <c r="Q133" s="367">
        <f t="shared" si="103"/>
        <v>199</v>
      </c>
      <c r="R133" s="367">
        <f t="shared" si="103"/>
        <v>191</v>
      </c>
      <c r="S133" s="367">
        <f t="shared" si="103"/>
        <v>0</v>
      </c>
      <c r="T133" s="367">
        <f t="shared" si="103"/>
        <v>8</v>
      </c>
      <c r="U133" s="368">
        <f t="shared" si="60"/>
        <v>0.34251290877796903</v>
      </c>
    </row>
    <row r="134" spans="1:21" s="371" customFormat="1" ht="36" x14ac:dyDescent="0.25">
      <c r="A134" s="407">
        <v>1</v>
      </c>
      <c r="B134" s="370" t="s">
        <v>183</v>
      </c>
      <c r="C134" s="367">
        <f>C135+C142+C143+C144</f>
        <v>209</v>
      </c>
      <c r="D134" s="386">
        <f t="shared" si="83"/>
        <v>0</v>
      </c>
      <c r="E134" s="367">
        <f t="shared" ref="E134:G134" si="104">E135+E142+E143+E144</f>
        <v>0</v>
      </c>
      <c r="F134" s="367">
        <f t="shared" si="104"/>
        <v>0</v>
      </c>
      <c r="G134" s="367">
        <f t="shared" si="104"/>
        <v>0</v>
      </c>
      <c r="H134" s="386">
        <f t="shared" si="84"/>
        <v>209</v>
      </c>
      <c r="I134" s="367">
        <f t="shared" ref="I134:K134" si="105">I135+I142+I143+I144</f>
        <v>110</v>
      </c>
      <c r="J134" s="367"/>
      <c r="K134" s="367">
        <f t="shared" si="105"/>
        <v>99</v>
      </c>
      <c r="L134" s="367">
        <f t="shared" si="68"/>
        <v>110</v>
      </c>
      <c r="M134" s="386">
        <f t="shared" si="85"/>
        <v>0</v>
      </c>
      <c r="N134" s="367">
        <f t="shared" ref="N134:P134" si="106">N135+N142+N143+N144</f>
        <v>0</v>
      </c>
      <c r="O134" s="367"/>
      <c r="P134" s="367">
        <f t="shared" si="106"/>
        <v>0</v>
      </c>
      <c r="Q134" s="386">
        <f t="shared" si="86"/>
        <v>110</v>
      </c>
      <c r="R134" s="367">
        <f t="shared" ref="R134:T134" si="107">R135+R142+R143+R144+R137</f>
        <v>110</v>
      </c>
      <c r="S134" s="367"/>
      <c r="T134" s="367">
        <f t="shared" si="107"/>
        <v>0</v>
      </c>
      <c r="U134" s="368">
        <f t="shared" si="60"/>
        <v>0.52631578947368418</v>
      </c>
    </row>
    <row r="135" spans="1:21" s="371" customFormat="1" ht="36" x14ac:dyDescent="0.25">
      <c r="A135" s="408" t="s">
        <v>71</v>
      </c>
      <c r="B135" s="387" t="s">
        <v>184</v>
      </c>
      <c r="C135" s="386">
        <f>C136</f>
        <v>0</v>
      </c>
      <c r="D135" s="386">
        <f t="shared" ref="D135:T135" si="108">D136</f>
        <v>0</v>
      </c>
      <c r="E135" s="386">
        <f t="shared" si="108"/>
        <v>0</v>
      </c>
      <c r="F135" s="386">
        <f t="shared" si="108"/>
        <v>0</v>
      </c>
      <c r="G135" s="386">
        <f t="shared" si="108"/>
        <v>0</v>
      </c>
      <c r="H135" s="386">
        <f t="shared" si="108"/>
        <v>0</v>
      </c>
      <c r="I135" s="386">
        <f t="shared" si="108"/>
        <v>0</v>
      </c>
      <c r="J135" s="386">
        <f t="shared" si="108"/>
        <v>0</v>
      </c>
      <c r="K135" s="386">
        <f t="shared" si="108"/>
        <v>0</v>
      </c>
      <c r="L135" s="386">
        <f t="shared" si="108"/>
        <v>0</v>
      </c>
      <c r="M135" s="386">
        <f t="shared" si="108"/>
        <v>0</v>
      </c>
      <c r="N135" s="386">
        <f t="shared" si="108"/>
        <v>0</v>
      </c>
      <c r="O135" s="386">
        <f t="shared" si="108"/>
        <v>0</v>
      </c>
      <c r="P135" s="386">
        <f t="shared" si="108"/>
        <v>0</v>
      </c>
      <c r="Q135" s="386">
        <f t="shared" si="108"/>
        <v>0</v>
      </c>
      <c r="R135" s="386">
        <f t="shared" si="108"/>
        <v>0</v>
      </c>
      <c r="S135" s="386">
        <f t="shared" si="108"/>
        <v>0</v>
      </c>
      <c r="T135" s="386">
        <f t="shared" si="108"/>
        <v>0</v>
      </c>
      <c r="U135" s="368" t="e">
        <f t="shared" si="60"/>
        <v>#DIV/0!</v>
      </c>
    </row>
    <row r="136" spans="1:21" s="371" customFormat="1" x14ac:dyDescent="0.25">
      <c r="A136" s="408"/>
      <c r="B136" s="385" t="s">
        <v>73</v>
      </c>
      <c r="C136" s="367">
        <f>D136+H136</f>
        <v>0</v>
      </c>
      <c r="D136" s="386">
        <f t="shared" si="83"/>
        <v>0</v>
      </c>
      <c r="E136" s="386"/>
      <c r="F136" s="386"/>
      <c r="G136" s="386"/>
      <c r="H136" s="386">
        <f t="shared" si="84"/>
        <v>0</v>
      </c>
      <c r="I136" s="386">
        <v>0</v>
      </c>
      <c r="J136" s="386"/>
      <c r="K136" s="386">
        <v>0</v>
      </c>
      <c r="L136" s="367">
        <f t="shared" si="68"/>
        <v>0</v>
      </c>
      <c r="M136" s="386">
        <f t="shared" si="85"/>
        <v>0</v>
      </c>
      <c r="N136" s="386"/>
      <c r="O136" s="386"/>
      <c r="P136" s="386"/>
      <c r="Q136" s="386">
        <f t="shared" si="86"/>
        <v>0</v>
      </c>
      <c r="R136" s="386"/>
      <c r="S136" s="386"/>
      <c r="T136" s="386"/>
      <c r="U136" s="368" t="e">
        <f t="shared" si="60"/>
        <v>#DIV/0!</v>
      </c>
    </row>
    <row r="137" spans="1:21" s="371" customFormat="1" ht="24" x14ac:dyDescent="0.25">
      <c r="A137" s="408"/>
      <c r="B137" s="387" t="s">
        <v>1070</v>
      </c>
      <c r="C137" s="367">
        <f>SUM(C138:C140)</f>
        <v>0</v>
      </c>
      <c r="D137" s="367">
        <f t="shared" ref="D137:T137" si="109">SUM(D138:D140)</f>
        <v>0</v>
      </c>
      <c r="E137" s="367">
        <f t="shared" si="109"/>
        <v>0</v>
      </c>
      <c r="F137" s="367">
        <f t="shared" si="109"/>
        <v>0</v>
      </c>
      <c r="G137" s="367">
        <f t="shared" si="109"/>
        <v>0</v>
      </c>
      <c r="H137" s="367">
        <f t="shared" si="109"/>
        <v>0</v>
      </c>
      <c r="I137" s="367">
        <f t="shared" si="109"/>
        <v>0</v>
      </c>
      <c r="J137" s="367">
        <f t="shared" si="109"/>
        <v>0</v>
      </c>
      <c r="K137" s="367">
        <f t="shared" si="109"/>
        <v>0</v>
      </c>
      <c r="L137" s="367">
        <f t="shared" si="109"/>
        <v>0</v>
      </c>
      <c r="M137" s="367">
        <f t="shared" si="109"/>
        <v>0</v>
      </c>
      <c r="N137" s="367">
        <f t="shared" si="109"/>
        <v>0</v>
      </c>
      <c r="O137" s="367">
        <f t="shared" si="109"/>
        <v>0</v>
      </c>
      <c r="P137" s="367">
        <f t="shared" si="109"/>
        <v>0</v>
      </c>
      <c r="Q137" s="367">
        <f t="shared" si="109"/>
        <v>0</v>
      </c>
      <c r="R137" s="367">
        <f t="shared" si="109"/>
        <v>0</v>
      </c>
      <c r="S137" s="367">
        <f t="shared" si="109"/>
        <v>0</v>
      </c>
      <c r="T137" s="367">
        <f t="shared" si="109"/>
        <v>0</v>
      </c>
      <c r="U137" s="368" t="e">
        <f t="shared" si="60"/>
        <v>#DIV/0!</v>
      </c>
    </row>
    <row r="138" spans="1:21" s="371" customFormat="1" ht="108" hidden="1" x14ac:dyDescent="0.25">
      <c r="A138" s="408" t="s">
        <v>98</v>
      </c>
      <c r="B138" s="387" t="s">
        <v>185</v>
      </c>
      <c r="C138" s="386">
        <f t="shared" ref="C138:C140" si="110">D138+H138</f>
        <v>0</v>
      </c>
      <c r="D138" s="386">
        <f t="shared" si="83"/>
        <v>0</v>
      </c>
      <c r="E138" s="386"/>
      <c r="F138" s="386"/>
      <c r="G138" s="386"/>
      <c r="H138" s="386">
        <f t="shared" si="84"/>
        <v>0</v>
      </c>
      <c r="I138" s="386"/>
      <c r="J138" s="386"/>
      <c r="K138" s="386"/>
      <c r="L138" s="367">
        <f t="shared" si="68"/>
        <v>0</v>
      </c>
      <c r="M138" s="386">
        <f t="shared" si="85"/>
        <v>0</v>
      </c>
      <c r="N138" s="386"/>
      <c r="O138" s="386"/>
      <c r="P138" s="386"/>
      <c r="Q138" s="386">
        <f t="shared" si="86"/>
        <v>0</v>
      </c>
      <c r="R138" s="386"/>
      <c r="S138" s="386"/>
      <c r="T138" s="386"/>
      <c r="U138" s="368" t="e">
        <f t="shared" si="60"/>
        <v>#DIV/0!</v>
      </c>
    </row>
    <row r="139" spans="1:21" s="371" customFormat="1" ht="48" x14ac:dyDescent="0.25">
      <c r="A139" s="408" t="s">
        <v>175</v>
      </c>
      <c r="B139" s="387" t="s">
        <v>186</v>
      </c>
      <c r="C139" s="386">
        <f t="shared" si="110"/>
        <v>0</v>
      </c>
      <c r="D139" s="386">
        <f t="shared" si="83"/>
        <v>0</v>
      </c>
      <c r="E139" s="386"/>
      <c r="F139" s="386"/>
      <c r="G139" s="386"/>
      <c r="H139" s="386">
        <f t="shared" si="84"/>
        <v>0</v>
      </c>
      <c r="I139" s="386"/>
      <c r="J139" s="386"/>
      <c r="K139" s="386"/>
      <c r="L139" s="367">
        <f t="shared" si="68"/>
        <v>0</v>
      </c>
      <c r="M139" s="386">
        <f t="shared" si="85"/>
        <v>0</v>
      </c>
      <c r="N139" s="386"/>
      <c r="O139" s="386"/>
      <c r="P139" s="386"/>
      <c r="Q139" s="386">
        <f t="shared" si="86"/>
        <v>0</v>
      </c>
      <c r="R139" s="386"/>
      <c r="S139" s="386"/>
      <c r="T139" s="386"/>
      <c r="U139" s="368" t="e">
        <f t="shared" si="60"/>
        <v>#DIV/0!</v>
      </c>
    </row>
    <row r="140" spans="1:21" s="371" customFormat="1" ht="48" hidden="1" x14ac:dyDescent="0.25">
      <c r="A140" s="408" t="s">
        <v>176</v>
      </c>
      <c r="B140" s="387" t="s">
        <v>187</v>
      </c>
      <c r="C140" s="386">
        <f t="shared" si="110"/>
        <v>0</v>
      </c>
      <c r="D140" s="386">
        <f t="shared" si="83"/>
        <v>0</v>
      </c>
      <c r="E140" s="386"/>
      <c r="F140" s="386"/>
      <c r="G140" s="386"/>
      <c r="H140" s="386">
        <f t="shared" si="84"/>
        <v>0</v>
      </c>
      <c r="I140" s="386"/>
      <c r="J140" s="386"/>
      <c r="K140" s="386"/>
      <c r="L140" s="367">
        <f t="shared" si="68"/>
        <v>0</v>
      </c>
      <c r="M140" s="386">
        <f t="shared" si="85"/>
        <v>0</v>
      </c>
      <c r="N140" s="386"/>
      <c r="O140" s="386"/>
      <c r="P140" s="386"/>
      <c r="Q140" s="386">
        <f t="shared" si="86"/>
        <v>0</v>
      </c>
      <c r="R140" s="386"/>
      <c r="S140" s="386"/>
      <c r="T140" s="386"/>
      <c r="U140" s="368" t="e">
        <f t="shared" si="60"/>
        <v>#DIV/0!</v>
      </c>
    </row>
    <row r="141" spans="1:21" s="371" customFormat="1" ht="24" x14ac:dyDescent="0.25">
      <c r="A141" s="407"/>
      <c r="B141" s="397" t="s">
        <v>59</v>
      </c>
      <c r="C141" s="367">
        <f>SUM(C142:C144)</f>
        <v>209</v>
      </c>
      <c r="D141" s="367">
        <f t="shared" ref="D141:T141" si="111">SUM(D142:D144)</f>
        <v>0</v>
      </c>
      <c r="E141" s="367">
        <f t="shared" si="111"/>
        <v>0</v>
      </c>
      <c r="F141" s="367">
        <f t="shared" si="111"/>
        <v>0</v>
      </c>
      <c r="G141" s="367">
        <f t="shared" si="111"/>
        <v>0</v>
      </c>
      <c r="H141" s="367">
        <f t="shared" si="111"/>
        <v>209</v>
      </c>
      <c r="I141" s="367">
        <f t="shared" si="111"/>
        <v>110</v>
      </c>
      <c r="J141" s="367">
        <f t="shared" si="111"/>
        <v>0</v>
      </c>
      <c r="K141" s="367">
        <f t="shared" si="111"/>
        <v>99</v>
      </c>
      <c r="L141" s="367">
        <f t="shared" si="111"/>
        <v>110</v>
      </c>
      <c r="M141" s="367">
        <f t="shared" si="111"/>
        <v>0</v>
      </c>
      <c r="N141" s="367">
        <f t="shared" si="111"/>
        <v>0</v>
      </c>
      <c r="O141" s="367">
        <f t="shared" si="111"/>
        <v>0</v>
      </c>
      <c r="P141" s="367">
        <f t="shared" si="111"/>
        <v>0</v>
      </c>
      <c r="Q141" s="367">
        <f t="shared" si="111"/>
        <v>110</v>
      </c>
      <c r="R141" s="367">
        <f t="shared" si="111"/>
        <v>110</v>
      </c>
      <c r="S141" s="367">
        <f t="shared" si="111"/>
        <v>0</v>
      </c>
      <c r="T141" s="367">
        <f t="shared" si="111"/>
        <v>0</v>
      </c>
      <c r="U141" s="368">
        <f t="shared" si="60"/>
        <v>0.52631578947368418</v>
      </c>
    </row>
    <row r="142" spans="1:21" s="371" customFormat="1" ht="108" x14ac:dyDescent="0.25">
      <c r="A142" s="408" t="s">
        <v>98</v>
      </c>
      <c r="B142" s="387" t="s">
        <v>185</v>
      </c>
      <c r="C142" s="386">
        <f t="shared" ref="C142:C144" si="112">D142+H142</f>
        <v>42</v>
      </c>
      <c r="D142" s="386">
        <f t="shared" si="83"/>
        <v>0</v>
      </c>
      <c r="E142" s="386"/>
      <c r="F142" s="386"/>
      <c r="G142" s="386"/>
      <c r="H142" s="386">
        <f>SUM(I142:K142)</f>
        <v>42</v>
      </c>
      <c r="I142" s="386">
        <f>1409-1409</f>
        <v>0</v>
      </c>
      <c r="J142" s="386"/>
      <c r="K142" s="386">
        <v>42</v>
      </c>
      <c r="L142" s="367">
        <f t="shared" si="68"/>
        <v>0</v>
      </c>
      <c r="M142" s="386">
        <f t="shared" si="85"/>
        <v>0</v>
      </c>
      <c r="N142" s="386"/>
      <c r="O142" s="386"/>
      <c r="P142" s="386"/>
      <c r="Q142" s="386">
        <f t="shared" si="86"/>
        <v>0</v>
      </c>
      <c r="R142" s="386"/>
      <c r="S142" s="386"/>
      <c r="T142" s="386"/>
      <c r="U142" s="368">
        <f t="shared" si="60"/>
        <v>0</v>
      </c>
    </row>
    <row r="143" spans="1:21" s="371" customFormat="1" ht="48" x14ac:dyDescent="0.25">
      <c r="A143" s="408" t="s">
        <v>175</v>
      </c>
      <c r="B143" s="387" t="s">
        <v>186</v>
      </c>
      <c r="C143" s="386">
        <f t="shared" si="112"/>
        <v>42</v>
      </c>
      <c r="D143" s="386">
        <f t="shared" si="83"/>
        <v>0</v>
      </c>
      <c r="E143" s="386"/>
      <c r="F143" s="386"/>
      <c r="G143" s="386"/>
      <c r="H143" s="386">
        <f t="shared" si="84"/>
        <v>42</v>
      </c>
      <c r="I143" s="386">
        <f>1400-1400</f>
        <v>0</v>
      </c>
      <c r="J143" s="386"/>
      <c r="K143" s="386">
        <v>42</v>
      </c>
      <c r="L143" s="367">
        <f t="shared" si="68"/>
        <v>0</v>
      </c>
      <c r="M143" s="386">
        <f t="shared" si="85"/>
        <v>0</v>
      </c>
      <c r="N143" s="386"/>
      <c r="O143" s="386"/>
      <c r="P143" s="386"/>
      <c r="Q143" s="386">
        <f t="shared" si="86"/>
        <v>0</v>
      </c>
      <c r="R143" s="386"/>
      <c r="S143" s="386"/>
      <c r="T143" s="386"/>
      <c r="U143" s="368">
        <f t="shared" ref="U143:U171" si="113">L143/C143</f>
        <v>0</v>
      </c>
    </row>
    <row r="144" spans="1:21" s="371" customFormat="1" ht="48" x14ac:dyDescent="0.25">
      <c r="A144" s="408" t="s">
        <v>176</v>
      </c>
      <c r="B144" s="387" t="s">
        <v>187</v>
      </c>
      <c r="C144" s="386">
        <f t="shared" si="112"/>
        <v>125</v>
      </c>
      <c r="D144" s="386">
        <f t="shared" si="83"/>
        <v>0</v>
      </c>
      <c r="E144" s="386"/>
      <c r="F144" s="386"/>
      <c r="G144" s="386"/>
      <c r="H144" s="386">
        <f t="shared" si="84"/>
        <v>125</v>
      </c>
      <c r="I144" s="386">
        <f>509-399</f>
        <v>110</v>
      </c>
      <c r="J144" s="386"/>
      <c r="K144" s="386">
        <v>15</v>
      </c>
      <c r="L144" s="367">
        <f t="shared" si="68"/>
        <v>110</v>
      </c>
      <c r="M144" s="386">
        <f t="shared" si="85"/>
        <v>0</v>
      </c>
      <c r="N144" s="386"/>
      <c r="O144" s="386"/>
      <c r="P144" s="386"/>
      <c r="Q144" s="386">
        <f t="shared" si="86"/>
        <v>110</v>
      </c>
      <c r="R144" s="386">
        <v>110</v>
      </c>
      <c r="S144" s="386"/>
      <c r="T144" s="386"/>
      <c r="U144" s="368">
        <f t="shared" si="113"/>
        <v>0.88</v>
      </c>
    </row>
    <row r="145" spans="1:21" s="371" customFormat="1" ht="36" x14ac:dyDescent="0.25">
      <c r="A145" s="407">
        <v>2</v>
      </c>
      <c r="B145" s="370" t="s">
        <v>188</v>
      </c>
      <c r="C145" s="367">
        <f t="shared" ref="C145:R146" si="114">C146</f>
        <v>14</v>
      </c>
      <c r="D145" s="367">
        <f t="shared" si="114"/>
        <v>0</v>
      </c>
      <c r="E145" s="367">
        <f t="shared" si="114"/>
        <v>0</v>
      </c>
      <c r="F145" s="367">
        <f t="shared" si="114"/>
        <v>0</v>
      </c>
      <c r="G145" s="367">
        <f t="shared" si="114"/>
        <v>0</v>
      </c>
      <c r="H145" s="367">
        <f t="shared" si="114"/>
        <v>14</v>
      </c>
      <c r="I145" s="367">
        <f t="shared" si="114"/>
        <v>0</v>
      </c>
      <c r="J145" s="367">
        <f t="shared" si="114"/>
        <v>0</v>
      </c>
      <c r="K145" s="367">
        <f t="shared" si="114"/>
        <v>14</v>
      </c>
      <c r="L145" s="367">
        <f t="shared" si="114"/>
        <v>0</v>
      </c>
      <c r="M145" s="367">
        <f t="shared" si="114"/>
        <v>0</v>
      </c>
      <c r="N145" s="367">
        <f t="shared" si="114"/>
        <v>0</v>
      </c>
      <c r="O145" s="367">
        <f t="shared" si="114"/>
        <v>0</v>
      </c>
      <c r="P145" s="367">
        <f t="shared" si="114"/>
        <v>0</v>
      </c>
      <c r="Q145" s="367">
        <f t="shared" si="114"/>
        <v>0</v>
      </c>
      <c r="R145" s="367">
        <f t="shared" si="114"/>
        <v>0</v>
      </c>
      <c r="S145" s="367">
        <f t="shared" ref="S145:T146" si="115">S146</f>
        <v>0</v>
      </c>
      <c r="T145" s="367">
        <f t="shared" si="115"/>
        <v>0</v>
      </c>
      <c r="U145" s="368">
        <f t="shared" si="113"/>
        <v>0</v>
      </c>
    </row>
    <row r="146" spans="1:21" s="371" customFormat="1" ht="24" x14ac:dyDescent="0.25">
      <c r="A146" s="388"/>
      <c r="B146" s="387" t="s">
        <v>1070</v>
      </c>
      <c r="C146" s="386">
        <f t="shared" si="114"/>
        <v>14</v>
      </c>
      <c r="D146" s="386">
        <f t="shared" si="114"/>
        <v>0</v>
      </c>
      <c r="E146" s="386">
        <f t="shared" si="114"/>
        <v>0</v>
      </c>
      <c r="F146" s="386">
        <f t="shared" si="114"/>
        <v>0</v>
      </c>
      <c r="G146" s="386">
        <f t="shared" si="114"/>
        <v>0</v>
      </c>
      <c r="H146" s="386">
        <f t="shared" si="114"/>
        <v>14</v>
      </c>
      <c r="I146" s="386">
        <f>I147</f>
        <v>0</v>
      </c>
      <c r="J146" s="386">
        <f t="shared" si="114"/>
        <v>0</v>
      </c>
      <c r="K146" s="386">
        <f t="shared" si="114"/>
        <v>14</v>
      </c>
      <c r="L146" s="386">
        <f t="shared" si="114"/>
        <v>0</v>
      </c>
      <c r="M146" s="386">
        <f t="shared" si="114"/>
        <v>0</v>
      </c>
      <c r="N146" s="386">
        <f t="shared" si="114"/>
        <v>0</v>
      </c>
      <c r="O146" s="386">
        <f t="shared" si="114"/>
        <v>0</v>
      </c>
      <c r="P146" s="386">
        <f t="shared" si="114"/>
        <v>0</v>
      </c>
      <c r="Q146" s="386">
        <f t="shared" si="114"/>
        <v>0</v>
      </c>
      <c r="R146" s="386">
        <f t="shared" si="114"/>
        <v>0</v>
      </c>
      <c r="S146" s="386">
        <f t="shared" si="115"/>
        <v>0</v>
      </c>
      <c r="T146" s="386">
        <f t="shared" si="115"/>
        <v>0</v>
      </c>
      <c r="U146" s="368">
        <f t="shared" si="113"/>
        <v>0</v>
      </c>
    </row>
    <row r="147" spans="1:21" s="371" customFormat="1" ht="120" x14ac:dyDescent="0.25">
      <c r="A147" s="388"/>
      <c r="B147" s="387" t="s">
        <v>189</v>
      </c>
      <c r="C147" s="386">
        <f>D147+H147</f>
        <v>14</v>
      </c>
      <c r="D147" s="386">
        <f t="shared" si="83"/>
        <v>0</v>
      </c>
      <c r="E147" s="386"/>
      <c r="F147" s="386"/>
      <c r="G147" s="386"/>
      <c r="H147" s="386">
        <f t="shared" si="84"/>
        <v>14</v>
      </c>
      <c r="I147" s="386">
        <f>460-460</f>
        <v>0</v>
      </c>
      <c r="J147" s="386">
        <f>32-32</f>
        <v>0</v>
      </c>
      <c r="K147" s="386">
        <v>14</v>
      </c>
      <c r="L147" s="367">
        <f t="shared" si="68"/>
        <v>0</v>
      </c>
      <c r="M147" s="386">
        <f t="shared" si="85"/>
        <v>0</v>
      </c>
      <c r="N147" s="386"/>
      <c r="O147" s="386"/>
      <c r="P147" s="398"/>
      <c r="Q147" s="386">
        <f t="shared" si="86"/>
        <v>0</v>
      </c>
      <c r="R147" s="386"/>
      <c r="S147" s="386"/>
      <c r="T147" s="386"/>
      <c r="U147" s="368">
        <f t="shared" si="113"/>
        <v>0</v>
      </c>
    </row>
    <row r="148" spans="1:21" s="371" customFormat="1" ht="24" x14ac:dyDescent="0.25">
      <c r="A148" s="365">
        <v>3</v>
      </c>
      <c r="B148" s="370" t="s">
        <v>190</v>
      </c>
      <c r="C148" s="367">
        <f>C149</f>
        <v>358</v>
      </c>
      <c r="D148" s="367">
        <f t="shared" ref="D148:T148" si="116">D149</f>
        <v>124</v>
      </c>
      <c r="E148" s="367">
        <f t="shared" si="116"/>
        <v>113</v>
      </c>
      <c r="F148" s="367">
        <f t="shared" si="116"/>
        <v>8</v>
      </c>
      <c r="G148" s="367">
        <f t="shared" si="116"/>
        <v>3</v>
      </c>
      <c r="H148" s="367">
        <f t="shared" si="116"/>
        <v>234</v>
      </c>
      <c r="I148" s="367">
        <f t="shared" si="116"/>
        <v>213</v>
      </c>
      <c r="J148" s="367">
        <f t="shared" si="116"/>
        <v>15</v>
      </c>
      <c r="K148" s="367">
        <f t="shared" si="116"/>
        <v>6</v>
      </c>
      <c r="L148" s="367">
        <f t="shared" si="116"/>
        <v>89</v>
      </c>
      <c r="M148" s="367">
        <f t="shared" si="116"/>
        <v>0</v>
      </c>
      <c r="N148" s="367">
        <f t="shared" si="116"/>
        <v>0</v>
      </c>
      <c r="O148" s="367">
        <f t="shared" si="116"/>
        <v>0</v>
      </c>
      <c r="P148" s="367">
        <f t="shared" si="116"/>
        <v>0</v>
      </c>
      <c r="Q148" s="367">
        <f t="shared" si="116"/>
        <v>89</v>
      </c>
      <c r="R148" s="367">
        <f t="shared" si="116"/>
        <v>81</v>
      </c>
      <c r="S148" s="367">
        <f t="shared" si="116"/>
        <v>0</v>
      </c>
      <c r="T148" s="367">
        <f t="shared" si="116"/>
        <v>8</v>
      </c>
      <c r="U148" s="368">
        <f t="shared" si="113"/>
        <v>0.24860335195530725</v>
      </c>
    </row>
    <row r="149" spans="1:21" s="371" customFormat="1" ht="24" x14ac:dyDescent="0.25">
      <c r="A149" s="365"/>
      <c r="B149" s="387" t="s">
        <v>1070</v>
      </c>
      <c r="C149" s="367">
        <f>SUM(C150:C151)</f>
        <v>358</v>
      </c>
      <c r="D149" s="367">
        <f t="shared" ref="D149:T149" si="117">SUM(D150:D151)</f>
        <v>124</v>
      </c>
      <c r="E149" s="367">
        <f t="shared" si="117"/>
        <v>113</v>
      </c>
      <c r="F149" s="367">
        <f t="shared" si="117"/>
        <v>8</v>
      </c>
      <c r="G149" s="367">
        <f t="shared" si="117"/>
        <v>3</v>
      </c>
      <c r="H149" s="367">
        <f t="shared" si="117"/>
        <v>234</v>
      </c>
      <c r="I149" s="367">
        <f t="shared" si="117"/>
        <v>213</v>
      </c>
      <c r="J149" s="367">
        <f t="shared" si="117"/>
        <v>15</v>
      </c>
      <c r="K149" s="367">
        <f t="shared" si="117"/>
        <v>6</v>
      </c>
      <c r="L149" s="367">
        <f t="shared" si="117"/>
        <v>89</v>
      </c>
      <c r="M149" s="367">
        <f t="shared" si="117"/>
        <v>0</v>
      </c>
      <c r="N149" s="367">
        <f t="shared" si="117"/>
        <v>0</v>
      </c>
      <c r="O149" s="367">
        <f t="shared" si="117"/>
        <v>0</v>
      </c>
      <c r="P149" s="367">
        <f t="shared" si="117"/>
        <v>0</v>
      </c>
      <c r="Q149" s="367">
        <f t="shared" si="117"/>
        <v>89</v>
      </c>
      <c r="R149" s="367">
        <f t="shared" si="117"/>
        <v>81</v>
      </c>
      <c r="S149" s="367">
        <f t="shared" si="117"/>
        <v>0</v>
      </c>
      <c r="T149" s="367">
        <f t="shared" si="117"/>
        <v>8</v>
      </c>
      <c r="U149" s="368">
        <f t="shared" si="113"/>
        <v>0.24860335195530725</v>
      </c>
    </row>
    <row r="150" spans="1:21" s="371" customFormat="1" ht="72" x14ac:dyDescent="0.25">
      <c r="A150" s="388"/>
      <c r="B150" s="397" t="s">
        <v>191</v>
      </c>
      <c r="C150" s="386">
        <f t="shared" ref="C150:C151" si="118">D150+H150</f>
        <v>124</v>
      </c>
      <c r="D150" s="386">
        <f t="shared" si="83"/>
        <v>124</v>
      </c>
      <c r="E150" s="386">
        <v>113</v>
      </c>
      <c r="F150" s="386">
        <v>8</v>
      </c>
      <c r="G150" s="386">
        <v>3</v>
      </c>
      <c r="H150" s="386">
        <f t="shared" si="84"/>
        <v>0</v>
      </c>
      <c r="I150" s="386"/>
      <c r="J150" s="386"/>
      <c r="K150" s="386">
        <v>0</v>
      </c>
      <c r="L150" s="367">
        <f t="shared" si="68"/>
        <v>0</v>
      </c>
      <c r="M150" s="386">
        <f t="shared" si="85"/>
        <v>0</v>
      </c>
      <c r="N150" s="386"/>
      <c r="O150" s="386"/>
      <c r="P150" s="398"/>
      <c r="Q150" s="386">
        <f t="shared" si="86"/>
        <v>0</v>
      </c>
      <c r="R150" s="386"/>
      <c r="S150" s="386"/>
      <c r="T150" s="386"/>
      <c r="U150" s="368">
        <f t="shared" si="113"/>
        <v>0</v>
      </c>
    </row>
    <row r="151" spans="1:21" s="371" customFormat="1" ht="36" x14ac:dyDescent="0.25">
      <c r="A151" s="388"/>
      <c r="B151" s="397" t="s">
        <v>192</v>
      </c>
      <c r="C151" s="386">
        <f t="shared" si="118"/>
        <v>234</v>
      </c>
      <c r="D151" s="386">
        <f t="shared" si="83"/>
        <v>0</v>
      </c>
      <c r="E151" s="386"/>
      <c r="F151" s="386"/>
      <c r="G151" s="386"/>
      <c r="H151" s="386">
        <f t="shared" si="84"/>
        <v>234</v>
      </c>
      <c r="I151" s="386">
        <v>213</v>
      </c>
      <c r="J151" s="386">
        <v>15</v>
      </c>
      <c r="K151" s="386">
        <v>6</v>
      </c>
      <c r="L151" s="367">
        <f t="shared" si="68"/>
        <v>89</v>
      </c>
      <c r="M151" s="386">
        <f t="shared" si="85"/>
        <v>0</v>
      </c>
      <c r="N151" s="386">
        <v>0</v>
      </c>
      <c r="O151" s="386"/>
      <c r="P151" s="386"/>
      <c r="Q151" s="386">
        <f t="shared" si="86"/>
        <v>89</v>
      </c>
      <c r="R151" s="386">
        <v>81</v>
      </c>
      <c r="S151" s="386"/>
      <c r="T151" s="367">
        <v>8</v>
      </c>
      <c r="U151" s="368">
        <f t="shared" si="113"/>
        <v>0.38034188034188032</v>
      </c>
    </row>
    <row r="152" spans="1:21" s="371" customFormat="1" ht="36" x14ac:dyDescent="0.25">
      <c r="A152" s="372" t="s">
        <v>193</v>
      </c>
      <c r="B152" s="370" t="s">
        <v>194</v>
      </c>
      <c r="C152" s="367">
        <f>SUM(C153:C160)</f>
        <v>4684</v>
      </c>
      <c r="D152" s="367">
        <f t="shared" ref="D152:T152" si="119">SUM(D153:D160)</f>
        <v>0</v>
      </c>
      <c r="E152" s="367">
        <f t="shared" si="119"/>
        <v>0</v>
      </c>
      <c r="F152" s="367">
        <f t="shared" si="119"/>
        <v>0</v>
      </c>
      <c r="G152" s="367">
        <f t="shared" si="119"/>
        <v>0</v>
      </c>
      <c r="H152" s="367">
        <f t="shared" si="119"/>
        <v>4684</v>
      </c>
      <c r="I152" s="367">
        <f t="shared" si="119"/>
        <v>3304</v>
      </c>
      <c r="J152" s="367">
        <f t="shared" si="119"/>
        <v>966</v>
      </c>
      <c r="K152" s="367">
        <f t="shared" si="119"/>
        <v>414</v>
      </c>
      <c r="L152" s="367">
        <f t="shared" si="119"/>
        <v>350</v>
      </c>
      <c r="M152" s="367">
        <f t="shared" si="119"/>
        <v>0</v>
      </c>
      <c r="N152" s="367">
        <f t="shared" si="119"/>
        <v>0</v>
      </c>
      <c r="O152" s="367">
        <f t="shared" si="119"/>
        <v>0</v>
      </c>
      <c r="P152" s="367">
        <f t="shared" si="119"/>
        <v>0</v>
      </c>
      <c r="Q152" s="367">
        <f t="shared" si="119"/>
        <v>350</v>
      </c>
      <c r="R152" s="367">
        <f t="shared" si="119"/>
        <v>261</v>
      </c>
      <c r="S152" s="367">
        <f t="shared" si="119"/>
        <v>27</v>
      </c>
      <c r="T152" s="367">
        <f t="shared" si="119"/>
        <v>62</v>
      </c>
      <c r="U152" s="368">
        <f t="shared" si="113"/>
        <v>7.472245943637916E-2</v>
      </c>
    </row>
    <row r="153" spans="1:21" s="371" customFormat="1" x14ac:dyDescent="0.25">
      <c r="A153" s="388"/>
      <c r="B153" s="397" t="s">
        <v>67</v>
      </c>
      <c r="C153" s="386">
        <f t="shared" ref="C153:C160" si="120">D153+H153</f>
        <v>0</v>
      </c>
      <c r="D153" s="386">
        <f t="shared" si="83"/>
        <v>0</v>
      </c>
      <c r="E153" s="386"/>
      <c r="F153" s="386"/>
      <c r="G153" s="386"/>
      <c r="H153" s="428">
        <f t="shared" si="84"/>
        <v>0</v>
      </c>
      <c r="I153" s="428">
        <f>180-180</f>
        <v>0</v>
      </c>
      <c r="J153" s="428"/>
      <c r="K153" s="428"/>
      <c r="L153" s="367">
        <f t="shared" si="68"/>
        <v>0</v>
      </c>
      <c r="M153" s="386">
        <f t="shared" si="85"/>
        <v>0</v>
      </c>
      <c r="N153" s="386"/>
      <c r="O153" s="386"/>
      <c r="P153" s="398"/>
      <c r="Q153" s="386">
        <f t="shared" si="86"/>
        <v>0</v>
      </c>
      <c r="R153" s="386"/>
      <c r="S153" s="386"/>
      <c r="T153" s="386"/>
      <c r="U153" s="368" t="e">
        <f t="shared" si="113"/>
        <v>#DIV/0!</v>
      </c>
    </row>
    <row r="154" spans="1:21" s="371" customFormat="1" x14ac:dyDescent="0.25">
      <c r="A154" s="388"/>
      <c r="B154" s="396" t="s">
        <v>195</v>
      </c>
      <c r="C154" s="386">
        <f t="shared" si="120"/>
        <v>240</v>
      </c>
      <c r="D154" s="386">
        <f t="shared" si="83"/>
        <v>0</v>
      </c>
      <c r="E154" s="386"/>
      <c r="F154" s="386"/>
      <c r="G154" s="386"/>
      <c r="H154" s="428">
        <f t="shared" si="84"/>
        <v>240</v>
      </c>
      <c r="I154" s="428">
        <f>800-640</f>
        <v>160</v>
      </c>
      <c r="J154" s="428">
        <v>56</v>
      </c>
      <c r="K154" s="428">
        <v>24</v>
      </c>
      <c r="L154" s="367">
        <f t="shared" si="68"/>
        <v>0</v>
      </c>
      <c r="M154" s="386">
        <f t="shared" si="85"/>
        <v>0</v>
      </c>
      <c r="N154" s="386"/>
      <c r="O154" s="386"/>
      <c r="P154" s="386"/>
      <c r="Q154" s="386">
        <f t="shared" si="86"/>
        <v>0</v>
      </c>
      <c r="R154" s="386"/>
      <c r="S154" s="386"/>
      <c r="T154" s="386"/>
      <c r="U154" s="368">
        <f t="shared" si="113"/>
        <v>0</v>
      </c>
    </row>
    <row r="155" spans="1:21" s="371" customFormat="1" x14ac:dyDescent="0.25">
      <c r="A155" s="388"/>
      <c r="B155" s="396" t="s">
        <v>196</v>
      </c>
      <c r="C155" s="386">
        <f t="shared" si="120"/>
        <v>371</v>
      </c>
      <c r="D155" s="386">
        <f t="shared" si="83"/>
        <v>0</v>
      </c>
      <c r="E155" s="386"/>
      <c r="F155" s="386"/>
      <c r="G155" s="386"/>
      <c r="H155" s="428">
        <f t="shared" si="84"/>
        <v>371</v>
      </c>
      <c r="I155" s="428">
        <f>509-189</f>
        <v>320</v>
      </c>
      <c r="J155" s="428">
        <v>36</v>
      </c>
      <c r="K155" s="428">
        <v>15</v>
      </c>
      <c r="L155" s="367">
        <f t="shared" si="68"/>
        <v>0</v>
      </c>
      <c r="M155" s="386">
        <f t="shared" si="85"/>
        <v>0</v>
      </c>
      <c r="N155" s="386"/>
      <c r="O155" s="386"/>
      <c r="P155" s="386"/>
      <c r="Q155" s="386">
        <f t="shared" si="86"/>
        <v>0</v>
      </c>
      <c r="R155" s="386"/>
      <c r="S155" s="386"/>
      <c r="T155" s="386"/>
      <c r="U155" s="368">
        <f t="shared" si="113"/>
        <v>0</v>
      </c>
    </row>
    <row r="156" spans="1:21" s="371" customFormat="1" x14ac:dyDescent="0.25">
      <c r="A156" s="388"/>
      <c r="B156" s="396" t="s">
        <v>197</v>
      </c>
      <c r="C156" s="386">
        <f t="shared" si="120"/>
        <v>2619</v>
      </c>
      <c r="D156" s="386">
        <f t="shared" si="83"/>
        <v>0</v>
      </c>
      <c r="E156" s="386"/>
      <c r="F156" s="386"/>
      <c r="G156" s="386"/>
      <c r="H156" s="428">
        <f t="shared" si="84"/>
        <v>2619</v>
      </c>
      <c r="I156" s="428">
        <f>5872-3841</f>
        <v>2031</v>
      </c>
      <c r="J156" s="428">
        <v>411</v>
      </c>
      <c r="K156" s="428">
        <v>177</v>
      </c>
      <c r="L156" s="367">
        <f t="shared" si="68"/>
        <v>0</v>
      </c>
      <c r="M156" s="386">
        <f t="shared" si="85"/>
        <v>0</v>
      </c>
      <c r="N156" s="386">
        <f>DPL!P21</f>
        <v>0</v>
      </c>
      <c r="O156" s="386"/>
      <c r="P156" s="386">
        <f>DPL!Q21</f>
        <v>0</v>
      </c>
      <c r="Q156" s="386">
        <f t="shared" si="86"/>
        <v>0</v>
      </c>
      <c r="R156" s="386">
        <f>DPL!R21</f>
        <v>0</v>
      </c>
      <c r="S156" s="386"/>
      <c r="T156" s="386"/>
      <c r="U156" s="368">
        <f t="shared" si="113"/>
        <v>0</v>
      </c>
    </row>
    <row r="157" spans="1:21" s="371" customFormat="1" x14ac:dyDescent="0.25">
      <c r="A157" s="388"/>
      <c r="B157" s="396" t="s">
        <v>198</v>
      </c>
      <c r="C157" s="386">
        <f t="shared" si="120"/>
        <v>308</v>
      </c>
      <c r="D157" s="386">
        <f t="shared" si="83"/>
        <v>0</v>
      </c>
      <c r="E157" s="386"/>
      <c r="F157" s="386"/>
      <c r="G157" s="386"/>
      <c r="H157" s="428">
        <f t="shared" si="84"/>
        <v>308</v>
      </c>
      <c r="I157" s="428">
        <f>2672-2632</f>
        <v>40</v>
      </c>
      <c r="J157" s="428">
        <v>187</v>
      </c>
      <c r="K157" s="428">
        <v>81</v>
      </c>
      <c r="L157" s="367">
        <f t="shared" si="68"/>
        <v>70</v>
      </c>
      <c r="M157" s="386">
        <f t="shared" si="85"/>
        <v>0</v>
      </c>
      <c r="N157" s="386"/>
      <c r="O157" s="386"/>
      <c r="P157" s="398"/>
      <c r="Q157" s="386">
        <f t="shared" si="86"/>
        <v>70</v>
      </c>
      <c r="R157" s="386">
        <v>44</v>
      </c>
      <c r="S157" s="386"/>
      <c r="T157" s="386">
        <v>26</v>
      </c>
      <c r="U157" s="368">
        <f t="shared" si="113"/>
        <v>0.22727272727272727</v>
      </c>
    </row>
    <row r="158" spans="1:21" s="371" customFormat="1" x14ac:dyDescent="0.25">
      <c r="A158" s="388"/>
      <c r="B158" s="396" t="s">
        <v>199</v>
      </c>
      <c r="C158" s="386">
        <f t="shared" si="120"/>
        <v>210</v>
      </c>
      <c r="D158" s="386">
        <f t="shared" si="83"/>
        <v>0</v>
      </c>
      <c r="E158" s="386"/>
      <c r="F158" s="386"/>
      <c r="G158" s="386"/>
      <c r="H158" s="428">
        <f t="shared" si="84"/>
        <v>210</v>
      </c>
      <c r="I158" s="428">
        <v>177</v>
      </c>
      <c r="J158" s="428">
        <v>24</v>
      </c>
      <c r="K158" s="428">
        <v>9</v>
      </c>
      <c r="L158" s="367">
        <f t="shared" si="68"/>
        <v>210</v>
      </c>
      <c r="M158" s="386">
        <f t="shared" si="85"/>
        <v>0</v>
      </c>
      <c r="N158" s="386">
        <f>QS!P22</f>
        <v>0</v>
      </c>
      <c r="O158" s="386"/>
      <c r="P158" s="386">
        <f>QS!Q22</f>
        <v>0</v>
      </c>
      <c r="Q158" s="386">
        <f>SUM(R158:T158)</f>
        <v>210</v>
      </c>
      <c r="R158" s="386">
        <v>177</v>
      </c>
      <c r="S158" s="386"/>
      <c r="T158" s="386">
        <v>33</v>
      </c>
      <c r="U158" s="368">
        <f t="shared" si="113"/>
        <v>1</v>
      </c>
    </row>
    <row r="159" spans="1:21" s="371" customFormat="1" x14ac:dyDescent="0.25">
      <c r="A159" s="388"/>
      <c r="B159" s="396" t="s">
        <v>200</v>
      </c>
      <c r="C159" s="386">
        <f t="shared" si="120"/>
        <v>590</v>
      </c>
      <c r="D159" s="386">
        <f t="shared" si="83"/>
        <v>0</v>
      </c>
      <c r="E159" s="386"/>
      <c r="F159" s="386"/>
      <c r="G159" s="386"/>
      <c r="H159" s="428">
        <f t="shared" si="84"/>
        <v>590</v>
      </c>
      <c r="I159" s="428">
        <v>536</v>
      </c>
      <c r="J159" s="428">
        <v>38</v>
      </c>
      <c r="K159" s="428">
        <v>16</v>
      </c>
      <c r="L159" s="367">
        <f t="shared" si="68"/>
        <v>0</v>
      </c>
      <c r="M159" s="386">
        <f t="shared" si="85"/>
        <v>0</v>
      </c>
      <c r="N159" s="386">
        <f>Dakha!P23</f>
        <v>0</v>
      </c>
      <c r="O159" s="386"/>
      <c r="P159" s="386">
        <f>Dakha!Q23</f>
        <v>0</v>
      </c>
      <c r="Q159" s="386">
        <f t="shared" si="86"/>
        <v>0</v>
      </c>
      <c r="R159" s="386">
        <f>Dakha!R23</f>
        <v>0</v>
      </c>
      <c r="S159" s="386"/>
      <c r="T159" s="386"/>
      <c r="U159" s="368">
        <f t="shared" si="113"/>
        <v>0</v>
      </c>
    </row>
    <row r="160" spans="1:21" s="371" customFormat="1" x14ac:dyDescent="0.25">
      <c r="A160" s="388"/>
      <c r="B160" s="396" t="s">
        <v>201</v>
      </c>
      <c r="C160" s="386">
        <f t="shared" si="120"/>
        <v>346</v>
      </c>
      <c r="D160" s="386">
        <f t="shared" si="83"/>
        <v>0</v>
      </c>
      <c r="E160" s="386"/>
      <c r="F160" s="386"/>
      <c r="G160" s="386"/>
      <c r="H160" s="428">
        <f t="shared" si="84"/>
        <v>346</v>
      </c>
      <c r="I160" s="429">
        <f>3054-3014</f>
        <v>40</v>
      </c>
      <c r="J160" s="429">
        <v>214</v>
      </c>
      <c r="K160" s="429">
        <v>92</v>
      </c>
      <c r="L160" s="367">
        <f t="shared" si="68"/>
        <v>70</v>
      </c>
      <c r="M160" s="386">
        <f t="shared" si="85"/>
        <v>0</v>
      </c>
      <c r="N160" s="386">
        <f>QH!P25</f>
        <v>0</v>
      </c>
      <c r="O160" s="386"/>
      <c r="P160" s="386">
        <f>QH!Q25</f>
        <v>0</v>
      </c>
      <c r="Q160" s="386">
        <f t="shared" si="86"/>
        <v>70</v>
      </c>
      <c r="R160" s="386">
        <v>40</v>
      </c>
      <c r="S160" s="386">
        <v>27</v>
      </c>
      <c r="T160" s="386">
        <v>3</v>
      </c>
      <c r="U160" s="368">
        <f t="shared" si="113"/>
        <v>0.20231213872832371</v>
      </c>
    </row>
    <row r="161" spans="1:21" s="371" customFormat="1" ht="24" x14ac:dyDescent="0.25">
      <c r="A161" s="372" t="s">
        <v>202</v>
      </c>
      <c r="B161" s="370" t="s">
        <v>203</v>
      </c>
      <c r="C161" s="367">
        <f>C162</f>
        <v>0</v>
      </c>
      <c r="D161" s="367">
        <f t="shared" ref="D161:T161" si="121">D162</f>
        <v>0</v>
      </c>
      <c r="E161" s="367">
        <f t="shared" si="121"/>
        <v>0</v>
      </c>
      <c r="F161" s="367">
        <f t="shared" si="121"/>
        <v>0</v>
      </c>
      <c r="G161" s="367">
        <f t="shared" si="121"/>
        <v>0</v>
      </c>
      <c r="H161" s="367">
        <f t="shared" si="121"/>
        <v>0</v>
      </c>
      <c r="I161" s="367">
        <f t="shared" si="121"/>
        <v>0</v>
      </c>
      <c r="J161" s="367">
        <f t="shared" si="121"/>
        <v>0</v>
      </c>
      <c r="K161" s="367">
        <f t="shared" si="121"/>
        <v>0</v>
      </c>
      <c r="L161" s="367">
        <f t="shared" si="121"/>
        <v>0</v>
      </c>
      <c r="M161" s="367">
        <f t="shared" si="121"/>
        <v>0</v>
      </c>
      <c r="N161" s="367">
        <f t="shared" si="121"/>
        <v>0</v>
      </c>
      <c r="O161" s="367">
        <f t="shared" si="121"/>
        <v>0</v>
      </c>
      <c r="P161" s="367">
        <f t="shared" si="121"/>
        <v>0</v>
      </c>
      <c r="Q161" s="367">
        <f t="shared" si="121"/>
        <v>0</v>
      </c>
      <c r="R161" s="367">
        <f t="shared" si="121"/>
        <v>0</v>
      </c>
      <c r="S161" s="367">
        <f t="shared" si="121"/>
        <v>0</v>
      </c>
      <c r="T161" s="367">
        <f t="shared" si="121"/>
        <v>0</v>
      </c>
      <c r="U161" s="368" t="e">
        <f t="shared" si="113"/>
        <v>#DIV/0!</v>
      </c>
    </row>
    <row r="162" spans="1:21" s="371" customFormat="1" ht="36" x14ac:dyDescent="0.25">
      <c r="A162" s="384"/>
      <c r="B162" s="397" t="s">
        <v>1073</v>
      </c>
      <c r="C162" s="386">
        <f>SUM(E162:K162)</f>
        <v>0</v>
      </c>
      <c r="D162" s="386">
        <f t="shared" ref="D162:D171" si="122">SUM(E162:G162)</f>
        <v>0</v>
      </c>
      <c r="E162" s="386"/>
      <c r="F162" s="386"/>
      <c r="G162" s="386"/>
      <c r="H162" s="386">
        <f t="shared" ref="H162:H171" si="123">SUM(I162:K162)</f>
        <v>0</v>
      </c>
      <c r="I162" s="386"/>
      <c r="J162" s="386"/>
      <c r="K162" s="386"/>
      <c r="L162" s="367">
        <f t="shared" si="68"/>
        <v>0</v>
      </c>
      <c r="M162" s="386">
        <f t="shared" ref="M162:M171" si="124">SUM(N162:P162)</f>
        <v>0</v>
      </c>
      <c r="N162" s="386"/>
      <c r="O162" s="386"/>
      <c r="P162" s="386"/>
      <c r="Q162" s="386">
        <f t="shared" ref="Q162:Q171" si="125">SUM(R162:T162)</f>
        <v>0</v>
      </c>
      <c r="R162" s="386"/>
      <c r="S162" s="386"/>
      <c r="T162" s="386"/>
      <c r="U162" s="368" t="e">
        <f t="shared" si="113"/>
        <v>#DIV/0!</v>
      </c>
    </row>
    <row r="163" spans="1:21" s="371" customFormat="1" ht="36" x14ac:dyDescent="0.25">
      <c r="A163" s="372" t="s">
        <v>204</v>
      </c>
      <c r="B163" s="370" t="s">
        <v>205</v>
      </c>
      <c r="C163" s="367">
        <f>SUM(C164:C171)</f>
        <v>497</v>
      </c>
      <c r="D163" s="367">
        <f t="shared" ref="D163:T163" si="126">SUM(D164:D171)</f>
        <v>0</v>
      </c>
      <c r="E163" s="367">
        <f t="shared" si="126"/>
        <v>0</v>
      </c>
      <c r="F163" s="367">
        <f t="shared" si="126"/>
        <v>0</v>
      </c>
      <c r="G163" s="367">
        <f t="shared" si="126"/>
        <v>0</v>
      </c>
      <c r="H163" s="367">
        <f t="shared" si="126"/>
        <v>497</v>
      </c>
      <c r="I163" s="367">
        <f t="shared" si="126"/>
        <v>464</v>
      </c>
      <c r="J163" s="367">
        <f t="shared" si="126"/>
        <v>15</v>
      </c>
      <c r="K163" s="367">
        <f t="shared" si="126"/>
        <v>18</v>
      </c>
      <c r="L163" s="367">
        <f t="shared" si="126"/>
        <v>282</v>
      </c>
      <c r="M163" s="367">
        <f t="shared" si="126"/>
        <v>0</v>
      </c>
      <c r="N163" s="367">
        <f t="shared" si="126"/>
        <v>0</v>
      </c>
      <c r="O163" s="367">
        <f t="shared" si="126"/>
        <v>0</v>
      </c>
      <c r="P163" s="367">
        <f t="shared" si="126"/>
        <v>0</v>
      </c>
      <c r="Q163" s="367">
        <f t="shared" si="126"/>
        <v>282</v>
      </c>
      <c r="R163" s="367">
        <f t="shared" si="126"/>
        <v>282</v>
      </c>
      <c r="S163" s="367">
        <f t="shared" si="126"/>
        <v>0</v>
      </c>
      <c r="T163" s="367">
        <f t="shared" si="126"/>
        <v>0</v>
      </c>
      <c r="U163" s="368">
        <f t="shared" si="113"/>
        <v>0.56740442655935619</v>
      </c>
    </row>
    <row r="164" spans="1:21" s="371" customFormat="1" ht="36" x14ac:dyDescent="0.25">
      <c r="A164" s="384"/>
      <c r="B164" s="397" t="s">
        <v>1071</v>
      </c>
      <c r="C164" s="386">
        <f t="shared" ref="C164" si="127">D164+H164</f>
        <v>497</v>
      </c>
      <c r="D164" s="386">
        <f t="shared" si="122"/>
        <v>0</v>
      </c>
      <c r="E164" s="386"/>
      <c r="F164" s="386"/>
      <c r="G164" s="386"/>
      <c r="H164" s="386">
        <f t="shared" si="123"/>
        <v>497</v>
      </c>
      <c r="I164" s="386">
        <f>603-139</f>
        <v>464</v>
      </c>
      <c r="J164" s="386">
        <f>42-27</f>
        <v>15</v>
      </c>
      <c r="K164" s="386">
        <v>18</v>
      </c>
      <c r="L164" s="367">
        <f t="shared" si="68"/>
        <v>282</v>
      </c>
      <c r="M164" s="386">
        <f t="shared" si="124"/>
        <v>0</v>
      </c>
      <c r="N164" s="386"/>
      <c r="O164" s="386"/>
      <c r="P164" s="386"/>
      <c r="Q164" s="386">
        <f t="shared" si="125"/>
        <v>282</v>
      </c>
      <c r="R164" s="386">
        <v>282</v>
      </c>
      <c r="S164" s="386"/>
      <c r="T164" s="386"/>
      <c r="U164" s="368">
        <f t="shared" si="113"/>
        <v>0.56740442655935619</v>
      </c>
    </row>
    <row r="165" spans="1:21" s="371" customFormat="1" x14ac:dyDescent="0.25">
      <c r="A165" s="388"/>
      <c r="B165" s="430" t="s">
        <v>195</v>
      </c>
      <c r="C165" s="386">
        <f t="shared" ref="C165:C171" si="128">SUM(E165:K165)</f>
        <v>0</v>
      </c>
      <c r="D165" s="386">
        <f t="shared" si="122"/>
        <v>0</v>
      </c>
      <c r="E165" s="386"/>
      <c r="F165" s="386"/>
      <c r="G165" s="386"/>
      <c r="H165" s="386">
        <f t="shared" si="123"/>
        <v>0</v>
      </c>
      <c r="I165" s="386"/>
      <c r="J165" s="386"/>
      <c r="K165" s="386"/>
      <c r="L165" s="367">
        <f t="shared" si="68"/>
        <v>0</v>
      </c>
      <c r="M165" s="386">
        <f t="shared" si="124"/>
        <v>0</v>
      </c>
      <c r="N165" s="386"/>
      <c r="O165" s="386"/>
      <c r="P165" s="386"/>
      <c r="Q165" s="386">
        <f t="shared" si="125"/>
        <v>0</v>
      </c>
      <c r="R165" s="386"/>
      <c r="S165" s="386"/>
      <c r="T165" s="386"/>
      <c r="U165" s="368" t="e">
        <f t="shared" si="113"/>
        <v>#DIV/0!</v>
      </c>
    </row>
    <row r="166" spans="1:21" s="371" customFormat="1" x14ac:dyDescent="0.25">
      <c r="A166" s="388"/>
      <c r="B166" s="430" t="s">
        <v>196</v>
      </c>
      <c r="C166" s="386">
        <f t="shared" si="128"/>
        <v>0</v>
      </c>
      <c r="D166" s="386">
        <f t="shared" si="122"/>
        <v>0</v>
      </c>
      <c r="E166" s="386"/>
      <c r="F166" s="386"/>
      <c r="G166" s="386"/>
      <c r="H166" s="386">
        <f t="shared" si="123"/>
        <v>0</v>
      </c>
      <c r="I166" s="386"/>
      <c r="J166" s="386"/>
      <c r="K166" s="386"/>
      <c r="L166" s="367">
        <f t="shared" si="68"/>
        <v>0</v>
      </c>
      <c r="M166" s="386">
        <f t="shared" si="124"/>
        <v>0</v>
      </c>
      <c r="N166" s="386"/>
      <c r="O166" s="386"/>
      <c r="P166" s="386"/>
      <c r="Q166" s="386">
        <f t="shared" si="125"/>
        <v>0</v>
      </c>
      <c r="R166" s="386"/>
      <c r="S166" s="386"/>
      <c r="T166" s="386"/>
      <c r="U166" s="368" t="e">
        <f t="shared" si="113"/>
        <v>#DIV/0!</v>
      </c>
    </row>
    <row r="167" spans="1:21" s="371" customFormat="1" x14ac:dyDescent="0.25">
      <c r="A167" s="388"/>
      <c r="B167" s="430" t="s">
        <v>197</v>
      </c>
      <c r="C167" s="386">
        <f t="shared" si="128"/>
        <v>0</v>
      </c>
      <c r="D167" s="386">
        <f t="shared" si="122"/>
        <v>0</v>
      </c>
      <c r="E167" s="386"/>
      <c r="F167" s="386"/>
      <c r="G167" s="386"/>
      <c r="H167" s="386">
        <f t="shared" si="123"/>
        <v>0</v>
      </c>
      <c r="I167" s="386"/>
      <c r="J167" s="386"/>
      <c r="K167" s="386"/>
      <c r="L167" s="367">
        <f t="shared" si="68"/>
        <v>0</v>
      </c>
      <c r="M167" s="386">
        <f t="shared" si="124"/>
        <v>0</v>
      </c>
      <c r="N167" s="386">
        <f>DPL!P30</f>
        <v>0</v>
      </c>
      <c r="O167" s="386"/>
      <c r="P167" s="386">
        <f>DPL!Q30</f>
        <v>0</v>
      </c>
      <c r="Q167" s="386">
        <f t="shared" si="125"/>
        <v>0</v>
      </c>
      <c r="R167" s="386">
        <f>DPL!R30</f>
        <v>0</v>
      </c>
      <c r="S167" s="386"/>
      <c r="T167" s="386"/>
      <c r="U167" s="368" t="e">
        <f t="shared" si="113"/>
        <v>#DIV/0!</v>
      </c>
    </row>
    <row r="168" spans="1:21" s="371" customFormat="1" x14ac:dyDescent="0.25">
      <c r="A168" s="388"/>
      <c r="B168" s="430" t="s">
        <v>198</v>
      </c>
      <c r="C168" s="386">
        <f t="shared" si="128"/>
        <v>0</v>
      </c>
      <c r="D168" s="386">
        <f t="shared" si="122"/>
        <v>0</v>
      </c>
      <c r="E168" s="386"/>
      <c r="F168" s="386"/>
      <c r="G168" s="386"/>
      <c r="H168" s="386">
        <f t="shared" si="123"/>
        <v>0</v>
      </c>
      <c r="I168" s="386"/>
      <c r="J168" s="386"/>
      <c r="K168" s="386"/>
      <c r="L168" s="367">
        <f t="shared" si="68"/>
        <v>0</v>
      </c>
      <c r="M168" s="386">
        <f t="shared" si="124"/>
        <v>0</v>
      </c>
      <c r="N168" s="386"/>
      <c r="O168" s="386"/>
      <c r="P168" s="398"/>
      <c r="Q168" s="386">
        <f t="shared" si="125"/>
        <v>0</v>
      </c>
      <c r="R168" s="386"/>
      <c r="S168" s="386"/>
      <c r="T168" s="386"/>
      <c r="U168" s="368" t="e">
        <f t="shared" si="113"/>
        <v>#DIV/0!</v>
      </c>
    </row>
    <row r="169" spans="1:21" s="371" customFormat="1" x14ac:dyDescent="0.25">
      <c r="A169" s="388"/>
      <c r="B169" s="430" t="s">
        <v>199</v>
      </c>
      <c r="C169" s="386">
        <f t="shared" si="128"/>
        <v>0</v>
      </c>
      <c r="D169" s="386">
        <f t="shared" si="122"/>
        <v>0</v>
      </c>
      <c r="E169" s="386"/>
      <c r="F169" s="386"/>
      <c r="G169" s="386"/>
      <c r="H169" s="386">
        <f t="shared" si="123"/>
        <v>0</v>
      </c>
      <c r="I169" s="386"/>
      <c r="J169" s="386"/>
      <c r="K169" s="386"/>
      <c r="L169" s="367">
        <f t="shared" si="68"/>
        <v>0</v>
      </c>
      <c r="M169" s="386">
        <f t="shared" si="124"/>
        <v>0</v>
      </c>
      <c r="N169" s="386">
        <f>QS!P31</f>
        <v>0</v>
      </c>
      <c r="O169" s="386"/>
      <c r="P169" s="386">
        <f>QS!Q31</f>
        <v>0</v>
      </c>
      <c r="Q169" s="386">
        <f t="shared" si="125"/>
        <v>0</v>
      </c>
      <c r="R169" s="386"/>
      <c r="S169" s="386"/>
      <c r="T169" s="386"/>
      <c r="U169" s="368" t="e">
        <f t="shared" si="113"/>
        <v>#DIV/0!</v>
      </c>
    </row>
    <row r="170" spans="1:21" s="371" customFormat="1" x14ac:dyDescent="0.25">
      <c r="A170" s="388"/>
      <c r="B170" s="430" t="s">
        <v>206</v>
      </c>
      <c r="C170" s="386">
        <f t="shared" si="128"/>
        <v>0</v>
      </c>
      <c r="D170" s="386">
        <f t="shared" si="122"/>
        <v>0</v>
      </c>
      <c r="E170" s="386"/>
      <c r="F170" s="386"/>
      <c r="G170" s="386"/>
      <c r="H170" s="386">
        <f t="shared" si="123"/>
        <v>0</v>
      </c>
      <c r="I170" s="386"/>
      <c r="J170" s="386"/>
      <c r="K170" s="386"/>
      <c r="L170" s="367">
        <f t="shared" si="68"/>
        <v>0</v>
      </c>
      <c r="M170" s="386">
        <f t="shared" si="124"/>
        <v>0</v>
      </c>
      <c r="N170" s="386">
        <f>Dakha!P32</f>
        <v>0</v>
      </c>
      <c r="O170" s="386"/>
      <c r="P170" s="386">
        <f>Dakha!Q32</f>
        <v>0</v>
      </c>
      <c r="Q170" s="386">
        <f t="shared" si="125"/>
        <v>0</v>
      </c>
      <c r="R170" s="386">
        <f>Dakha!R32</f>
        <v>0</v>
      </c>
      <c r="S170" s="386"/>
      <c r="T170" s="386"/>
      <c r="U170" s="368" t="e">
        <f t="shared" si="113"/>
        <v>#DIV/0!</v>
      </c>
    </row>
    <row r="171" spans="1:21" x14ac:dyDescent="0.25">
      <c r="A171" s="388"/>
      <c r="B171" s="430" t="s">
        <v>207</v>
      </c>
      <c r="C171" s="386">
        <f t="shared" si="128"/>
        <v>0</v>
      </c>
      <c r="D171" s="386">
        <f t="shared" si="122"/>
        <v>0</v>
      </c>
      <c r="E171" s="386"/>
      <c r="F171" s="386"/>
      <c r="G171" s="386"/>
      <c r="H171" s="386">
        <f t="shared" si="123"/>
        <v>0</v>
      </c>
      <c r="I171" s="386"/>
      <c r="J171" s="386"/>
      <c r="K171" s="386"/>
      <c r="L171" s="367">
        <f t="shared" si="68"/>
        <v>0</v>
      </c>
      <c r="M171" s="386">
        <f t="shared" si="124"/>
        <v>0</v>
      </c>
      <c r="N171" s="386">
        <f>QH!P34</f>
        <v>0</v>
      </c>
      <c r="O171" s="386"/>
      <c r="P171" s="386">
        <f>QH!Q34</f>
        <v>0</v>
      </c>
      <c r="Q171" s="386">
        <f t="shared" si="125"/>
        <v>0</v>
      </c>
      <c r="R171" s="386">
        <f>QH!R34</f>
        <v>0</v>
      </c>
      <c r="S171" s="386"/>
      <c r="T171" s="386"/>
      <c r="U171" s="368" t="e">
        <f t="shared" si="113"/>
        <v>#DIV/0!</v>
      </c>
    </row>
    <row r="172" spans="1:21" x14ac:dyDescent="0.25">
      <c r="A172" s="373"/>
      <c r="B172" s="374"/>
      <c r="C172" s="375"/>
      <c r="D172" s="375"/>
      <c r="E172" s="375"/>
      <c r="F172" s="375"/>
      <c r="G172" s="375"/>
      <c r="H172" s="375"/>
      <c r="I172" s="375"/>
      <c r="J172" s="375"/>
      <c r="K172" s="375"/>
      <c r="L172" s="375"/>
      <c r="M172" s="375"/>
      <c r="N172" s="375"/>
      <c r="O172" s="375"/>
      <c r="P172" s="375"/>
      <c r="Q172" s="375"/>
      <c r="R172" s="375"/>
      <c r="S172" s="375"/>
      <c r="T172" s="375"/>
      <c r="U172" s="376"/>
    </row>
    <row r="173" spans="1:21" x14ac:dyDescent="0.25">
      <c r="A173" s="373"/>
      <c r="B173" s="374"/>
      <c r="C173" s="375"/>
      <c r="D173" s="375"/>
      <c r="E173" s="375"/>
      <c r="F173" s="375"/>
      <c r="G173" s="375"/>
      <c r="H173" s="375"/>
      <c r="I173" s="375"/>
      <c r="J173" s="375"/>
      <c r="K173" s="375"/>
      <c r="L173" s="375"/>
      <c r="M173" s="375"/>
      <c r="N173" s="375"/>
      <c r="O173" s="375"/>
      <c r="P173" s="375"/>
      <c r="Q173" s="375"/>
      <c r="R173" s="375"/>
      <c r="S173" s="375"/>
      <c r="T173" s="375"/>
      <c r="U173" s="376"/>
    </row>
    <row r="174" spans="1:21" x14ac:dyDescent="0.25">
      <c r="A174" s="373"/>
      <c r="B174" s="374"/>
      <c r="C174" s="375"/>
      <c r="D174" s="375"/>
      <c r="E174" s="375"/>
      <c r="F174" s="375"/>
      <c r="G174" s="375"/>
      <c r="H174" s="375"/>
      <c r="I174" s="375"/>
      <c r="J174" s="375"/>
      <c r="K174" s="375"/>
      <c r="L174" s="375"/>
      <c r="M174" s="375"/>
      <c r="N174" s="375"/>
      <c r="O174" s="375"/>
      <c r="P174" s="375"/>
      <c r="Q174" s="375"/>
      <c r="R174" s="375"/>
      <c r="S174" s="375"/>
      <c r="T174" s="375"/>
      <c r="U174" s="376"/>
    </row>
    <row r="175" spans="1:21" x14ac:dyDescent="0.25">
      <c r="A175" s="373"/>
      <c r="B175" s="374"/>
      <c r="C175" s="375"/>
      <c r="D175" s="375"/>
      <c r="E175" s="375"/>
      <c r="F175" s="375"/>
      <c r="G175" s="375"/>
      <c r="H175" s="375"/>
      <c r="I175" s="375"/>
      <c r="J175" s="375"/>
      <c r="K175" s="375"/>
      <c r="L175" s="375"/>
      <c r="M175" s="375"/>
      <c r="N175" s="375"/>
      <c r="O175" s="375"/>
      <c r="P175" s="375"/>
      <c r="Q175" s="375"/>
      <c r="R175" s="375"/>
      <c r="S175" s="375"/>
      <c r="T175" s="375"/>
      <c r="U175" s="376"/>
    </row>
    <row r="176" spans="1:21" x14ac:dyDescent="0.25">
      <c r="A176" s="373"/>
      <c r="B176" s="374"/>
      <c r="C176" s="375"/>
      <c r="D176" s="375"/>
      <c r="E176" s="375"/>
      <c r="F176" s="375"/>
      <c r="G176" s="375"/>
      <c r="H176" s="375"/>
      <c r="I176" s="375"/>
      <c r="J176" s="375"/>
      <c r="K176" s="375"/>
      <c r="L176" s="375"/>
      <c r="M176" s="375"/>
      <c r="N176" s="375"/>
      <c r="O176" s="375"/>
      <c r="P176" s="375"/>
      <c r="Q176" s="375"/>
      <c r="R176" s="375"/>
      <c r="S176" s="375"/>
      <c r="T176" s="375"/>
      <c r="U176" s="376"/>
    </row>
    <row r="177" spans="1:21" x14ac:dyDescent="0.25">
      <c r="A177" s="373"/>
      <c r="B177" s="374"/>
      <c r="C177" s="375"/>
      <c r="D177" s="375"/>
      <c r="E177" s="375"/>
      <c r="F177" s="375"/>
      <c r="G177" s="375"/>
      <c r="H177" s="375"/>
      <c r="I177" s="375"/>
      <c r="J177" s="375"/>
      <c r="K177" s="375"/>
      <c r="L177" s="375"/>
      <c r="M177" s="375"/>
      <c r="N177" s="375"/>
      <c r="O177" s="375"/>
      <c r="P177" s="375"/>
      <c r="Q177" s="375"/>
      <c r="R177" s="375"/>
      <c r="S177" s="375"/>
      <c r="T177" s="375"/>
      <c r="U177" s="376"/>
    </row>
    <row r="178" spans="1:21" x14ac:dyDescent="0.25">
      <c r="A178" s="373"/>
      <c r="B178" s="374"/>
      <c r="C178" s="375"/>
      <c r="D178" s="375"/>
      <c r="E178" s="375"/>
      <c r="F178" s="375"/>
      <c r="G178" s="375"/>
      <c r="H178" s="375"/>
      <c r="I178" s="375"/>
      <c r="J178" s="375"/>
      <c r="K178" s="375"/>
      <c r="L178" s="375"/>
      <c r="M178" s="375"/>
      <c r="N178" s="375"/>
      <c r="O178" s="375"/>
      <c r="P178" s="375"/>
      <c r="Q178" s="375"/>
      <c r="R178" s="375"/>
      <c r="S178" s="375"/>
      <c r="T178" s="375"/>
      <c r="U178" s="376"/>
    </row>
    <row r="179" spans="1:21" x14ac:dyDescent="0.25">
      <c r="A179" s="373"/>
      <c r="B179" s="374"/>
      <c r="C179" s="375"/>
      <c r="D179" s="375"/>
      <c r="E179" s="375"/>
      <c r="F179" s="375"/>
      <c r="G179" s="375"/>
      <c r="H179" s="375"/>
      <c r="I179" s="375"/>
      <c r="J179" s="375"/>
      <c r="K179" s="375"/>
      <c r="L179" s="375"/>
      <c r="M179" s="375"/>
      <c r="N179" s="375"/>
      <c r="O179" s="375"/>
      <c r="P179" s="375"/>
      <c r="Q179" s="375"/>
      <c r="R179" s="375"/>
      <c r="S179" s="375"/>
      <c r="T179" s="375"/>
      <c r="U179" s="376"/>
    </row>
    <row r="180" spans="1:21" x14ac:dyDescent="0.25">
      <c r="A180" s="373"/>
      <c r="B180" s="374"/>
      <c r="C180" s="375"/>
      <c r="D180" s="375"/>
      <c r="E180" s="375"/>
      <c r="F180" s="375"/>
      <c r="G180" s="375"/>
      <c r="H180" s="375"/>
      <c r="I180" s="375"/>
      <c r="J180" s="375"/>
      <c r="K180" s="375"/>
      <c r="L180" s="375"/>
      <c r="M180" s="375"/>
      <c r="N180" s="375"/>
      <c r="O180" s="375"/>
      <c r="P180" s="375"/>
      <c r="Q180" s="375"/>
      <c r="R180" s="375"/>
      <c r="S180" s="375"/>
      <c r="T180" s="375"/>
      <c r="U180" s="376"/>
    </row>
    <row r="181" spans="1:21" x14ac:dyDescent="0.25">
      <c r="A181" s="373"/>
      <c r="B181" s="374"/>
      <c r="C181" s="375"/>
      <c r="D181" s="375"/>
      <c r="E181" s="375"/>
      <c r="F181" s="375"/>
      <c r="G181" s="375"/>
      <c r="H181" s="375"/>
      <c r="I181" s="375"/>
      <c r="J181" s="375"/>
      <c r="K181" s="375"/>
      <c r="L181" s="375"/>
      <c r="M181" s="375"/>
      <c r="N181" s="375"/>
      <c r="O181" s="375"/>
      <c r="P181" s="375"/>
      <c r="Q181" s="375"/>
      <c r="R181" s="375"/>
      <c r="S181" s="375"/>
      <c r="T181" s="375"/>
      <c r="U181" s="376"/>
    </row>
    <row r="182" spans="1:21" x14ac:dyDescent="0.25">
      <c r="A182" s="373"/>
      <c r="B182" s="374"/>
      <c r="C182" s="375"/>
      <c r="D182" s="375"/>
      <c r="E182" s="375"/>
      <c r="F182" s="375"/>
      <c r="G182" s="375"/>
      <c r="H182" s="375"/>
      <c r="I182" s="375"/>
      <c r="J182" s="375"/>
      <c r="K182" s="375"/>
      <c r="L182" s="375"/>
      <c r="M182" s="375"/>
      <c r="N182" s="375"/>
      <c r="O182" s="375"/>
      <c r="P182" s="375"/>
      <c r="Q182" s="375"/>
      <c r="R182" s="375"/>
      <c r="S182" s="375"/>
      <c r="T182" s="375"/>
      <c r="U182" s="376"/>
    </row>
    <row r="183" spans="1:21" x14ac:dyDescent="0.25">
      <c r="A183" s="373"/>
      <c r="B183" s="374"/>
      <c r="C183" s="375"/>
      <c r="D183" s="375"/>
      <c r="E183" s="375"/>
      <c r="F183" s="375"/>
      <c r="G183" s="375"/>
      <c r="H183" s="375"/>
      <c r="I183" s="375"/>
      <c r="J183" s="375"/>
      <c r="K183" s="375"/>
      <c r="L183" s="375"/>
      <c r="M183" s="375"/>
      <c r="N183" s="375"/>
      <c r="O183" s="375"/>
      <c r="P183" s="375"/>
      <c r="Q183" s="375"/>
      <c r="R183" s="375"/>
      <c r="S183" s="375"/>
      <c r="T183" s="375"/>
      <c r="U183" s="376"/>
    </row>
    <row r="184" spans="1:21" x14ac:dyDescent="0.25">
      <c r="A184" s="373"/>
      <c r="B184" s="374"/>
      <c r="C184" s="375"/>
      <c r="D184" s="375"/>
      <c r="E184" s="375"/>
      <c r="F184" s="375"/>
      <c r="G184" s="375"/>
      <c r="H184" s="375"/>
      <c r="I184" s="375"/>
      <c r="J184" s="375"/>
      <c r="K184" s="375"/>
      <c r="L184" s="375"/>
      <c r="M184" s="375"/>
      <c r="N184" s="375"/>
      <c r="O184" s="375"/>
      <c r="P184" s="375"/>
      <c r="Q184" s="375"/>
      <c r="R184" s="375"/>
      <c r="S184" s="375"/>
      <c r="T184" s="375"/>
      <c r="U184" s="376"/>
    </row>
    <row r="185" spans="1:21" x14ac:dyDescent="0.25">
      <c r="A185" s="373"/>
      <c r="B185" s="374"/>
      <c r="C185" s="375"/>
      <c r="D185" s="375"/>
      <c r="E185" s="375"/>
      <c r="F185" s="375"/>
      <c r="G185" s="375"/>
      <c r="H185" s="375"/>
      <c r="I185" s="375"/>
      <c r="J185" s="375"/>
      <c r="K185" s="375"/>
      <c r="L185" s="375"/>
      <c r="M185" s="375"/>
      <c r="N185" s="375"/>
      <c r="O185" s="375"/>
      <c r="P185" s="375"/>
      <c r="Q185" s="375"/>
      <c r="R185" s="375"/>
      <c r="S185" s="375"/>
      <c r="T185" s="375"/>
      <c r="U185" s="376"/>
    </row>
    <row r="186" spans="1:21" x14ac:dyDescent="0.25">
      <c r="A186" s="373"/>
      <c r="B186" s="374"/>
      <c r="C186" s="375"/>
      <c r="D186" s="375"/>
      <c r="E186" s="375"/>
      <c r="F186" s="375"/>
      <c r="G186" s="375"/>
      <c r="H186" s="375"/>
      <c r="I186" s="375"/>
      <c r="J186" s="375"/>
      <c r="K186" s="375"/>
      <c r="L186" s="375"/>
      <c r="M186" s="375"/>
      <c r="N186" s="375"/>
      <c r="O186" s="375"/>
      <c r="P186" s="375"/>
      <c r="Q186" s="375"/>
      <c r="R186" s="375"/>
      <c r="S186" s="375"/>
      <c r="T186" s="375"/>
      <c r="U186" s="376"/>
    </row>
    <row r="187" spans="1:21" x14ac:dyDescent="0.25">
      <c r="A187" s="373"/>
      <c r="B187" s="374"/>
      <c r="C187" s="375"/>
      <c r="D187" s="375"/>
      <c r="E187" s="375"/>
      <c r="F187" s="375"/>
      <c r="G187" s="375"/>
      <c r="H187" s="375"/>
      <c r="I187" s="375"/>
      <c r="J187" s="375"/>
      <c r="K187" s="375"/>
      <c r="L187" s="375"/>
      <c r="M187" s="375"/>
      <c r="N187" s="375"/>
      <c r="O187" s="375"/>
      <c r="P187" s="375"/>
      <c r="Q187" s="375"/>
      <c r="R187" s="375"/>
      <c r="S187" s="375"/>
      <c r="T187" s="375"/>
      <c r="U187" s="376"/>
    </row>
    <row r="188" spans="1:21" x14ac:dyDescent="0.25">
      <c r="A188" s="373"/>
      <c r="B188" s="374"/>
      <c r="C188" s="375"/>
      <c r="D188" s="375"/>
      <c r="E188" s="375"/>
      <c r="F188" s="375"/>
      <c r="G188" s="375"/>
      <c r="H188" s="375"/>
      <c r="I188" s="375"/>
      <c r="J188" s="375"/>
      <c r="K188" s="375"/>
      <c r="L188" s="375"/>
      <c r="M188" s="375"/>
      <c r="N188" s="375"/>
      <c r="O188" s="375"/>
      <c r="P188" s="375"/>
      <c r="Q188" s="375"/>
      <c r="R188" s="375"/>
      <c r="S188" s="375"/>
      <c r="T188" s="375"/>
      <c r="U188" s="376"/>
    </row>
    <row r="189" spans="1:21" x14ac:dyDescent="0.25">
      <c r="A189" s="373"/>
      <c r="B189" s="374"/>
      <c r="C189" s="375"/>
      <c r="D189" s="375"/>
      <c r="E189" s="375"/>
      <c r="F189" s="375"/>
      <c r="G189" s="375"/>
      <c r="H189" s="375"/>
      <c r="I189" s="375"/>
      <c r="J189" s="375"/>
      <c r="K189" s="375"/>
      <c r="L189" s="375"/>
      <c r="M189" s="375"/>
      <c r="N189" s="375"/>
      <c r="O189" s="375"/>
      <c r="P189" s="375"/>
      <c r="Q189" s="375"/>
      <c r="R189" s="375"/>
      <c r="S189" s="375"/>
      <c r="T189" s="375"/>
      <c r="U189" s="376"/>
    </row>
    <row r="190" spans="1:21" x14ac:dyDescent="0.25">
      <c r="A190" s="373"/>
      <c r="B190" s="374"/>
      <c r="C190" s="375"/>
      <c r="D190" s="375"/>
      <c r="E190" s="375"/>
      <c r="F190" s="375"/>
      <c r="G190" s="375"/>
      <c r="H190" s="375"/>
      <c r="I190" s="375"/>
      <c r="J190" s="375"/>
      <c r="K190" s="375"/>
      <c r="L190" s="375"/>
      <c r="M190" s="375"/>
      <c r="N190" s="375"/>
      <c r="O190" s="375"/>
      <c r="P190" s="375"/>
      <c r="Q190" s="375"/>
      <c r="R190" s="375"/>
      <c r="S190" s="375"/>
      <c r="T190" s="375"/>
      <c r="U190" s="376"/>
    </row>
    <row r="191" spans="1:21" x14ac:dyDescent="0.25">
      <c r="A191" s="373"/>
      <c r="B191" s="374"/>
      <c r="C191" s="375"/>
      <c r="D191" s="375"/>
      <c r="E191" s="375"/>
      <c r="F191" s="375"/>
      <c r="G191" s="375"/>
      <c r="H191" s="375"/>
      <c r="I191" s="375"/>
      <c r="J191" s="375"/>
      <c r="K191" s="375"/>
      <c r="L191" s="375"/>
      <c r="M191" s="375"/>
      <c r="N191" s="375"/>
      <c r="O191" s="375"/>
      <c r="P191" s="375"/>
      <c r="Q191" s="375"/>
      <c r="R191" s="375"/>
      <c r="S191" s="375"/>
      <c r="T191" s="375"/>
      <c r="U191" s="376"/>
    </row>
    <row r="192" spans="1:21" x14ac:dyDescent="0.25">
      <c r="A192" s="373"/>
      <c r="B192" s="374"/>
      <c r="C192" s="375"/>
      <c r="D192" s="375"/>
      <c r="E192" s="375"/>
      <c r="F192" s="375"/>
      <c r="G192" s="375"/>
      <c r="H192" s="375"/>
      <c r="I192" s="375"/>
      <c r="J192" s="375"/>
      <c r="K192" s="375"/>
      <c r="L192" s="375"/>
      <c r="M192" s="375"/>
      <c r="N192" s="375"/>
      <c r="O192" s="375"/>
      <c r="P192" s="375"/>
      <c r="Q192" s="375"/>
      <c r="R192" s="375"/>
      <c r="S192" s="375"/>
      <c r="T192" s="375"/>
      <c r="U192" s="376"/>
    </row>
    <row r="193" spans="1:21" x14ac:dyDescent="0.25">
      <c r="A193" s="373"/>
      <c r="B193" s="374"/>
      <c r="C193" s="375"/>
      <c r="D193" s="375"/>
      <c r="E193" s="375"/>
      <c r="F193" s="375"/>
      <c r="G193" s="375"/>
      <c r="H193" s="375"/>
      <c r="I193" s="375"/>
      <c r="J193" s="375"/>
      <c r="K193" s="375"/>
      <c r="L193" s="375"/>
      <c r="M193" s="375"/>
      <c r="N193" s="375"/>
      <c r="O193" s="375"/>
      <c r="P193" s="375"/>
      <c r="Q193" s="375"/>
      <c r="R193" s="375"/>
      <c r="S193" s="375"/>
      <c r="T193" s="375"/>
      <c r="U193" s="376"/>
    </row>
    <row r="194" spans="1:21" x14ac:dyDescent="0.25">
      <c r="A194" s="373"/>
      <c r="B194" s="374"/>
      <c r="C194" s="375"/>
      <c r="D194" s="375"/>
      <c r="E194" s="375"/>
      <c r="F194" s="375"/>
      <c r="G194" s="375"/>
      <c r="H194" s="375"/>
      <c r="I194" s="375"/>
      <c r="J194" s="375"/>
      <c r="K194" s="375"/>
      <c r="L194" s="375"/>
      <c r="M194" s="375"/>
      <c r="N194" s="375"/>
      <c r="O194" s="375"/>
      <c r="P194" s="375"/>
      <c r="Q194" s="375"/>
      <c r="R194" s="375"/>
      <c r="S194" s="375"/>
      <c r="T194" s="375"/>
      <c r="U194" s="376"/>
    </row>
    <row r="195" spans="1:21" x14ac:dyDescent="0.25">
      <c r="A195" s="373"/>
      <c r="B195" s="374"/>
      <c r="C195" s="375"/>
      <c r="D195" s="375"/>
      <c r="E195" s="375"/>
      <c r="F195" s="375"/>
      <c r="G195" s="375"/>
      <c r="H195" s="375"/>
      <c r="I195" s="375"/>
      <c r="J195" s="375"/>
      <c r="K195" s="375"/>
      <c r="L195" s="375"/>
      <c r="M195" s="375"/>
      <c r="N195" s="375"/>
      <c r="O195" s="375"/>
      <c r="P195" s="375"/>
      <c r="Q195" s="375"/>
      <c r="R195" s="375"/>
      <c r="S195" s="375"/>
      <c r="T195" s="375"/>
      <c r="U195" s="376"/>
    </row>
    <row r="196" spans="1:21" x14ac:dyDescent="0.25">
      <c r="A196" s="373"/>
      <c r="B196" s="374"/>
      <c r="C196" s="375"/>
      <c r="D196" s="375"/>
      <c r="E196" s="375"/>
      <c r="F196" s="375"/>
      <c r="G196" s="375"/>
      <c r="H196" s="375"/>
      <c r="I196" s="375"/>
      <c r="J196" s="375"/>
      <c r="K196" s="375"/>
      <c r="L196" s="375"/>
      <c r="M196" s="375"/>
      <c r="N196" s="375"/>
      <c r="O196" s="375"/>
      <c r="P196" s="375"/>
      <c r="Q196" s="375"/>
      <c r="R196" s="375"/>
      <c r="S196" s="375"/>
      <c r="T196" s="375"/>
      <c r="U196" s="376"/>
    </row>
    <row r="197" spans="1:21" x14ac:dyDescent="0.25">
      <c r="A197" s="373"/>
      <c r="B197" s="374"/>
      <c r="C197" s="375"/>
      <c r="D197" s="375"/>
      <c r="E197" s="375"/>
      <c r="F197" s="375"/>
      <c r="G197" s="375"/>
      <c r="H197" s="375"/>
      <c r="I197" s="375"/>
      <c r="J197" s="375"/>
      <c r="K197" s="375"/>
      <c r="L197" s="375"/>
      <c r="M197" s="375"/>
      <c r="N197" s="375"/>
      <c r="O197" s="375"/>
      <c r="P197" s="375"/>
      <c r="Q197" s="375"/>
      <c r="R197" s="375"/>
      <c r="S197" s="375"/>
      <c r="T197" s="375"/>
      <c r="U197" s="376"/>
    </row>
    <row r="198" spans="1:21" x14ac:dyDescent="0.25">
      <c r="A198" s="373"/>
      <c r="B198" s="374"/>
      <c r="C198" s="375"/>
      <c r="D198" s="375"/>
      <c r="E198" s="375"/>
      <c r="F198" s="375"/>
      <c r="G198" s="375"/>
      <c r="H198" s="375"/>
      <c r="I198" s="375"/>
      <c r="J198" s="375"/>
      <c r="K198" s="375"/>
      <c r="L198" s="375"/>
      <c r="M198" s="375"/>
      <c r="N198" s="375"/>
      <c r="O198" s="375"/>
      <c r="P198" s="375"/>
      <c r="Q198" s="375"/>
      <c r="R198" s="375"/>
      <c r="S198" s="375"/>
      <c r="T198" s="375"/>
      <c r="U198" s="376"/>
    </row>
    <row r="199" spans="1:21" x14ac:dyDescent="0.25">
      <c r="A199" s="373"/>
      <c r="B199" s="374"/>
      <c r="C199" s="375"/>
      <c r="D199" s="375"/>
      <c r="E199" s="375"/>
      <c r="F199" s="375"/>
      <c r="G199" s="375"/>
      <c r="H199" s="375"/>
      <c r="I199" s="375"/>
      <c r="J199" s="375"/>
      <c r="K199" s="375"/>
      <c r="L199" s="375"/>
      <c r="M199" s="375"/>
      <c r="N199" s="375"/>
      <c r="O199" s="375"/>
      <c r="P199" s="375"/>
      <c r="Q199" s="375"/>
      <c r="R199" s="375"/>
      <c r="S199" s="375"/>
      <c r="T199" s="375"/>
      <c r="U199" s="376"/>
    </row>
    <row r="200" spans="1:21" x14ac:dyDescent="0.25">
      <c r="A200" s="373"/>
      <c r="B200" s="374"/>
      <c r="C200" s="375"/>
      <c r="D200" s="375"/>
      <c r="E200" s="375"/>
      <c r="F200" s="375"/>
      <c r="G200" s="375"/>
      <c r="H200" s="375"/>
      <c r="I200" s="375"/>
      <c r="J200" s="375"/>
      <c r="K200" s="375"/>
      <c r="L200" s="375"/>
      <c r="M200" s="375"/>
      <c r="N200" s="375"/>
      <c r="O200" s="375"/>
      <c r="P200" s="375"/>
      <c r="Q200" s="375"/>
      <c r="R200" s="375"/>
      <c r="S200" s="375"/>
      <c r="T200" s="375"/>
      <c r="U200" s="376"/>
    </row>
    <row r="201" spans="1:21" x14ac:dyDescent="0.25">
      <c r="A201" s="373"/>
      <c r="B201" s="374"/>
      <c r="C201" s="375"/>
      <c r="D201" s="375"/>
      <c r="E201" s="375"/>
      <c r="F201" s="375"/>
      <c r="G201" s="375"/>
      <c r="H201" s="375"/>
      <c r="I201" s="375"/>
      <c r="J201" s="375"/>
      <c r="K201" s="375"/>
      <c r="L201" s="375"/>
      <c r="M201" s="375"/>
      <c r="N201" s="375"/>
      <c r="O201" s="375"/>
      <c r="P201" s="375"/>
      <c r="Q201" s="375"/>
      <c r="R201" s="375"/>
      <c r="S201" s="375"/>
      <c r="T201" s="375"/>
      <c r="U201" s="376"/>
    </row>
    <row r="202" spans="1:21" x14ac:dyDescent="0.25">
      <c r="A202" s="373"/>
      <c r="B202" s="374"/>
      <c r="C202" s="375"/>
      <c r="D202" s="375"/>
      <c r="E202" s="375"/>
      <c r="F202" s="375"/>
      <c r="G202" s="375"/>
      <c r="H202" s="375"/>
      <c r="I202" s="375"/>
      <c r="J202" s="375"/>
      <c r="K202" s="375"/>
      <c r="L202" s="375"/>
      <c r="M202" s="375"/>
      <c r="N202" s="375"/>
      <c r="O202" s="375"/>
      <c r="P202" s="375"/>
      <c r="Q202" s="375"/>
      <c r="R202" s="375"/>
      <c r="S202" s="375"/>
      <c r="T202" s="375"/>
      <c r="U202" s="376"/>
    </row>
    <row r="203" spans="1:21" x14ac:dyDescent="0.25">
      <c r="A203" s="373"/>
      <c r="B203" s="374"/>
      <c r="C203" s="375"/>
      <c r="D203" s="375"/>
      <c r="E203" s="375"/>
      <c r="F203" s="375"/>
      <c r="G203" s="375"/>
      <c r="H203" s="375"/>
      <c r="I203" s="375"/>
      <c r="J203" s="375"/>
      <c r="K203" s="375"/>
      <c r="L203" s="375"/>
      <c r="M203" s="375"/>
      <c r="N203" s="375"/>
      <c r="O203" s="375"/>
      <c r="P203" s="375"/>
      <c r="Q203" s="375"/>
      <c r="R203" s="375"/>
      <c r="S203" s="375"/>
      <c r="T203" s="375"/>
      <c r="U203" s="376"/>
    </row>
    <row r="204" spans="1:21" x14ac:dyDescent="0.25">
      <c r="A204" s="373"/>
      <c r="B204" s="374"/>
      <c r="C204" s="375"/>
      <c r="D204" s="375"/>
      <c r="E204" s="375"/>
      <c r="F204" s="375"/>
      <c r="G204" s="375"/>
      <c r="H204" s="375"/>
      <c r="I204" s="375"/>
      <c r="J204" s="375"/>
      <c r="K204" s="375"/>
      <c r="L204" s="375"/>
      <c r="M204" s="375"/>
      <c r="N204" s="375"/>
      <c r="O204" s="375"/>
      <c r="P204" s="375"/>
      <c r="Q204" s="375"/>
      <c r="R204" s="375"/>
      <c r="S204" s="375"/>
      <c r="T204" s="375"/>
      <c r="U204" s="376"/>
    </row>
    <row r="205" spans="1:21" ht="19.5" x14ac:dyDescent="0.25">
      <c r="A205" s="377"/>
      <c r="B205" s="374"/>
      <c r="C205" s="378"/>
      <c r="D205" s="378"/>
      <c r="E205" s="378"/>
      <c r="F205" s="378"/>
      <c r="G205" s="378"/>
      <c r="H205" s="378"/>
      <c r="I205" s="378"/>
      <c r="J205" s="378"/>
      <c r="K205" s="378"/>
      <c r="L205" s="378"/>
      <c r="M205" s="378"/>
      <c r="N205" s="378"/>
      <c r="O205" s="378"/>
      <c r="P205" s="378"/>
      <c r="Q205" s="378"/>
      <c r="R205" s="378"/>
      <c r="S205" s="378"/>
      <c r="T205" s="378"/>
      <c r="U205" s="376"/>
    </row>
    <row r="206" spans="1:21" ht="19.5" x14ac:dyDescent="0.25">
      <c r="A206" s="377"/>
      <c r="B206" s="374"/>
      <c r="C206" s="378"/>
      <c r="D206" s="378"/>
      <c r="E206" s="378"/>
      <c r="F206" s="378"/>
      <c r="G206" s="378"/>
      <c r="H206" s="378"/>
      <c r="I206" s="378"/>
      <c r="J206" s="378"/>
      <c r="K206" s="378"/>
      <c r="L206" s="378"/>
      <c r="M206" s="378"/>
      <c r="N206" s="378"/>
      <c r="O206" s="378"/>
      <c r="P206" s="378"/>
      <c r="Q206" s="378"/>
      <c r="R206" s="378"/>
      <c r="S206" s="378"/>
      <c r="T206" s="378"/>
      <c r="U206" s="376"/>
    </row>
    <row r="207" spans="1:21" ht="19.5" x14ac:dyDescent="0.25">
      <c r="A207" s="377"/>
      <c r="B207" s="374"/>
      <c r="C207" s="378"/>
      <c r="D207" s="378"/>
      <c r="E207" s="378"/>
      <c r="F207" s="378"/>
      <c r="G207" s="378"/>
      <c r="H207" s="378"/>
      <c r="I207" s="378"/>
      <c r="J207" s="378"/>
      <c r="K207" s="378"/>
      <c r="L207" s="378"/>
      <c r="M207" s="378"/>
      <c r="N207" s="378"/>
      <c r="O207" s="378"/>
      <c r="P207" s="378"/>
      <c r="Q207" s="378"/>
      <c r="R207" s="378"/>
      <c r="S207" s="378"/>
      <c r="T207" s="378"/>
      <c r="U207" s="376"/>
    </row>
    <row r="208" spans="1:21" ht="19.5" x14ac:dyDescent="0.25">
      <c r="A208" s="377"/>
      <c r="B208" s="374"/>
      <c r="C208" s="378"/>
      <c r="D208" s="378"/>
      <c r="E208" s="378"/>
      <c r="F208" s="378"/>
      <c r="G208" s="378"/>
      <c r="H208" s="378"/>
      <c r="I208" s="378"/>
      <c r="J208" s="378"/>
      <c r="K208" s="378"/>
      <c r="L208" s="378"/>
      <c r="M208" s="378"/>
      <c r="N208" s="378"/>
      <c r="O208" s="378"/>
      <c r="P208" s="378"/>
      <c r="Q208" s="378"/>
      <c r="R208" s="378"/>
      <c r="S208" s="378"/>
      <c r="T208" s="378"/>
      <c r="U208" s="376"/>
    </row>
    <row r="209" spans="1:21" ht="19.5" x14ac:dyDescent="0.25">
      <c r="A209" s="377"/>
      <c r="B209" s="374"/>
      <c r="C209" s="378"/>
      <c r="D209" s="378"/>
      <c r="E209" s="378"/>
      <c r="F209" s="378"/>
      <c r="G209" s="378"/>
      <c r="H209" s="378"/>
      <c r="I209" s="378"/>
      <c r="J209" s="378"/>
      <c r="K209" s="378"/>
      <c r="L209" s="378"/>
      <c r="M209" s="378"/>
      <c r="N209" s="378"/>
      <c r="O209" s="378"/>
      <c r="P209" s="378"/>
      <c r="Q209" s="378"/>
      <c r="R209" s="378"/>
      <c r="S209" s="378"/>
      <c r="T209" s="378"/>
      <c r="U209" s="376"/>
    </row>
    <row r="210" spans="1:21" ht="19.5" x14ac:dyDescent="0.25">
      <c r="A210" s="377"/>
      <c r="B210" s="374"/>
      <c r="C210" s="378"/>
      <c r="D210" s="378"/>
      <c r="E210" s="378"/>
      <c r="F210" s="378"/>
      <c r="G210" s="378"/>
      <c r="H210" s="378"/>
      <c r="I210" s="378"/>
      <c r="J210" s="378"/>
      <c r="K210" s="378"/>
      <c r="L210" s="378"/>
      <c r="M210" s="378"/>
      <c r="N210" s="378"/>
      <c r="O210" s="378"/>
      <c r="P210" s="378"/>
      <c r="Q210" s="378"/>
      <c r="R210" s="378"/>
      <c r="S210" s="378"/>
      <c r="T210" s="378"/>
      <c r="U210" s="376"/>
    </row>
    <row r="211" spans="1:21" ht="19.5" x14ac:dyDescent="0.25">
      <c r="A211" s="377"/>
      <c r="B211" s="374"/>
      <c r="C211" s="379"/>
      <c r="D211" s="379"/>
      <c r="E211" s="379"/>
      <c r="F211" s="379"/>
      <c r="G211" s="379"/>
      <c r="H211" s="379"/>
      <c r="I211" s="379"/>
      <c r="J211" s="379"/>
      <c r="K211" s="379"/>
      <c r="L211" s="379"/>
      <c r="M211" s="379"/>
      <c r="N211" s="379"/>
      <c r="O211" s="379"/>
      <c r="P211" s="379"/>
      <c r="Q211" s="379"/>
      <c r="R211" s="379"/>
      <c r="S211" s="379"/>
      <c r="T211" s="379"/>
      <c r="U211" s="380"/>
    </row>
    <row r="212" spans="1:21" ht="19.5" x14ac:dyDescent="0.25">
      <c r="A212" s="377"/>
      <c r="B212" s="374"/>
      <c r="C212" s="379"/>
      <c r="D212" s="379"/>
      <c r="E212" s="379"/>
      <c r="F212" s="379"/>
      <c r="G212" s="379"/>
      <c r="H212" s="379"/>
      <c r="I212" s="379"/>
      <c r="J212" s="379"/>
      <c r="K212" s="379"/>
      <c r="L212" s="379"/>
      <c r="M212" s="379"/>
      <c r="N212" s="379"/>
      <c r="O212" s="379"/>
      <c r="P212" s="379"/>
      <c r="Q212" s="379"/>
      <c r="R212" s="379"/>
      <c r="S212" s="379"/>
      <c r="T212" s="379"/>
      <c r="U212" s="380"/>
    </row>
    <row r="213" spans="1:21" ht="19.5" x14ac:dyDescent="0.25">
      <c r="A213" s="377"/>
      <c r="B213" s="374"/>
      <c r="C213" s="379"/>
      <c r="D213" s="379"/>
      <c r="E213" s="379"/>
      <c r="F213" s="379"/>
      <c r="G213" s="379"/>
      <c r="H213" s="379"/>
      <c r="I213" s="379"/>
      <c r="J213" s="379"/>
      <c r="K213" s="379"/>
      <c r="L213" s="379"/>
      <c r="M213" s="379"/>
      <c r="N213" s="379"/>
      <c r="O213" s="379"/>
      <c r="P213" s="379"/>
      <c r="Q213" s="379"/>
      <c r="R213" s="379"/>
      <c r="S213" s="379"/>
      <c r="T213" s="379"/>
      <c r="U213" s="380"/>
    </row>
    <row r="214" spans="1:21" ht="19.5" x14ac:dyDescent="0.25">
      <c r="A214" s="377"/>
      <c r="B214" s="374"/>
      <c r="C214" s="379"/>
      <c r="D214" s="379"/>
      <c r="E214" s="379"/>
      <c r="F214" s="379"/>
      <c r="G214" s="379"/>
      <c r="H214" s="379"/>
      <c r="I214" s="379"/>
      <c r="J214" s="379"/>
      <c r="K214" s="379"/>
      <c r="L214" s="379"/>
      <c r="M214" s="379"/>
      <c r="N214" s="379"/>
      <c r="O214" s="379"/>
      <c r="P214" s="379"/>
      <c r="Q214" s="379"/>
      <c r="R214" s="379"/>
      <c r="S214" s="379"/>
      <c r="T214" s="379"/>
      <c r="U214" s="380"/>
    </row>
    <row r="215" spans="1:21" ht="19.5" x14ac:dyDescent="0.25">
      <c r="A215" s="377"/>
      <c r="B215" s="374"/>
      <c r="C215" s="379"/>
      <c r="D215" s="379"/>
      <c r="E215" s="379"/>
      <c r="F215" s="379"/>
      <c r="G215" s="379"/>
      <c r="H215" s="379"/>
      <c r="I215" s="379"/>
      <c r="J215" s="379"/>
      <c r="K215" s="379"/>
      <c r="L215" s="379"/>
      <c r="M215" s="379"/>
      <c r="N215" s="379"/>
      <c r="O215" s="379"/>
      <c r="P215" s="379"/>
      <c r="Q215" s="379"/>
      <c r="R215" s="379"/>
      <c r="S215" s="379"/>
      <c r="T215" s="379"/>
      <c r="U215" s="380"/>
    </row>
    <row r="216" spans="1:21" ht="19.5" x14ac:dyDescent="0.25">
      <c r="A216" s="377"/>
      <c r="B216" s="374"/>
      <c r="C216" s="379"/>
      <c r="D216" s="379"/>
      <c r="E216" s="379"/>
      <c r="F216" s="379"/>
      <c r="G216" s="379"/>
      <c r="H216" s="379"/>
      <c r="I216" s="379"/>
      <c r="J216" s="379"/>
      <c r="K216" s="379"/>
      <c r="L216" s="379"/>
      <c r="M216" s="379"/>
      <c r="N216" s="379"/>
      <c r="O216" s="379"/>
      <c r="P216" s="379"/>
      <c r="Q216" s="379"/>
      <c r="R216" s="379"/>
      <c r="S216" s="379"/>
      <c r="T216" s="379"/>
      <c r="U216" s="380"/>
    </row>
    <row r="217" spans="1:21" ht="19.5" x14ac:dyDescent="0.25">
      <c r="A217" s="377"/>
      <c r="B217" s="374"/>
      <c r="C217" s="379"/>
      <c r="D217" s="379"/>
      <c r="E217" s="379"/>
      <c r="F217" s="379"/>
      <c r="G217" s="379"/>
      <c r="H217" s="379"/>
      <c r="I217" s="379"/>
      <c r="J217" s="379"/>
      <c r="K217" s="379"/>
      <c r="L217" s="379"/>
      <c r="M217" s="379"/>
      <c r="N217" s="379"/>
      <c r="O217" s="379"/>
      <c r="P217" s="379"/>
      <c r="Q217" s="379"/>
      <c r="R217" s="379"/>
      <c r="S217" s="379"/>
      <c r="T217" s="379"/>
      <c r="U217" s="380"/>
    </row>
    <row r="218" spans="1:21" ht="19.5" x14ac:dyDescent="0.25">
      <c r="A218" s="377"/>
      <c r="B218" s="374"/>
      <c r="C218" s="379"/>
      <c r="D218" s="379"/>
      <c r="E218" s="379"/>
      <c r="F218" s="379"/>
      <c r="G218" s="379"/>
      <c r="H218" s="379"/>
      <c r="I218" s="379"/>
      <c r="J218" s="379"/>
      <c r="K218" s="379"/>
      <c r="L218" s="379"/>
      <c r="M218" s="379"/>
      <c r="N218" s="379"/>
      <c r="O218" s="379"/>
      <c r="P218" s="379"/>
      <c r="Q218" s="379"/>
      <c r="R218" s="379"/>
      <c r="S218" s="379"/>
      <c r="T218" s="379"/>
      <c r="U218" s="380"/>
    </row>
    <row r="219" spans="1:21" ht="19.5" x14ac:dyDescent="0.25">
      <c r="A219" s="377"/>
      <c r="B219" s="374"/>
      <c r="C219" s="379"/>
      <c r="D219" s="379"/>
      <c r="E219" s="379"/>
      <c r="F219" s="379"/>
      <c r="G219" s="379"/>
      <c r="H219" s="379"/>
      <c r="I219" s="379"/>
      <c r="J219" s="379"/>
      <c r="K219" s="379"/>
      <c r="L219" s="379"/>
      <c r="M219" s="379"/>
      <c r="N219" s="379"/>
      <c r="O219" s="379"/>
      <c r="P219" s="379"/>
      <c r="Q219" s="379"/>
      <c r="R219" s="379"/>
      <c r="S219" s="379"/>
      <c r="T219" s="379"/>
      <c r="U219" s="380"/>
    </row>
    <row r="220" spans="1:21" x14ac:dyDescent="0.25">
      <c r="B220" s="381"/>
      <c r="D220" s="382"/>
      <c r="H220" s="382"/>
      <c r="M220" s="382"/>
      <c r="Q220" s="382"/>
    </row>
    <row r="221" spans="1:21" x14ac:dyDescent="0.25">
      <c r="B221" s="381"/>
      <c r="D221" s="382"/>
      <c r="H221" s="382"/>
      <c r="M221" s="382"/>
      <c r="Q221" s="382"/>
    </row>
    <row r="222" spans="1:21" x14ac:dyDescent="0.25">
      <c r="B222" s="381"/>
      <c r="D222" s="382"/>
      <c r="H222" s="382"/>
      <c r="M222" s="382"/>
      <c r="Q222" s="382"/>
    </row>
    <row r="223" spans="1:21" x14ac:dyDescent="0.25">
      <c r="B223" s="381"/>
      <c r="D223" s="382"/>
      <c r="H223" s="382"/>
      <c r="M223" s="382"/>
      <c r="Q223" s="382"/>
    </row>
    <row r="224" spans="1:21" x14ac:dyDescent="0.25">
      <c r="D224" s="382"/>
      <c r="H224" s="382"/>
      <c r="M224" s="382"/>
      <c r="Q224" s="382"/>
    </row>
    <row r="225" spans="4:17" x14ac:dyDescent="0.25">
      <c r="D225" s="382"/>
      <c r="H225" s="382"/>
      <c r="M225" s="382"/>
      <c r="Q225" s="382"/>
    </row>
    <row r="226" spans="4:17" x14ac:dyDescent="0.25">
      <c r="D226" s="382"/>
      <c r="H226" s="382"/>
      <c r="M226" s="382"/>
      <c r="Q226" s="382"/>
    </row>
    <row r="227" spans="4:17" x14ac:dyDescent="0.25">
      <c r="D227" s="382"/>
      <c r="H227" s="382"/>
      <c r="M227" s="382"/>
      <c r="Q227" s="382"/>
    </row>
    <row r="228" spans="4:17" x14ac:dyDescent="0.25">
      <c r="D228" s="382"/>
      <c r="H228" s="382"/>
      <c r="M228" s="382"/>
      <c r="Q228" s="382"/>
    </row>
    <row r="229" spans="4:17" x14ac:dyDescent="0.25">
      <c r="D229" s="382"/>
      <c r="H229" s="382"/>
      <c r="M229" s="382"/>
      <c r="Q229" s="382"/>
    </row>
    <row r="230" spans="4:17" x14ac:dyDescent="0.25">
      <c r="D230" s="382"/>
      <c r="H230" s="382"/>
      <c r="M230" s="382"/>
      <c r="Q230" s="382"/>
    </row>
    <row r="231" spans="4:17" x14ac:dyDescent="0.25">
      <c r="D231" s="382"/>
      <c r="H231" s="382"/>
      <c r="M231" s="382"/>
      <c r="Q231" s="382"/>
    </row>
    <row r="232" spans="4:17" x14ac:dyDescent="0.25">
      <c r="D232" s="382"/>
      <c r="H232" s="382"/>
      <c r="M232" s="382"/>
      <c r="Q232" s="382"/>
    </row>
    <row r="233" spans="4:17" x14ac:dyDescent="0.25">
      <c r="D233" s="382"/>
      <c r="H233" s="382"/>
      <c r="M233" s="382"/>
      <c r="Q233" s="382"/>
    </row>
    <row r="234" spans="4:17" x14ac:dyDescent="0.25">
      <c r="D234" s="382"/>
      <c r="H234" s="382"/>
      <c r="M234" s="382"/>
      <c r="Q234" s="382"/>
    </row>
    <row r="235" spans="4:17" x14ac:dyDescent="0.25">
      <c r="D235" s="382"/>
      <c r="H235" s="382"/>
      <c r="M235" s="382"/>
      <c r="Q235" s="382"/>
    </row>
    <row r="236" spans="4:17" x14ac:dyDescent="0.25">
      <c r="D236" s="382"/>
      <c r="H236" s="382"/>
      <c r="M236" s="382"/>
      <c r="Q236" s="382"/>
    </row>
    <row r="237" spans="4:17" x14ac:dyDescent="0.25">
      <c r="D237" s="382"/>
      <c r="H237" s="382"/>
      <c r="M237" s="382"/>
      <c r="Q237" s="382"/>
    </row>
    <row r="238" spans="4:17" x14ac:dyDescent="0.25">
      <c r="D238" s="382"/>
      <c r="H238" s="382"/>
      <c r="M238" s="382"/>
      <c r="Q238" s="382"/>
    </row>
    <row r="239" spans="4:17" x14ac:dyDescent="0.25">
      <c r="D239" s="382"/>
      <c r="H239" s="382"/>
      <c r="M239" s="382"/>
      <c r="Q239" s="382"/>
    </row>
    <row r="240" spans="4:17" x14ac:dyDescent="0.25">
      <c r="D240" s="382"/>
      <c r="H240" s="382"/>
      <c r="M240" s="382"/>
      <c r="Q240" s="382"/>
    </row>
    <row r="241" spans="4:17" x14ac:dyDescent="0.25">
      <c r="D241" s="382"/>
      <c r="H241" s="382"/>
      <c r="M241" s="382"/>
      <c r="Q241" s="382"/>
    </row>
    <row r="242" spans="4:17" x14ac:dyDescent="0.25">
      <c r="D242" s="382"/>
      <c r="H242" s="382"/>
      <c r="M242" s="382"/>
      <c r="Q242" s="382"/>
    </row>
    <row r="243" spans="4:17" x14ac:dyDescent="0.25">
      <c r="D243" s="382"/>
      <c r="H243" s="382"/>
      <c r="M243" s="382"/>
      <c r="Q243" s="382"/>
    </row>
    <row r="244" spans="4:17" x14ac:dyDescent="0.25">
      <c r="D244" s="382"/>
      <c r="H244" s="382"/>
      <c r="M244" s="382"/>
      <c r="Q244" s="382"/>
    </row>
    <row r="245" spans="4:17" x14ac:dyDescent="0.25">
      <c r="D245" s="382"/>
      <c r="H245" s="382"/>
      <c r="M245" s="382"/>
      <c r="Q245" s="382"/>
    </row>
    <row r="246" spans="4:17" x14ac:dyDescent="0.25">
      <c r="D246" s="382"/>
      <c r="H246" s="382"/>
      <c r="M246" s="382"/>
      <c r="Q246" s="382"/>
    </row>
    <row r="247" spans="4:17" x14ac:dyDescent="0.25">
      <c r="D247" s="382"/>
      <c r="H247" s="382"/>
      <c r="M247" s="382"/>
      <c r="Q247" s="382"/>
    </row>
    <row r="248" spans="4:17" x14ac:dyDescent="0.25">
      <c r="D248" s="382"/>
      <c r="H248" s="382"/>
      <c r="M248" s="382"/>
      <c r="Q248" s="382"/>
    </row>
    <row r="249" spans="4:17" x14ac:dyDescent="0.25">
      <c r="D249" s="382"/>
      <c r="H249" s="382"/>
      <c r="M249" s="382"/>
      <c r="Q249" s="382"/>
    </row>
    <row r="250" spans="4:17" x14ac:dyDescent="0.25">
      <c r="D250" s="382"/>
      <c r="H250" s="382"/>
      <c r="M250" s="382"/>
      <c r="Q250" s="382"/>
    </row>
    <row r="251" spans="4:17" x14ac:dyDescent="0.25">
      <c r="D251" s="382"/>
      <c r="H251" s="382"/>
      <c r="M251" s="382"/>
      <c r="Q251" s="382"/>
    </row>
    <row r="252" spans="4:17" x14ac:dyDescent="0.25">
      <c r="D252" s="382"/>
      <c r="H252" s="382"/>
      <c r="M252" s="382"/>
      <c r="Q252" s="382"/>
    </row>
    <row r="253" spans="4:17" x14ac:dyDescent="0.25">
      <c r="D253" s="382"/>
      <c r="H253" s="382"/>
      <c r="M253" s="382"/>
      <c r="Q253" s="382"/>
    </row>
    <row r="254" spans="4:17" x14ac:dyDescent="0.25">
      <c r="D254" s="382"/>
      <c r="H254" s="382"/>
      <c r="M254" s="382"/>
      <c r="Q254" s="382"/>
    </row>
    <row r="255" spans="4:17" x14ac:dyDescent="0.25">
      <c r="D255" s="382"/>
      <c r="H255" s="382"/>
      <c r="M255" s="382"/>
      <c r="Q255" s="382"/>
    </row>
    <row r="256" spans="4:17" x14ac:dyDescent="0.25">
      <c r="D256" s="382"/>
      <c r="H256" s="382"/>
      <c r="M256" s="382"/>
      <c r="Q256" s="382"/>
    </row>
    <row r="257" spans="4:17" x14ac:dyDescent="0.25">
      <c r="D257" s="382"/>
      <c r="H257" s="382"/>
      <c r="M257" s="382"/>
      <c r="Q257" s="382"/>
    </row>
    <row r="258" spans="4:17" x14ac:dyDescent="0.25">
      <c r="D258" s="382"/>
      <c r="H258" s="382"/>
      <c r="M258" s="382"/>
      <c r="Q258" s="382"/>
    </row>
    <row r="259" spans="4:17" x14ac:dyDescent="0.25">
      <c r="D259" s="382"/>
      <c r="H259" s="382"/>
      <c r="M259" s="382"/>
      <c r="Q259" s="382"/>
    </row>
    <row r="260" spans="4:17" x14ac:dyDescent="0.25">
      <c r="D260" s="382"/>
      <c r="H260" s="382"/>
      <c r="M260" s="382"/>
      <c r="Q260" s="382"/>
    </row>
    <row r="261" spans="4:17" x14ac:dyDescent="0.25">
      <c r="D261" s="382"/>
      <c r="H261" s="382"/>
      <c r="M261" s="382"/>
      <c r="Q261" s="382"/>
    </row>
    <row r="262" spans="4:17" x14ac:dyDescent="0.25">
      <c r="D262" s="382"/>
      <c r="H262" s="382"/>
      <c r="M262" s="382"/>
      <c r="Q262" s="382"/>
    </row>
    <row r="263" spans="4:17" x14ac:dyDescent="0.25">
      <c r="D263" s="382"/>
      <c r="H263" s="382"/>
      <c r="M263" s="382"/>
      <c r="Q263" s="382"/>
    </row>
    <row r="264" spans="4:17" x14ac:dyDescent="0.25">
      <c r="D264" s="382"/>
      <c r="H264" s="382"/>
      <c r="M264" s="382"/>
      <c r="Q264" s="382"/>
    </row>
    <row r="265" spans="4:17" x14ac:dyDescent="0.25">
      <c r="D265" s="382"/>
      <c r="H265" s="382"/>
      <c r="M265" s="382"/>
      <c r="Q265" s="382"/>
    </row>
    <row r="266" spans="4:17" x14ac:dyDescent="0.25">
      <c r="D266" s="382"/>
      <c r="H266" s="382"/>
      <c r="M266" s="382"/>
      <c r="Q266" s="382"/>
    </row>
    <row r="267" spans="4:17" x14ac:dyDescent="0.25">
      <c r="D267" s="382"/>
      <c r="H267" s="382"/>
      <c r="M267" s="382"/>
      <c r="Q267" s="382"/>
    </row>
    <row r="268" spans="4:17" x14ac:dyDescent="0.25">
      <c r="D268" s="382"/>
      <c r="H268" s="382"/>
      <c r="M268" s="382"/>
      <c r="Q268" s="382"/>
    </row>
    <row r="269" spans="4:17" x14ac:dyDescent="0.25">
      <c r="D269" s="382"/>
      <c r="H269" s="382"/>
      <c r="M269" s="382"/>
      <c r="Q269" s="382"/>
    </row>
    <row r="270" spans="4:17" x14ac:dyDescent="0.25">
      <c r="D270" s="382"/>
      <c r="H270" s="382"/>
      <c r="M270" s="382"/>
      <c r="Q270" s="382"/>
    </row>
    <row r="271" spans="4:17" x14ac:dyDescent="0.25">
      <c r="D271" s="382"/>
      <c r="H271" s="382"/>
      <c r="M271" s="382"/>
      <c r="Q271" s="382"/>
    </row>
    <row r="272" spans="4:17" x14ac:dyDescent="0.25">
      <c r="D272" s="382"/>
      <c r="H272" s="382"/>
      <c r="M272" s="382"/>
      <c r="Q272" s="382"/>
    </row>
    <row r="273" spans="4:17" x14ac:dyDescent="0.25">
      <c r="D273" s="382"/>
      <c r="H273" s="382"/>
      <c r="M273" s="382"/>
      <c r="Q273" s="382"/>
    </row>
    <row r="274" spans="4:17" x14ac:dyDescent="0.25">
      <c r="D274" s="382"/>
      <c r="H274" s="382"/>
      <c r="M274" s="382"/>
      <c r="Q274" s="382"/>
    </row>
    <row r="275" spans="4:17" x14ac:dyDescent="0.25">
      <c r="D275" s="382"/>
      <c r="H275" s="382"/>
      <c r="M275" s="382"/>
      <c r="Q275" s="382"/>
    </row>
    <row r="276" spans="4:17" x14ac:dyDescent="0.25">
      <c r="D276" s="382"/>
      <c r="H276" s="382"/>
      <c r="M276" s="382"/>
      <c r="Q276" s="382"/>
    </row>
    <row r="277" spans="4:17" x14ac:dyDescent="0.25">
      <c r="D277" s="382"/>
      <c r="H277" s="382"/>
      <c r="M277" s="382"/>
      <c r="Q277" s="382"/>
    </row>
    <row r="278" spans="4:17" x14ac:dyDescent="0.25">
      <c r="D278" s="382"/>
      <c r="H278" s="382"/>
      <c r="M278" s="382"/>
      <c r="Q278" s="382"/>
    </row>
    <row r="279" spans="4:17" x14ac:dyDescent="0.25">
      <c r="D279" s="382"/>
      <c r="H279" s="382"/>
      <c r="M279" s="382"/>
      <c r="Q279" s="382"/>
    </row>
    <row r="280" spans="4:17" x14ac:dyDescent="0.25">
      <c r="D280" s="382"/>
      <c r="H280" s="382"/>
      <c r="M280" s="382"/>
      <c r="Q280" s="382"/>
    </row>
    <row r="281" spans="4:17" x14ac:dyDescent="0.25">
      <c r="D281" s="382"/>
      <c r="H281" s="382"/>
      <c r="M281" s="382"/>
      <c r="Q281" s="382"/>
    </row>
    <row r="282" spans="4:17" x14ac:dyDescent="0.25">
      <c r="D282" s="382"/>
      <c r="H282" s="382"/>
      <c r="M282" s="382"/>
      <c r="Q282" s="382"/>
    </row>
    <row r="283" spans="4:17" x14ac:dyDescent="0.25">
      <c r="D283" s="382"/>
      <c r="H283" s="382"/>
      <c r="M283" s="382"/>
      <c r="Q283" s="382"/>
    </row>
    <row r="284" spans="4:17" x14ac:dyDescent="0.25">
      <c r="D284" s="382"/>
      <c r="H284" s="382"/>
      <c r="M284" s="382"/>
      <c r="Q284" s="382"/>
    </row>
    <row r="285" spans="4:17" x14ac:dyDescent="0.25">
      <c r="D285" s="382"/>
      <c r="H285" s="382"/>
      <c r="M285" s="382"/>
      <c r="Q285" s="382"/>
    </row>
    <row r="286" spans="4:17" x14ac:dyDescent="0.25">
      <c r="D286" s="382"/>
      <c r="H286" s="382"/>
      <c r="M286" s="382"/>
      <c r="Q286" s="382"/>
    </row>
    <row r="287" spans="4:17" x14ac:dyDescent="0.25">
      <c r="D287" s="382"/>
      <c r="H287" s="382"/>
      <c r="M287" s="382"/>
      <c r="Q287" s="382"/>
    </row>
    <row r="288" spans="4:17" x14ac:dyDescent="0.25">
      <c r="D288" s="382"/>
      <c r="H288" s="382"/>
      <c r="M288" s="382"/>
      <c r="Q288" s="382"/>
    </row>
    <row r="289" spans="4:17" x14ac:dyDescent="0.25">
      <c r="D289" s="382"/>
      <c r="H289" s="382"/>
      <c r="M289" s="382"/>
      <c r="Q289" s="382"/>
    </row>
    <row r="290" spans="4:17" x14ac:dyDescent="0.25">
      <c r="D290" s="382"/>
      <c r="H290" s="382"/>
      <c r="M290" s="382"/>
      <c r="Q290" s="382"/>
    </row>
    <row r="291" spans="4:17" x14ac:dyDescent="0.25">
      <c r="D291" s="382"/>
      <c r="H291" s="382"/>
      <c r="M291" s="382"/>
      <c r="Q291" s="382"/>
    </row>
    <row r="292" spans="4:17" x14ac:dyDescent="0.25">
      <c r="D292" s="382"/>
      <c r="H292" s="382"/>
      <c r="M292" s="382"/>
      <c r="Q292" s="382"/>
    </row>
    <row r="293" spans="4:17" x14ac:dyDescent="0.25">
      <c r="D293" s="382"/>
      <c r="H293" s="382"/>
      <c r="M293" s="382"/>
      <c r="Q293" s="382"/>
    </row>
    <row r="294" spans="4:17" x14ac:dyDescent="0.25">
      <c r="D294" s="382"/>
      <c r="H294" s="382"/>
      <c r="M294" s="382"/>
      <c r="Q294" s="382"/>
    </row>
    <row r="295" spans="4:17" x14ac:dyDescent="0.25">
      <c r="D295" s="382"/>
      <c r="H295" s="382"/>
      <c r="M295" s="382"/>
      <c r="Q295" s="382"/>
    </row>
    <row r="296" spans="4:17" x14ac:dyDescent="0.25">
      <c r="D296" s="382"/>
      <c r="H296" s="382"/>
      <c r="M296" s="382"/>
      <c r="Q296" s="382"/>
    </row>
    <row r="297" spans="4:17" x14ac:dyDescent="0.25">
      <c r="D297" s="382"/>
      <c r="H297" s="382"/>
      <c r="M297" s="382"/>
      <c r="Q297" s="382"/>
    </row>
    <row r="298" spans="4:17" x14ac:dyDescent="0.25">
      <c r="D298" s="382"/>
      <c r="H298" s="382"/>
      <c r="M298" s="382"/>
      <c r="Q298" s="382"/>
    </row>
    <row r="299" spans="4:17" x14ac:dyDescent="0.25">
      <c r="D299" s="382"/>
      <c r="H299" s="382"/>
      <c r="M299" s="382"/>
      <c r="Q299" s="382"/>
    </row>
    <row r="300" spans="4:17" x14ac:dyDescent="0.25">
      <c r="D300" s="382"/>
      <c r="H300" s="382"/>
      <c r="M300" s="382"/>
      <c r="Q300" s="382"/>
    </row>
    <row r="301" spans="4:17" x14ac:dyDescent="0.25">
      <c r="D301" s="382"/>
      <c r="H301" s="382"/>
      <c r="M301" s="382"/>
      <c r="Q301" s="382"/>
    </row>
    <row r="302" spans="4:17" x14ac:dyDescent="0.25">
      <c r="D302" s="382"/>
      <c r="H302" s="382"/>
      <c r="M302" s="382"/>
      <c r="Q302" s="382"/>
    </row>
    <row r="303" spans="4:17" x14ac:dyDescent="0.25">
      <c r="D303" s="382"/>
      <c r="H303" s="382"/>
      <c r="M303" s="382"/>
      <c r="Q303" s="382"/>
    </row>
    <row r="304" spans="4:17" x14ac:dyDescent="0.25">
      <c r="D304" s="382"/>
      <c r="H304" s="382"/>
      <c r="M304" s="382"/>
      <c r="Q304" s="382"/>
    </row>
    <row r="305" spans="4:17" x14ac:dyDescent="0.25">
      <c r="D305" s="382"/>
      <c r="H305" s="382"/>
      <c r="M305" s="382"/>
      <c r="Q305" s="382"/>
    </row>
    <row r="306" spans="4:17" x14ac:dyDescent="0.25">
      <c r="D306" s="382"/>
      <c r="H306" s="382"/>
      <c r="M306" s="382"/>
      <c r="Q306" s="382"/>
    </row>
    <row r="307" spans="4:17" x14ac:dyDescent="0.25">
      <c r="D307" s="382"/>
      <c r="H307" s="382"/>
      <c r="M307" s="382"/>
      <c r="Q307" s="382"/>
    </row>
    <row r="308" spans="4:17" x14ac:dyDescent="0.25">
      <c r="D308" s="382"/>
      <c r="H308" s="382"/>
      <c r="M308" s="382"/>
      <c r="Q308" s="382"/>
    </row>
    <row r="309" spans="4:17" x14ac:dyDescent="0.25">
      <c r="D309" s="382"/>
      <c r="H309" s="382"/>
      <c r="M309" s="382"/>
      <c r="Q309" s="382"/>
    </row>
    <row r="310" spans="4:17" x14ac:dyDescent="0.25">
      <c r="D310" s="382"/>
      <c r="H310" s="382"/>
      <c r="M310" s="382"/>
      <c r="Q310" s="382"/>
    </row>
    <row r="311" spans="4:17" x14ac:dyDescent="0.25">
      <c r="D311" s="382"/>
      <c r="H311" s="382"/>
      <c r="M311" s="382"/>
      <c r="Q311" s="382"/>
    </row>
    <row r="312" spans="4:17" x14ac:dyDescent="0.25">
      <c r="D312" s="382"/>
      <c r="H312" s="382"/>
      <c r="M312" s="382"/>
      <c r="Q312" s="382"/>
    </row>
    <row r="313" spans="4:17" x14ac:dyDescent="0.25">
      <c r="D313" s="382"/>
      <c r="H313" s="382"/>
      <c r="M313" s="382"/>
      <c r="Q313" s="382"/>
    </row>
    <row r="314" spans="4:17" x14ac:dyDescent="0.25">
      <c r="D314" s="382"/>
      <c r="H314" s="382"/>
      <c r="M314" s="382"/>
      <c r="Q314" s="382"/>
    </row>
    <row r="315" spans="4:17" x14ac:dyDescent="0.25">
      <c r="D315" s="382"/>
      <c r="H315" s="382"/>
      <c r="M315" s="382"/>
      <c r="Q315" s="382"/>
    </row>
    <row r="316" spans="4:17" x14ac:dyDescent="0.25">
      <c r="D316" s="382"/>
      <c r="H316" s="382"/>
      <c r="M316" s="382"/>
      <c r="Q316" s="382"/>
    </row>
    <row r="317" spans="4:17" x14ac:dyDescent="0.25">
      <c r="D317" s="382"/>
      <c r="H317" s="382"/>
      <c r="M317" s="382"/>
      <c r="Q317" s="382"/>
    </row>
    <row r="318" spans="4:17" x14ac:dyDescent="0.25">
      <c r="D318" s="382"/>
      <c r="H318" s="382"/>
      <c r="M318" s="382"/>
      <c r="Q318" s="382"/>
    </row>
    <row r="319" spans="4:17" x14ac:dyDescent="0.25">
      <c r="D319" s="382"/>
      <c r="H319" s="382"/>
      <c r="M319" s="382"/>
      <c r="Q319" s="382"/>
    </row>
    <row r="320" spans="4:17" x14ac:dyDescent="0.25">
      <c r="D320" s="382"/>
      <c r="H320" s="382"/>
      <c r="M320" s="382"/>
      <c r="Q320" s="382"/>
    </row>
    <row r="321" spans="4:17" x14ac:dyDescent="0.25">
      <c r="D321" s="382"/>
      <c r="H321" s="382"/>
      <c r="M321" s="382"/>
      <c r="Q321" s="382"/>
    </row>
    <row r="322" spans="4:17" x14ac:dyDescent="0.25">
      <c r="D322" s="382"/>
      <c r="H322" s="382"/>
      <c r="M322" s="382"/>
      <c r="Q322" s="382"/>
    </row>
    <row r="323" spans="4:17" x14ac:dyDescent="0.25">
      <c r="D323" s="382"/>
      <c r="H323" s="382"/>
      <c r="M323" s="382"/>
      <c r="Q323" s="382"/>
    </row>
    <row r="324" spans="4:17" x14ac:dyDescent="0.25">
      <c r="D324" s="382"/>
      <c r="H324" s="382"/>
      <c r="M324" s="382"/>
      <c r="Q324" s="382"/>
    </row>
    <row r="325" spans="4:17" x14ac:dyDescent="0.25">
      <c r="D325" s="382"/>
      <c r="H325" s="382"/>
      <c r="M325" s="382"/>
      <c r="Q325" s="382"/>
    </row>
    <row r="326" spans="4:17" x14ac:dyDescent="0.25">
      <c r="D326" s="382"/>
      <c r="H326" s="382"/>
      <c r="M326" s="382"/>
      <c r="Q326" s="382"/>
    </row>
    <row r="327" spans="4:17" x14ac:dyDescent="0.25">
      <c r="D327" s="382"/>
      <c r="H327" s="382"/>
      <c r="M327" s="382"/>
      <c r="Q327" s="382"/>
    </row>
    <row r="328" spans="4:17" x14ac:dyDescent="0.25">
      <c r="D328" s="382"/>
      <c r="H328" s="382"/>
      <c r="M328" s="382"/>
      <c r="Q328" s="382"/>
    </row>
    <row r="329" spans="4:17" x14ac:dyDescent="0.25">
      <c r="D329" s="382"/>
      <c r="H329" s="382"/>
      <c r="M329" s="382"/>
      <c r="Q329" s="382"/>
    </row>
    <row r="330" spans="4:17" x14ac:dyDescent="0.25">
      <c r="D330" s="382"/>
      <c r="H330" s="382"/>
      <c r="M330" s="382"/>
      <c r="Q330" s="382"/>
    </row>
    <row r="331" spans="4:17" x14ac:dyDescent="0.25">
      <c r="D331" s="382"/>
      <c r="H331" s="382"/>
      <c r="M331" s="382"/>
      <c r="Q331" s="382"/>
    </row>
    <row r="332" spans="4:17" x14ac:dyDescent="0.25">
      <c r="D332" s="382"/>
      <c r="H332" s="382"/>
      <c r="M332" s="382"/>
      <c r="Q332" s="382"/>
    </row>
    <row r="333" spans="4:17" x14ac:dyDescent="0.25">
      <c r="D333" s="382"/>
      <c r="H333" s="382"/>
      <c r="M333" s="382"/>
      <c r="Q333" s="382"/>
    </row>
    <row r="334" spans="4:17" x14ac:dyDescent="0.25">
      <c r="D334" s="382"/>
      <c r="H334" s="382"/>
      <c r="M334" s="382"/>
      <c r="Q334" s="382"/>
    </row>
    <row r="335" spans="4:17" x14ac:dyDescent="0.25">
      <c r="D335" s="382"/>
      <c r="H335" s="382"/>
      <c r="M335" s="382"/>
      <c r="Q335" s="382"/>
    </row>
    <row r="336" spans="4:17" x14ac:dyDescent="0.25">
      <c r="D336" s="382"/>
      <c r="H336" s="382"/>
      <c r="M336" s="382"/>
      <c r="Q336" s="382"/>
    </row>
    <row r="337" spans="4:17" x14ac:dyDescent="0.25">
      <c r="D337" s="382"/>
      <c r="H337" s="382"/>
      <c r="M337" s="382"/>
      <c r="Q337" s="382"/>
    </row>
    <row r="338" spans="4:17" x14ac:dyDescent="0.25">
      <c r="D338" s="382"/>
      <c r="H338" s="382"/>
      <c r="M338" s="382"/>
      <c r="Q338" s="382"/>
    </row>
    <row r="339" spans="4:17" x14ac:dyDescent="0.25">
      <c r="D339" s="382"/>
      <c r="H339" s="382"/>
      <c r="M339" s="382"/>
      <c r="Q339" s="382"/>
    </row>
    <row r="340" spans="4:17" x14ac:dyDescent="0.25">
      <c r="D340" s="382"/>
      <c r="H340" s="382"/>
      <c r="M340" s="382"/>
      <c r="Q340" s="382"/>
    </row>
    <row r="341" spans="4:17" x14ac:dyDescent="0.25">
      <c r="D341" s="382"/>
      <c r="H341" s="382"/>
      <c r="M341" s="382"/>
      <c r="Q341" s="382"/>
    </row>
    <row r="342" spans="4:17" x14ac:dyDescent="0.25">
      <c r="D342" s="382"/>
      <c r="H342" s="382"/>
      <c r="M342" s="382"/>
      <c r="Q342" s="382"/>
    </row>
    <row r="343" spans="4:17" x14ac:dyDescent="0.25">
      <c r="D343" s="382"/>
      <c r="H343" s="382"/>
      <c r="M343" s="382"/>
      <c r="Q343" s="382"/>
    </row>
    <row r="344" spans="4:17" x14ac:dyDescent="0.25">
      <c r="D344" s="382"/>
      <c r="H344" s="382"/>
      <c r="M344" s="382"/>
      <c r="Q344" s="382"/>
    </row>
    <row r="345" spans="4:17" x14ac:dyDescent="0.25">
      <c r="D345" s="382"/>
      <c r="H345" s="382"/>
      <c r="M345" s="382"/>
      <c r="Q345" s="382"/>
    </row>
    <row r="346" spans="4:17" x14ac:dyDescent="0.25">
      <c r="D346" s="382"/>
      <c r="H346" s="382"/>
      <c r="M346" s="382"/>
      <c r="Q346" s="382"/>
    </row>
    <row r="347" spans="4:17" x14ac:dyDescent="0.25">
      <c r="D347" s="382"/>
      <c r="H347" s="382"/>
      <c r="M347" s="382"/>
      <c r="Q347" s="382"/>
    </row>
    <row r="348" spans="4:17" x14ac:dyDescent="0.25">
      <c r="D348" s="382"/>
      <c r="H348" s="382"/>
      <c r="M348" s="382"/>
      <c r="Q348" s="382"/>
    </row>
    <row r="349" spans="4:17" x14ac:dyDescent="0.25">
      <c r="D349" s="382"/>
      <c r="H349" s="382"/>
      <c r="M349" s="382"/>
      <c r="Q349" s="382"/>
    </row>
    <row r="350" spans="4:17" x14ac:dyDescent="0.25">
      <c r="D350" s="382"/>
      <c r="H350" s="382"/>
      <c r="M350" s="382"/>
      <c r="Q350" s="382"/>
    </row>
    <row r="351" spans="4:17" x14ac:dyDescent="0.25">
      <c r="D351" s="382"/>
      <c r="H351" s="382"/>
      <c r="M351" s="382"/>
      <c r="Q351" s="382"/>
    </row>
    <row r="352" spans="4:17" x14ac:dyDescent="0.25">
      <c r="D352" s="382"/>
      <c r="H352" s="382"/>
      <c r="M352" s="382"/>
      <c r="Q352" s="382"/>
    </row>
    <row r="353" spans="4:17" x14ac:dyDescent="0.25">
      <c r="D353" s="382"/>
      <c r="H353" s="382"/>
      <c r="M353" s="382"/>
      <c r="Q353" s="382"/>
    </row>
    <row r="354" spans="4:17" x14ac:dyDescent="0.25">
      <c r="D354" s="382"/>
      <c r="H354" s="382"/>
      <c r="M354" s="382"/>
      <c r="Q354" s="382"/>
    </row>
    <row r="355" spans="4:17" x14ac:dyDescent="0.25">
      <c r="D355" s="382"/>
      <c r="H355" s="382"/>
      <c r="M355" s="382"/>
      <c r="Q355" s="382"/>
    </row>
    <row r="356" spans="4:17" x14ac:dyDescent="0.25">
      <c r="D356" s="382"/>
      <c r="H356" s="382"/>
      <c r="M356" s="382"/>
      <c r="Q356" s="382"/>
    </row>
    <row r="357" spans="4:17" x14ac:dyDescent="0.25">
      <c r="D357" s="382"/>
      <c r="H357" s="382"/>
      <c r="M357" s="382"/>
      <c r="Q357" s="382"/>
    </row>
    <row r="358" spans="4:17" x14ac:dyDescent="0.25">
      <c r="D358" s="382"/>
      <c r="H358" s="382"/>
      <c r="M358" s="382"/>
      <c r="Q358" s="382"/>
    </row>
    <row r="359" spans="4:17" x14ac:dyDescent="0.25">
      <c r="D359" s="382"/>
      <c r="H359" s="382"/>
      <c r="M359" s="382"/>
      <c r="Q359" s="382"/>
    </row>
    <row r="360" spans="4:17" x14ac:dyDescent="0.25">
      <c r="D360" s="382"/>
      <c r="H360" s="382"/>
      <c r="M360" s="382"/>
      <c r="Q360" s="382"/>
    </row>
    <row r="361" spans="4:17" x14ac:dyDescent="0.25">
      <c r="D361" s="382"/>
      <c r="H361" s="382"/>
      <c r="M361" s="382"/>
      <c r="Q361" s="382"/>
    </row>
    <row r="362" spans="4:17" x14ac:dyDescent="0.25">
      <c r="D362" s="382"/>
      <c r="H362" s="382"/>
      <c r="M362" s="382"/>
      <c r="Q362" s="382"/>
    </row>
    <row r="363" spans="4:17" x14ac:dyDescent="0.25">
      <c r="D363" s="382"/>
      <c r="H363" s="382"/>
      <c r="M363" s="382"/>
      <c r="Q363" s="382"/>
    </row>
    <row r="364" spans="4:17" x14ac:dyDescent="0.25">
      <c r="D364" s="382"/>
      <c r="H364" s="382"/>
      <c r="M364" s="382"/>
      <c r="Q364" s="382"/>
    </row>
    <row r="365" spans="4:17" x14ac:dyDescent="0.25">
      <c r="D365" s="382"/>
      <c r="H365" s="382"/>
      <c r="M365" s="382"/>
      <c r="Q365" s="382"/>
    </row>
    <row r="366" spans="4:17" x14ac:dyDescent="0.25">
      <c r="D366" s="382"/>
      <c r="H366" s="382"/>
      <c r="M366" s="382"/>
      <c r="Q366" s="382"/>
    </row>
    <row r="367" spans="4:17" x14ac:dyDescent="0.25">
      <c r="D367" s="382"/>
      <c r="H367" s="382"/>
      <c r="M367" s="382"/>
      <c r="Q367" s="382"/>
    </row>
    <row r="368" spans="4:17" x14ac:dyDescent="0.25">
      <c r="D368" s="382"/>
      <c r="H368" s="382"/>
      <c r="M368" s="382"/>
      <c r="Q368" s="382"/>
    </row>
    <row r="369" spans="4:17" x14ac:dyDescent="0.25">
      <c r="D369" s="382"/>
      <c r="H369" s="382"/>
      <c r="M369" s="382"/>
      <c r="Q369" s="382"/>
    </row>
    <row r="370" spans="4:17" x14ac:dyDescent="0.25">
      <c r="D370" s="382"/>
      <c r="H370" s="382"/>
      <c r="M370" s="382"/>
      <c r="Q370" s="382"/>
    </row>
    <row r="371" spans="4:17" x14ac:dyDescent="0.25">
      <c r="D371" s="382"/>
      <c r="H371" s="382"/>
      <c r="M371" s="382"/>
      <c r="Q371" s="382"/>
    </row>
  </sheetData>
  <mergeCells count="17">
    <mergeCell ref="A1:U1"/>
    <mergeCell ref="A2:U2"/>
    <mergeCell ref="A5:A8"/>
    <mergeCell ref="B5:B8"/>
    <mergeCell ref="L5:T5"/>
    <mergeCell ref="U5:U8"/>
    <mergeCell ref="C5:K5"/>
    <mergeCell ref="C6:K6"/>
    <mergeCell ref="L6:T6"/>
    <mergeCell ref="C7:C8"/>
    <mergeCell ref="D7:G7"/>
    <mergeCell ref="H7:K7"/>
    <mergeCell ref="L7:L8"/>
    <mergeCell ref="M7:P7"/>
    <mergeCell ref="Q7:T7"/>
    <mergeCell ref="A3:U3"/>
    <mergeCell ref="S4:U4"/>
  </mergeCells>
  <pageMargins left="0.17" right="0.08" top="0.34" bottom="0.15" header="0" footer="0"/>
  <pageSetup paperSize="9" scale="91"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358"/>
  <sheetViews>
    <sheetView tabSelected="1" zoomScaleNormal="100" workbookViewId="0">
      <pane xSplit="2" ySplit="9" topLeftCell="F10" activePane="bottomRight" state="frozen"/>
      <selection pane="topRight" activeCell="C1" sqref="C1"/>
      <selection pane="bottomLeft" activeCell="A9" sqref="A9"/>
      <selection pane="bottomRight" activeCell="B12" sqref="B12"/>
    </sheetView>
  </sheetViews>
  <sheetFormatPr defaultColWidth="11.25" defaultRowHeight="15.75" x14ac:dyDescent="0.25"/>
  <cols>
    <col min="1" max="1" width="4.125" style="360" customWidth="1"/>
    <col min="2" max="2" width="31.5" style="360" customWidth="1"/>
    <col min="3" max="3" width="6.875" style="360" customWidth="1"/>
    <col min="4" max="4" width="6.375" style="360" customWidth="1"/>
    <col min="5" max="6" width="7.125" style="360" customWidth="1"/>
    <col min="7" max="7" width="5.125" style="360" customWidth="1"/>
    <col min="8" max="8" width="6" style="360" customWidth="1"/>
    <col min="9" max="10" width="6.25" style="360" customWidth="1"/>
    <col min="11" max="11" width="6" style="360" customWidth="1"/>
    <col min="12" max="12" width="8.75" style="360" customWidth="1"/>
    <col min="13" max="13" width="6.375" style="360" customWidth="1"/>
    <col min="14" max="15" width="6.125" style="360" customWidth="1"/>
    <col min="16" max="16" width="5.75" style="360" customWidth="1"/>
    <col min="17" max="17" width="6.5" style="360" customWidth="1"/>
    <col min="18" max="19" width="7.5" style="360" customWidth="1"/>
    <col min="20" max="20" width="5.875" style="360" customWidth="1"/>
    <col min="21" max="21" width="5.625" style="360" customWidth="1"/>
    <col min="22" max="16384" width="11.25" style="360"/>
  </cols>
  <sheetData>
    <row r="1" spans="1:22" x14ac:dyDescent="0.25">
      <c r="A1" s="552" t="s">
        <v>1076</v>
      </c>
      <c r="B1" s="521"/>
      <c r="C1" s="521"/>
      <c r="D1" s="521"/>
      <c r="E1" s="521"/>
      <c r="F1" s="522"/>
      <c r="G1" s="521"/>
      <c r="H1" s="521"/>
      <c r="I1" s="521"/>
      <c r="J1" s="522"/>
      <c r="K1" s="521"/>
      <c r="L1" s="521"/>
      <c r="M1" s="521"/>
      <c r="N1" s="521"/>
      <c r="O1" s="522"/>
      <c r="P1" s="521"/>
      <c r="Q1" s="521"/>
      <c r="R1" s="521"/>
      <c r="S1" s="522"/>
      <c r="T1" s="521"/>
      <c r="U1" s="522"/>
    </row>
    <row r="2" spans="1:22" x14ac:dyDescent="0.25">
      <c r="A2" s="523" t="s">
        <v>46</v>
      </c>
      <c r="B2" s="524"/>
      <c r="C2" s="524"/>
      <c r="D2" s="524"/>
      <c r="E2" s="524"/>
      <c r="F2" s="524"/>
      <c r="G2" s="524"/>
      <c r="H2" s="524"/>
      <c r="I2" s="524"/>
      <c r="J2" s="524"/>
      <c r="K2" s="524"/>
      <c r="L2" s="524"/>
      <c r="M2" s="524"/>
      <c r="N2" s="524"/>
      <c r="O2" s="524"/>
      <c r="P2" s="524"/>
      <c r="Q2" s="524"/>
      <c r="R2" s="524"/>
      <c r="S2" s="524"/>
      <c r="T2" s="524"/>
      <c r="U2" s="524"/>
    </row>
    <row r="3" spans="1:22" x14ac:dyDescent="0.25">
      <c r="A3" s="525" t="s">
        <v>1054</v>
      </c>
      <c r="B3" s="524"/>
      <c r="C3" s="524"/>
      <c r="D3" s="524"/>
      <c r="E3" s="524"/>
      <c r="F3" s="524"/>
      <c r="G3" s="524"/>
      <c r="H3" s="524"/>
      <c r="I3" s="524"/>
      <c r="J3" s="524"/>
      <c r="K3" s="524"/>
      <c r="L3" s="524"/>
      <c r="M3" s="524"/>
      <c r="N3" s="524"/>
      <c r="O3" s="524"/>
      <c r="P3" s="524"/>
      <c r="Q3" s="524"/>
      <c r="R3" s="524"/>
      <c r="S3" s="524"/>
      <c r="T3" s="524"/>
      <c r="U3" s="524"/>
    </row>
    <row r="4" spans="1:22" ht="15.75" customHeight="1" x14ac:dyDescent="0.25">
      <c r="A4" s="361"/>
      <c r="S4" s="526" t="s">
        <v>1055</v>
      </c>
      <c r="T4" s="526"/>
      <c r="U4" s="526"/>
    </row>
    <row r="5" spans="1:22" x14ac:dyDescent="0.25">
      <c r="A5" s="527" t="s">
        <v>47</v>
      </c>
      <c r="B5" s="530" t="s">
        <v>48</v>
      </c>
      <c r="C5" s="431"/>
      <c r="D5" s="431"/>
      <c r="E5" s="431"/>
      <c r="F5" s="431"/>
      <c r="G5" s="431"/>
      <c r="H5" s="431"/>
      <c r="I5" s="431"/>
      <c r="J5" s="431"/>
      <c r="K5" s="431"/>
      <c r="L5" s="531"/>
      <c r="M5" s="531"/>
      <c r="N5" s="531"/>
      <c r="O5" s="531"/>
      <c r="P5" s="531"/>
      <c r="Q5" s="531"/>
      <c r="R5" s="531"/>
      <c r="S5" s="531"/>
      <c r="T5" s="531"/>
      <c r="U5" s="527" t="s">
        <v>49</v>
      </c>
    </row>
    <row r="6" spans="1:22" x14ac:dyDescent="0.25">
      <c r="A6" s="528"/>
      <c r="B6" s="528"/>
      <c r="C6" s="535" t="s">
        <v>209</v>
      </c>
      <c r="D6" s="531"/>
      <c r="E6" s="531"/>
      <c r="F6" s="531"/>
      <c r="G6" s="531"/>
      <c r="H6" s="531"/>
      <c r="I6" s="531"/>
      <c r="J6" s="531"/>
      <c r="K6" s="532"/>
      <c r="L6" s="543" t="s">
        <v>210</v>
      </c>
      <c r="M6" s="531"/>
      <c r="N6" s="531"/>
      <c r="O6" s="531"/>
      <c r="P6" s="531"/>
      <c r="Q6" s="531"/>
      <c r="R6" s="531"/>
      <c r="S6" s="531"/>
      <c r="T6" s="532"/>
      <c r="U6" s="528"/>
    </row>
    <row r="7" spans="1:22" x14ac:dyDescent="0.25">
      <c r="A7" s="528"/>
      <c r="B7" s="528"/>
      <c r="C7" s="538" t="s">
        <v>51</v>
      </c>
      <c r="D7" s="539" t="s">
        <v>52</v>
      </c>
      <c r="E7" s="537"/>
      <c r="F7" s="537"/>
      <c r="G7" s="540"/>
      <c r="H7" s="539" t="s">
        <v>53</v>
      </c>
      <c r="I7" s="537"/>
      <c r="J7" s="537"/>
      <c r="K7" s="540"/>
      <c r="L7" s="553" t="s">
        <v>51</v>
      </c>
      <c r="M7" s="543" t="s">
        <v>52</v>
      </c>
      <c r="N7" s="531"/>
      <c r="O7" s="531"/>
      <c r="P7" s="532"/>
      <c r="Q7" s="543" t="s">
        <v>53</v>
      </c>
      <c r="R7" s="531"/>
      <c r="S7" s="531"/>
      <c r="T7" s="532"/>
      <c r="U7" s="528"/>
    </row>
    <row r="8" spans="1:22" ht="38.25" x14ac:dyDescent="0.25">
      <c r="A8" s="529"/>
      <c r="B8" s="529"/>
      <c r="C8" s="529"/>
      <c r="D8" s="363" t="s">
        <v>54</v>
      </c>
      <c r="E8" s="364" t="s">
        <v>55</v>
      </c>
      <c r="F8" s="364" t="s">
        <v>1047</v>
      </c>
      <c r="G8" s="364" t="s">
        <v>11</v>
      </c>
      <c r="H8" s="363" t="s">
        <v>54</v>
      </c>
      <c r="I8" s="364" t="s">
        <v>55</v>
      </c>
      <c r="J8" s="364" t="s">
        <v>1047</v>
      </c>
      <c r="K8" s="364" t="s">
        <v>11</v>
      </c>
      <c r="L8" s="554"/>
      <c r="M8" s="363" t="s">
        <v>54</v>
      </c>
      <c r="N8" s="364" t="s">
        <v>55</v>
      </c>
      <c r="O8" s="364" t="s">
        <v>1047</v>
      </c>
      <c r="P8" s="364" t="s">
        <v>11</v>
      </c>
      <c r="Q8" s="363" t="s">
        <v>54</v>
      </c>
      <c r="R8" s="364" t="s">
        <v>55</v>
      </c>
      <c r="S8" s="364" t="s">
        <v>1047</v>
      </c>
      <c r="T8" s="364" t="s">
        <v>11</v>
      </c>
      <c r="U8" s="529"/>
    </row>
    <row r="9" spans="1:22" x14ac:dyDescent="0.25">
      <c r="A9" s="362"/>
      <c r="B9" s="389"/>
      <c r="C9" s="390">
        <f t="shared" ref="C9:K9" si="0">SUM(C10:C23)</f>
        <v>129046</v>
      </c>
      <c r="D9" s="390">
        <f t="shared" si="0"/>
        <v>87564</v>
      </c>
      <c r="E9" s="390">
        <f t="shared" si="0"/>
        <v>79669</v>
      </c>
      <c r="F9" s="390">
        <f t="shared" ref="F9" si="1">SUM(F10:F23)</f>
        <v>5589</v>
      </c>
      <c r="G9" s="390">
        <f t="shared" si="0"/>
        <v>2306</v>
      </c>
      <c r="H9" s="390">
        <f t="shared" si="0"/>
        <v>41482</v>
      </c>
      <c r="I9" s="390">
        <f t="shared" si="0"/>
        <v>37645</v>
      </c>
      <c r="J9" s="390">
        <f t="shared" ref="J9" si="2">SUM(J10:J23)</f>
        <v>2620</v>
      </c>
      <c r="K9" s="390">
        <f t="shared" si="0"/>
        <v>1217</v>
      </c>
      <c r="L9" s="390">
        <f>M9+Q9</f>
        <v>82992.652334999992</v>
      </c>
      <c r="M9" s="390">
        <f t="shared" ref="M9:T9" si="3">SUM(M10:M23)</f>
        <v>67020</v>
      </c>
      <c r="N9" s="390">
        <f t="shared" si="3"/>
        <v>59641</v>
      </c>
      <c r="O9" s="390">
        <f t="shared" ref="O9" si="4">SUM(O10:O23)</f>
        <v>4019</v>
      </c>
      <c r="P9" s="390">
        <f t="shared" si="3"/>
        <v>3360</v>
      </c>
      <c r="Q9" s="390">
        <f t="shared" si="3"/>
        <v>15972.652334999999</v>
      </c>
      <c r="R9" s="390">
        <f t="shared" si="3"/>
        <v>14248.152334999999</v>
      </c>
      <c r="S9" s="390">
        <f t="shared" ref="S9" si="5">SUM(S10:S23)</f>
        <v>1536.5</v>
      </c>
      <c r="T9" s="390">
        <f t="shared" si="3"/>
        <v>188</v>
      </c>
      <c r="U9" s="368">
        <f>L9/C9</f>
        <v>0.6431245628303085</v>
      </c>
      <c r="V9" s="360">
        <v>129046</v>
      </c>
    </row>
    <row r="10" spans="1:22" x14ac:dyDescent="0.25">
      <c r="A10" s="392">
        <v>1</v>
      </c>
      <c r="B10" s="392" t="s">
        <v>25</v>
      </c>
      <c r="C10" s="393">
        <f t="shared" ref="C10:T10" si="6">C28+C86</f>
        <v>87186</v>
      </c>
      <c r="D10" s="393">
        <f t="shared" si="6"/>
        <v>87186</v>
      </c>
      <c r="E10" s="393">
        <f t="shared" si="6"/>
        <v>79507</v>
      </c>
      <c r="F10" s="393">
        <f t="shared" si="6"/>
        <v>5578</v>
      </c>
      <c r="G10" s="393">
        <f t="shared" si="6"/>
        <v>2101</v>
      </c>
      <c r="H10" s="393">
        <f t="shared" si="6"/>
        <v>0</v>
      </c>
      <c r="I10" s="393">
        <f t="shared" si="6"/>
        <v>0</v>
      </c>
      <c r="J10" s="393">
        <f t="shared" si="6"/>
        <v>0</v>
      </c>
      <c r="K10" s="393">
        <f t="shared" si="6"/>
        <v>0</v>
      </c>
      <c r="L10" s="393">
        <f t="shared" si="6"/>
        <v>66820</v>
      </c>
      <c r="M10" s="393">
        <f t="shared" si="6"/>
        <v>66820</v>
      </c>
      <c r="N10" s="393">
        <f t="shared" si="6"/>
        <v>59641</v>
      </c>
      <c r="O10" s="393">
        <f t="shared" si="6"/>
        <v>4019</v>
      </c>
      <c r="P10" s="393">
        <f t="shared" si="6"/>
        <v>3160</v>
      </c>
      <c r="Q10" s="393">
        <f t="shared" si="6"/>
        <v>0</v>
      </c>
      <c r="R10" s="393">
        <f t="shared" si="6"/>
        <v>0</v>
      </c>
      <c r="S10" s="393">
        <f t="shared" si="6"/>
        <v>0</v>
      </c>
      <c r="T10" s="393">
        <f t="shared" si="6"/>
        <v>0</v>
      </c>
      <c r="U10" s="368">
        <f t="shared" ref="U10:U78" si="7">L10/C10</f>
        <v>0.76640745073750371</v>
      </c>
      <c r="V10" s="369">
        <f>L9-L24</f>
        <v>0</v>
      </c>
    </row>
    <row r="11" spans="1:22" x14ac:dyDescent="0.25">
      <c r="A11" s="394">
        <v>2</v>
      </c>
      <c r="B11" s="394" t="s">
        <v>1074</v>
      </c>
      <c r="C11" s="393">
        <f>C91+C101+C115+C149+C151</f>
        <v>2830</v>
      </c>
      <c r="D11" s="393">
        <f t="shared" ref="D11:T11" si="8">D91+D101+D115+D149+D151</f>
        <v>0</v>
      </c>
      <c r="E11" s="393">
        <f t="shared" si="8"/>
        <v>0</v>
      </c>
      <c r="F11" s="393">
        <f t="shared" si="8"/>
        <v>0</v>
      </c>
      <c r="G11" s="393">
        <f t="shared" si="8"/>
        <v>0</v>
      </c>
      <c r="H11" s="393">
        <f t="shared" si="8"/>
        <v>2830</v>
      </c>
      <c r="I11" s="393">
        <f t="shared" si="8"/>
        <v>2566</v>
      </c>
      <c r="J11" s="393">
        <f t="shared" si="8"/>
        <v>181</v>
      </c>
      <c r="K11" s="393">
        <f t="shared" si="8"/>
        <v>83</v>
      </c>
      <c r="L11" s="393">
        <f t="shared" si="8"/>
        <v>2393.482</v>
      </c>
      <c r="M11" s="393">
        <f t="shared" si="8"/>
        <v>0</v>
      </c>
      <c r="N11" s="393">
        <f t="shared" si="8"/>
        <v>0</v>
      </c>
      <c r="O11" s="393">
        <f t="shared" si="8"/>
        <v>0</v>
      </c>
      <c r="P11" s="393">
        <f t="shared" si="8"/>
        <v>0</v>
      </c>
      <c r="Q11" s="393">
        <f t="shared" si="8"/>
        <v>2393.482</v>
      </c>
      <c r="R11" s="393">
        <f t="shared" si="8"/>
        <v>2320.482</v>
      </c>
      <c r="S11" s="393">
        <f t="shared" si="8"/>
        <v>73</v>
      </c>
      <c r="T11" s="393">
        <f t="shared" si="8"/>
        <v>0</v>
      </c>
      <c r="U11" s="368">
        <f t="shared" si="7"/>
        <v>0.84575335689045938</v>
      </c>
    </row>
    <row r="12" spans="1:22" x14ac:dyDescent="0.25">
      <c r="A12" s="392">
        <v>3</v>
      </c>
      <c r="B12" s="392" t="s">
        <v>57</v>
      </c>
      <c r="C12" s="393">
        <f t="shared" ref="C12:T12" si="9">C125</f>
        <v>0</v>
      </c>
      <c r="D12" s="393">
        <f t="shared" si="9"/>
        <v>0</v>
      </c>
      <c r="E12" s="393">
        <f t="shared" si="9"/>
        <v>0</v>
      </c>
      <c r="F12" s="393">
        <f t="shared" ref="F12" si="10">F125</f>
        <v>0</v>
      </c>
      <c r="G12" s="393">
        <f t="shared" si="9"/>
        <v>0</v>
      </c>
      <c r="H12" s="393">
        <f t="shared" si="9"/>
        <v>0</v>
      </c>
      <c r="I12" s="393">
        <f t="shared" si="9"/>
        <v>0</v>
      </c>
      <c r="J12" s="393">
        <f t="shared" ref="J12" si="11">J125</f>
        <v>0</v>
      </c>
      <c r="K12" s="393">
        <f t="shared" si="9"/>
        <v>0</v>
      </c>
      <c r="L12" s="393">
        <f t="shared" si="9"/>
        <v>0</v>
      </c>
      <c r="M12" s="393">
        <f t="shared" si="9"/>
        <v>0</v>
      </c>
      <c r="N12" s="393">
        <f t="shared" si="9"/>
        <v>0</v>
      </c>
      <c r="O12" s="393">
        <f t="shared" ref="O12" si="12">O125</f>
        <v>0</v>
      </c>
      <c r="P12" s="393">
        <f t="shared" si="9"/>
        <v>0</v>
      </c>
      <c r="Q12" s="393">
        <f t="shared" si="9"/>
        <v>0</v>
      </c>
      <c r="R12" s="393">
        <f t="shared" si="9"/>
        <v>0</v>
      </c>
      <c r="S12" s="393">
        <f t="shared" ref="S12" si="13">S125</f>
        <v>0</v>
      </c>
      <c r="T12" s="393">
        <f t="shared" si="9"/>
        <v>0</v>
      </c>
      <c r="U12" s="368" t="e">
        <f t="shared" si="7"/>
        <v>#DIV/0!</v>
      </c>
    </row>
    <row r="13" spans="1:22" x14ac:dyDescent="0.25">
      <c r="A13" s="392">
        <v>4</v>
      </c>
      <c r="B13" s="392" t="s">
        <v>58</v>
      </c>
      <c r="C13" s="393">
        <f>C99+C113</f>
        <v>107</v>
      </c>
      <c r="D13" s="393">
        <f t="shared" ref="D13:T13" si="14">D99+D113</f>
        <v>0</v>
      </c>
      <c r="E13" s="393">
        <f t="shared" si="14"/>
        <v>0</v>
      </c>
      <c r="F13" s="393">
        <f t="shared" si="14"/>
        <v>0</v>
      </c>
      <c r="G13" s="393">
        <f t="shared" si="14"/>
        <v>0</v>
      </c>
      <c r="H13" s="393">
        <f t="shared" si="14"/>
        <v>107</v>
      </c>
      <c r="I13" s="393">
        <f t="shared" si="14"/>
        <v>95</v>
      </c>
      <c r="J13" s="393">
        <f t="shared" si="14"/>
        <v>9</v>
      </c>
      <c r="K13" s="393">
        <f t="shared" si="14"/>
        <v>3</v>
      </c>
      <c r="L13" s="393">
        <f t="shared" si="14"/>
        <v>107</v>
      </c>
      <c r="M13" s="393">
        <f t="shared" si="14"/>
        <v>0</v>
      </c>
      <c r="N13" s="393">
        <f t="shared" si="14"/>
        <v>0</v>
      </c>
      <c r="O13" s="393">
        <f t="shared" si="14"/>
        <v>0</v>
      </c>
      <c r="P13" s="393">
        <f t="shared" si="14"/>
        <v>0</v>
      </c>
      <c r="Q13" s="393">
        <f t="shared" si="14"/>
        <v>107</v>
      </c>
      <c r="R13" s="393">
        <f t="shared" si="14"/>
        <v>95</v>
      </c>
      <c r="S13" s="393">
        <f t="shared" si="14"/>
        <v>9</v>
      </c>
      <c r="T13" s="393">
        <f t="shared" si="14"/>
        <v>3</v>
      </c>
      <c r="U13" s="368">
        <f t="shared" si="7"/>
        <v>1</v>
      </c>
    </row>
    <row r="14" spans="1:22" x14ac:dyDescent="0.25">
      <c r="A14" s="392">
        <v>5</v>
      </c>
      <c r="B14" s="395" t="s">
        <v>59</v>
      </c>
      <c r="C14" s="393">
        <f t="shared" ref="C14:T14" si="15">C128</f>
        <v>875</v>
      </c>
      <c r="D14" s="393">
        <f t="shared" si="15"/>
        <v>0</v>
      </c>
      <c r="E14" s="393">
        <f t="shared" si="15"/>
        <v>0</v>
      </c>
      <c r="F14" s="393">
        <f t="shared" ref="F14" si="16">F128</f>
        <v>0</v>
      </c>
      <c r="G14" s="393">
        <f t="shared" si="15"/>
        <v>0</v>
      </c>
      <c r="H14" s="393">
        <f t="shared" si="15"/>
        <v>875</v>
      </c>
      <c r="I14" s="393">
        <f t="shared" si="15"/>
        <v>730</v>
      </c>
      <c r="J14" s="393">
        <f t="shared" ref="J14" si="17">J128</f>
        <v>36</v>
      </c>
      <c r="K14" s="393">
        <f t="shared" si="15"/>
        <v>109</v>
      </c>
      <c r="L14" s="393">
        <f t="shared" si="15"/>
        <v>0</v>
      </c>
      <c r="M14" s="393">
        <f t="shared" si="15"/>
        <v>0</v>
      </c>
      <c r="N14" s="393">
        <f t="shared" si="15"/>
        <v>0</v>
      </c>
      <c r="O14" s="393">
        <f t="shared" ref="O14" si="18">O128</f>
        <v>0</v>
      </c>
      <c r="P14" s="393">
        <f t="shared" si="15"/>
        <v>0</v>
      </c>
      <c r="Q14" s="393">
        <f t="shared" si="15"/>
        <v>0</v>
      </c>
      <c r="R14" s="393">
        <f t="shared" si="15"/>
        <v>0</v>
      </c>
      <c r="S14" s="393">
        <f t="shared" ref="S14" si="19">S128</f>
        <v>0</v>
      </c>
      <c r="T14" s="393">
        <f t="shared" si="15"/>
        <v>0</v>
      </c>
      <c r="U14" s="368">
        <f t="shared" si="7"/>
        <v>0</v>
      </c>
    </row>
    <row r="15" spans="1:22" x14ac:dyDescent="0.25">
      <c r="A15" s="392">
        <v>6</v>
      </c>
      <c r="B15" s="392" t="s">
        <v>60</v>
      </c>
      <c r="C15" s="393">
        <f>C73+C105+C119+C141+C152</f>
        <v>4325</v>
      </c>
      <c r="D15" s="393">
        <f t="shared" ref="D15:T15" si="20">D73+D105+D119+D141+D152</f>
        <v>0</v>
      </c>
      <c r="E15" s="393">
        <f t="shared" si="20"/>
        <v>0</v>
      </c>
      <c r="F15" s="393">
        <f t="shared" si="20"/>
        <v>0</v>
      </c>
      <c r="G15" s="393">
        <f t="shared" si="20"/>
        <v>0</v>
      </c>
      <c r="H15" s="393">
        <f t="shared" si="20"/>
        <v>4325</v>
      </c>
      <c r="I15" s="393">
        <f t="shared" si="20"/>
        <v>4004</v>
      </c>
      <c r="J15" s="393">
        <f t="shared" si="20"/>
        <v>221</v>
      </c>
      <c r="K15" s="393">
        <f t="shared" si="20"/>
        <v>100</v>
      </c>
      <c r="L15" s="393">
        <f t="shared" si="20"/>
        <v>2643</v>
      </c>
      <c r="M15" s="393">
        <f t="shared" si="20"/>
        <v>0</v>
      </c>
      <c r="N15" s="393">
        <f t="shared" si="20"/>
        <v>0</v>
      </c>
      <c r="O15" s="393">
        <f t="shared" si="20"/>
        <v>0</v>
      </c>
      <c r="P15" s="393">
        <f t="shared" si="20"/>
        <v>0</v>
      </c>
      <c r="Q15" s="393">
        <f t="shared" si="20"/>
        <v>2643</v>
      </c>
      <c r="R15" s="393">
        <f t="shared" si="20"/>
        <v>2302</v>
      </c>
      <c r="S15" s="393">
        <f t="shared" si="20"/>
        <v>311</v>
      </c>
      <c r="T15" s="393">
        <f t="shared" si="20"/>
        <v>30</v>
      </c>
      <c r="U15" s="368">
        <f t="shared" si="7"/>
        <v>0.61109826589595373</v>
      </c>
    </row>
    <row r="16" spans="1:22" x14ac:dyDescent="0.25">
      <c r="A16" s="394">
        <v>7</v>
      </c>
      <c r="B16" s="394" t="s">
        <v>61</v>
      </c>
      <c r="C16" s="393">
        <f>C103+C117+C143+C154+C67</f>
        <v>4758</v>
      </c>
      <c r="D16" s="393">
        <f t="shared" ref="D16:T16" si="21">D103+D117+D143+D154+D67</f>
        <v>0</v>
      </c>
      <c r="E16" s="393">
        <f t="shared" si="21"/>
        <v>0</v>
      </c>
      <c r="F16" s="393">
        <f t="shared" si="21"/>
        <v>0</v>
      </c>
      <c r="G16" s="393">
        <f t="shared" si="21"/>
        <v>0</v>
      </c>
      <c r="H16" s="393">
        <f t="shared" si="21"/>
        <v>4758</v>
      </c>
      <c r="I16" s="393">
        <f t="shared" si="21"/>
        <v>4496</v>
      </c>
      <c r="J16" s="393">
        <f t="shared" si="21"/>
        <v>188</v>
      </c>
      <c r="K16" s="393">
        <f t="shared" si="21"/>
        <v>74</v>
      </c>
      <c r="L16" s="393">
        <f t="shared" si="21"/>
        <v>1478</v>
      </c>
      <c r="M16" s="393">
        <f t="shared" si="21"/>
        <v>0</v>
      </c>
      <c r="N16" s="393">
        <f t="shared" si="21"/>
        <v>0</v>
      </c>
      <c r="O16" s="393">
        <f t="shared" si="21"/>
        <v>0</v>
      </c>
      <c r="P16" s="393">
        <f t="shared" si="21"/>
        <v>0</v>
      </c>
      <c r="Q16" s="393">
        <f t="shared" si="21"/>
        <v>1478</v>
      </c>
      <c r="R16" s="393">
        <f t="shared" si="21"/>
        <v>1304</v>
      </c>
      <c r="S16" s="393">
        <f t="shared" si="21"/>
        <v>129</v>
      </c>
      <c r="T16" s="393">
        <f t="shared" si="21"/>
        <v>45</v>
      </c>
      <c r="U16" s="368">
        <f t="shared" si="7"/>
        <v>0.31063472047078605</v>
      </c>
    </row>
    <row r="17" spans="1:22" x14ac:dyDescent="0.25">
      <c r="A17" s="392">
        <v>8</v>
      </c>
      <c r="B17" s="392" t="s">
        <v>62</v>
      </c>
      <c r="C17" s="393">
        <f>C153+C142+C118+C104+C82</f>
        <v>3319</v>
      </c>
      <c r="D17" s="393">
        <f t="shared" ref="D17:T17" si="22">D153+D142+D118+D104+D82</f>
        <v>0</v>
      </c>
      <c r="E17" s="393">
        <f t="shared" si="22"/>
        <v>0</v>
      </c>
      <c r="F17" s="393">
        <f t="shared" si="22"/>
        <v>0</v>
      </c>
      <c r="G17" s="393">
        <f t="shared" si="22"/>
        <v>0</v>
      </c>
      <c r="H17" s="393">
        <f t="shared" si="22"/>
        <v>3319</v>
      </c>
      <c r="I17" s="393">
        <f t="shared" si="22"/>
        <v>2999</v>
      </c>
      <c r="J17" s="393">
        <f t="shared" si="22"/>
        <v>224</v>
      </c>
      <c r="K17" s="393">
        <f t="shared" si="22"/>
        <v>96</v>
      </c>
      <c r="L17" s="393">
        <f t="shared" si="22"/>
        <v>1430</v>
      </c>
      <c r="M17" s="393">
        <f t="shared" si="22"/>
        <v>0</v>
      </c>
      <c r="N17" s="393">
        <f t="shared" si="22"/>
        <v>0</v>
      </c>
      <c r="O17" s="393">
        <f t="shared" si="22"/>
        <v>0</v>
      </c>
      <c r="P17" s="393">
        <f t="shared" si="22"/>
        <v>0</v>
      </c>
      <c r="Q17" s="393">
        <f t="shared" si="22"/>
        <v>1430</v>
      </c>
      <c r="R17" s="393">
        <f t="shared" si="22"/>
        <v>1109</v>
      </c>
      <c r="S17" s="393">
        <f t="shared" si="22"/>
        <v>295</v>
      </c>
      <c r="T17" s="393">
        <f t="shared" si="22"/>
        <v>26</v>
      </c>
      <c r="U17" s="368">
        <f t="shared" si="7"/>
        <v>0.43085266646580295</v>
      </c>
    </row>
    <row r="18" spans="1:22" x14ac:dyDescent="0.25">
      <c r="A18" s="392">
        <v>9</v>
      </c>
      <c r="B18" s="396" t="s">
        <v>63</v>
      </c>
      <c r="C18" s="393">
        <f t="shared" ref="C18:T18" si="23">C155+C144+C122+C108+C65+C45</f>
        <v>4725</v>
      </c>
      <c r="D18" s="393">
        <f t="shared" si="23"/>
        <v>200</v>
      </c>
      <c r="E18" s="393">
        <f t="shared" si="23"/>
        <v>0</v>
      </c>
      <c r="F18" s="393">
        <f t="shared" si="23"/>
        <v>0</v>
      </c>
      <c r="G18" s="393">
        <f t="shared" si="23"/>
        <v>200</v>
      </c>
      <c r="H18" s="393">
        <f t="shared" si="23"/>
        <v>4525</v>
      </c>
      <c r="I18" s="393">
        <f t="shared" si="23"/>
        <v>3940</v>
      </c>
      <c r="J18" s="393">
        <f t="shared" si="23"/>
        <v>409</v>
      </c>
      <c r="K18" s="393">
        <f t="shared" si="23"/>
        <v>176</v>
      </c>
      <c r="L18" s="393">
        <f t="shared" si="23"/>
        <v>1604.8989999999999</v>
      </c>
      <c r="M18" s="393">
        <f t="shared" si="23"/>
        <v>200</v>
      </c>
      <c r="N18" s="393">
        <f t="shared" si="23"/>
        <v>0</v>
      </c>
      <c r="O18" s="393">
        <f t="shared" si="23"/>
        <v>0</v>
      </c>
      <c r="P18" s="393">
        <f t="shared" si="23"/>
        <v>200</v>
      </c>
      <c r="Q18" s="393">
        <f t="shared" si="23"/>
        <v>1404.8989999999999</v>
      </c>
      <c r="R18" s="393">
        <f t="shared" si="23"/>
        <v>1286.8989999999999</v>
      </c>
      <c r="S18" s="393">
        <f t="shared" si="23"/>
        <v>94</v>
      </c>
      <c r="T18" s="393">
        <f t="shared" si="23"/>
        <v>24</v>
      </c>
      <c r="U18" s="368">
        <f t="shared" si="7"/>
        <v>0.33966116402116397</v>
      </c>
      <c r="V18" s="369">
        <f>V9-C9</f>
        <v>0</v>
      </c>
    </row>
    <row r="19" spans="1:22" x14ac:dyDescent="0.25">
      <c r="A19" s="392">
        <v>10</v>
      </c>
      <c r="B19" s="396" t="s">
        <v>64</v>
      </c>
      <c r="C19" s="393">
        <f>C71+C106+C120+C145+C156</f>
        <v>7494</v>
      </c>
      <c r="D19" s="393">
        <f t="shared" ref="D19:T19" si="24">D71+D106+D120+D145+D156</f>
        <v>0</v>
      </c>
      <c r="E19" s="393">
        <f t="shared" si="24"/>
        <v>0</v>
      </c>
      <c r="F19" s="393">
        <f t="shared" si="24"/>
        <v>0</v>
      </c>
      <c r="G19" s="393">
        <f t="shared" si="24"/>
        <v>0</v>
      </c>
      <c r="H19" s="393">
        <f t="shared" si="24"/>
        <v>7494</v>
      </c>
      <c r="I19" s="393">
        <f t="shared" si="24"/>
        <v>6807</v>
      </c>
      <c r="J19" s="393">
        <f t="shared" si="24"/>
        <v>491</v>
      </c>
      <c r="K19" s="393">
        <f t="shared" si="24"/>
        <v>196</v>
      </c>
      <c r="L19" s="393">
        <f t="shared" si="24"/>
        <v>2240</v>
      </c>
      <c r="M19" s="393">
        <f t="shared" si="24"/>
        <v>0</v>
      </c>
      <c r="N19" s="393">
        <f t="shared" si="24"/>
        <v>0</v>
      </c>
      <c r="O19" s="393">
        <f t="shared" si="24"/>
        <v>0</v>
      </c>
      <c r="P19" s="393">
        <f t="shared" si="24"/>
        <v>0</v>
      </c>
      <c r="Q19" s="393">
        <f t="shared" si="24"/>
        <v>2240</v>
      </c>
      <c r="R19" s="393">
        <f t="shared" si="24"/>
        <v>2002</v>
      </c>
      <c r="S19" s="393">
        <f t="shared" si="24"/>
        <v>224</v>
      </c>
      <c r="T19" s="393">
        <f t="shared" si="24"/>
        <v>14</v>
      </c>
      <c r="U19" s="368">
        <f t="shared" si="7"/>
        <v>0.29890579129970646</v>
      </c>
    </row>
    <row r="20" spans="1:22" x14ac:dyDescent="0.25">
      <c r="A20" s="392">
        <v>11</v>
      </c>
      <c r="B20" s="396" t="s">
        <v>65</v>
      </c>
      <c r="C20" s="393">
        <f t="shared" ref="C20:T20" si="25">C157+C146+C123+C109+C60</f>
        <v>6513</v>
      </c>
      <c r="D20" s="393">
        <f t="shared" si="25"/>
        <v>0</v>
      </c>
      <c r="E20" s="393">
        <f t="shared" si="25"/>
        <v>0</v>
      </c>
      <c r="F20" s="393">
        <f t="shared" si="25"/>
        <v>0</v>
      </c>
      <c r="G20" s="393">
        <f t="shared" si="25"/>
        <v>0</v>
      </c>
      <c r="H20" s="393">
        <f t="shared" si="25"/>
        <v>6513</v>
      </c>
      <c r="I20" s="393">
        <f t="shared" si="25"/>
        <v>5890</v>
      </c>
      <c r="J20" s="393">
        <f t="shared" si="25"/>
        <v>416</v>
      </c>
      <c r="K20" s="393">
        <f t="shared" si="25"/>
        <v>207</v>
      </c>
      <c r="L20" s="393">
        <f t="shared" si="25"/>
        <v>1402</v>
      </c>
      <c r="M20" s="393">
        <f t="shared" si="25"/>
        <v>0</v>
      </c>
      <c r="N20" s="393">
        <f t="shared" si="25"/>
        <v>0</v>
      </c>
      <c r="O20" s="393">
        <f t="shared" si="25"/>
        <v>0</v>
      </c>
      <c r="P20" s="393">
        <f t="shared" si="25"/>
        <v>0</v>
      </c>
      <c r="Q20" s="393">
        <f t="shared" si="25"/>
        <v>1402</v>
      </c>
      <c r="R20" s="393">
        <f t="shared" si="25"/>
        <v>1044</v>
      </c>
      <c r="S20" s="393">
        <f t="shared" si="25"/>
        <v>322</v>
      </c>
      <c r="T20" s="393">
        <f t="shared" si="25"/>
        <v>36</v>
      </c>
      <c r="U20" s="368">
        <f t="shared" si="7"/>
        <v>0.21526178412405958</v>
      </c>
    </row>
    <row r="21" spans="1:22" x14ac:dyDescent="0.25">
      <c r="A21" s="392">
        <v>12</v>
      </c>
      <c r="B21" s="396" t="s">
        <v>66</v>
      </c>
      <c r="C21" s="393">
        <f t="shared" ref="C21:T21" si="26">C47+C107+C121+C147+C158</f>
        <v>6433</v>
      </c>
      <c r="D21" s="393">
        <f t="shared" si="26"/>
        <v>0</v>
      </c>
      <c r="E21" s="393">
        <f t="shared" si="26"/>
        <v>0</v>
      </c>
      <c r="F21" s="393">
        <f t="shared" si="26"/>
        <v>0</v>
      </c>
      <c r="G21" s="393">
        <f t="shared" si="26"/>
        <v>0</v>
      </c>
      <c r="H21" s="393">
        <f t="shared" si="26"/>
        <v>6433</v>
      </c>
      <c r="I21" s="393">
        <f t="shared" si="26"/>
        <v>5855</v>
      </c>
      <c r="J21" s="393">
        <f t="shared" si="26"/>
        <v>427</v>
      </c>
      <c r="K21" s="393">
        <f t="shared" si="26"/>
        <v>151</v>
      </c>
      <c r="L21" s="393">
        <f t="shared" si="26"/>
        <v>2700.2713349999999</v>
      </c>
      <c r="M21" s="393">
        <f t="shared" si="26"/>
        <v>0</v>
      </c>
      <c r="N21" s="393">
        <f t="shared" si="26"/>
        <v>0</v>
      </c>
      <c r="O21" s="393">
        <f t="shared" si="26"/>
        <v>0</v>
      </c>
      <c r="P21" s="393">
        <f t="shared" si="26"/>
        <v>0</v>
      </c>
      <c r="Q21" s="393">
        <f t="shared" si="26"/>
        <v>2700.2713349999999</v>
      </c>
      <c r="R21" s="393">
        <f t="shared" si="26"/>
        <v>2610.7713349999999</v>
      </c>
      <c r="S21" s="393">
        <f t="shared" si="26"/>
        <v>79.5</v>
      </c>
      <c r="T21" s="393">
        <f t="shared" si="26"/>
        <v>10</v>
      </c>
      <c r="U21" s="368">
        <f t="shared" si="7"/>
        <v>0.41975304445826206</v>
      </c>
    </row>
    <row r="22" spans="1:22" x14ac:dyDescent="0.25">
      <c r="A22" s="394">
        <v>13</v>
      </c>
      <c r="B22" s="483" t="s">
        <v>212</v>
      </c>
      <c r="C22" s="454">
        <f>C133+C136</f>
        <v>481</v>
      </c>
      <c r="D22" s="454">
        <f t="shared" ref="D22:T22" si="27">D133+D136</f>
        <v>178</v>
      </c>
      <c r="E22" s="454">
        <f t="shared" si="27"/>
        <v>162</v>
      </c>
      <c r="F22" s="454">
        <f t="shared" si="27"/>
        <v>11</v>
      </c>
      <c r="G22" s="454">
        <f t="shared" si="27"/>
        <v>5</v>
      </c>
      <c r="H22" s="454">
        <f t="shared" si="27"/>
        <v>303</v>
      </c>
      <c r="I22" s="454">
        <f t="shared" si="27"/>
        <v>263</v>
      </c>
      <c r="J22" s="454">
        <f t="shared" si="27"/>
        <v>18</v>
      </c>
      <c r="K22" s="454">
        <f t="shared" si="27"/>
        <v>22</v>
      </c>
      <c r="L22" s="454">
        <f t="shared" si="27"/>
        <v>174</v>
      </c>
      <c r="M22" s="454">
        <f t="shared" si="27"/>
        <v>0</v>
      </c>
      <c r="N22" s="454">
        <f t="shared" si="27"/>
        <v>0</v>
      </c>
      <c r="O22" s="454">
        <f t="shared" si="27"/>
        <v>0</v>
      </c>
      <c r="P22" s="454">
        <f t="shared" si="27"/>
        <v>0</v>
      </c>
      <c r="Q22" s="454">
        <f t="shared" si="27"/>
        <v>174</v>
      </c>
      <c r="R22" s="454">
        <f t="shared" si="27"/>
        <v>174</v>
      </c>
      <c r="S22" s="454">
        <f t="shared" si="27"/>
        <v>0</v>
      </c>
      <c r="T22" s="454">
        <f t="shared" si="27"/>
        <v>0</v>
      </c>
      <c r="U22" s="368">
        <f t="shared" si="7"/>
        <v>0.36174636174636177</v>
      </c>
    </row>
    <row r="23" spans="1:22" x14ac:dyDescent="0.25">
      <c r="A23" s="392">
        <v>14</v>
      </c>
      <c r="B23" s="392" t="s">
        <v>67</v>
      </c>
      <c r="C23" s="393">
        <f>D23+H23</f>
        <v>0</v>
      </c>
      <c r="D23" s="393">
        <f t="shared" ref="D23" si="28">E23+G23</f>
        <v>0</v>
      </c>
      <c r="E23" s="393">
        <f t="shared" ref="E23:G23" si="29">E140</f>
        <v>0</v>
      </c>
      <c r="F23" s="393">
        <f t="shared" ref="F23" si="30">F140</f>
        <v>0</v>
      </c>
      <c r="G23" s="393">
        <f t="shared" si="29"/>
        <v>0</v>
      </c>
      <c r="H23" s="393">
        <f t="shared" ref="H23" si="31">I23+K23</f>
        <v>0</v>
      </c>
      <c r="I23" s="393"/>
      <c r="J23" s="393">
        <f t="shared" ref="J23" si="32">J140</f>
        <v>0</v>
      </c>
      <c r="K23" s="393">
        <f t="shared" ref="K23:T23" si="33">K140</f>
        <v>0</v>
      </c>
      <c r="L23" s="393">
        <f t="shared" si="33"/>
        <v>0</v>
      </c>
      <c r="M23" s="393">
        <f t="shared" si="33"/>
        <v>0</v>
      </c>
      <c r="N23" s="393">
        <f t="shared" si="33"/>
        <v>0</v>
      </c>
      <c r="O23" s="393">
        <f t="shared" ref="O23" si="34">O140</f>
        <v>0</v>
      </c>
      <c r="P23" s="393">
        <f t="shared" si="33"/>
        <v>0</v>
      </c>
      <c r="Q23" s="393">
        <f t="shared" si="33"/>
        <v>0</v>
      </c>
      <c r="R23" s="393">
        <f t="shared" si="33"/>
        <v>0</v>
      </c>
      <c r="S23" s="393">
        <f t="shared" ref="S23" si="35">S140</f>
        <v>0</v>
      </c>
      <c r="T23" s="393">
        <f t="shared" si="33"/>
        <v>0</v>
      </c>
      <c r="U23" s="368" t="e">
        <f t="shared" si="7"/>
        <v>#DIV/0!</v>
      </c>
    </row>
    <row r="24" spans="1:22" x14ac:dyDescent="0.25">
      <c r="A24" s="365"/>
      <c r="B24" s="366" t="s">
        <v>68</v>
      </c>
      <c r="C24" s="367">
        <f t="shared" ref="C24:T24" si="36">C25+C97+C110+C126+C139+C148+C150</f>
        <v>129046</v>
      </c>
      <c r="D24" s="367">
        <f t="shared" si="36"/>
        <v>87564</v>
      </c>
      <c r="E24" s="367">
        <f t="shared" si="36"/>
        <v>79669</v>
      </c>
      <c r="F24" s="367">
        <f t="shared" si="36"/>
        <v>5589</v>
      </c>
      <c r="G24" s="367">
        <f t="shared" si="36"/>
        <v>2306</v>
      </c>
      <c r="H24" s="367">
        <f t="shared" si="36"/>
        <v>41482</v>
      </c>
      <c r="I24" s="367">
        <f t="shared" si="36"/>
        <v>37645</v>
      </c>
      <c r="J24" s="367">
        <f t="shared" si="36"/>
        <v>2620</v>
      </c>
      <c r="K24" s="367">
        <f t="shared" si="36"/>
        <v>1217</v>
      </c>
      <c r="L24" s="367">
        <f t="shared" si="36"/>
        <v>82992.652335000006</v>
      </c>
      <c r="M24" s="367">
        <f t="shared" si="36"/>
        <v>67020</v>
      </c>
      <c r="N24" s="367">
        <f t="shared" si="36"/>
        <v>59641</v>
      </c>
      <c r="O24" s="367">
        <f t="shared" si="36"/>
        <v>4019</v>
      </c>
      <c r="P24" s="367">
        <f t="shared" si="36"/>
        <v>3360</v>
      </c>
      <c r="Q24" s="367">
        <f t="shared" si="36"/>
        <v>15972.652334999999</v>
      </c>
      <c r="R24" s="367">
        <f t="shared" si="36"/>
        <v>14248.152334999999</v>
      </c>
      <c r="S24" s="367">
        <f t="shared" si="36"/>
        <v>1536.5</v>
      </c>
      <c r="T24" s="367">
        <f t="shared" si="36"/>
        <v>188</v>
      </c>
      <c r="U24" s="368">
        <f t="shared" si="7"/>
        <v>0.64312456283030861</v>
      </c>
    </row>
    <row r="25" spans="1:22" ht="24" x14ac:dyDescent="0.25">
      <c r="A25" s="365" t="s">
        <v>14</v>
      </c>
      <c r="B25" s="366" t="s">
        <v>69</v>
      </c>
      <c r="C25" s="367">
        <f>C26+C84</f>
        <v>106810</v>
      </c>
      <c r="D25" s="386">
        <f>SUM(E25:G25)</f>
        <v>87386</v>
      </c>
      <c r="E25" s="367">
        <f>E26+E84</f>
        <v>79507</v>
      </c>
      <c r="F25" s="367">
        <f>F26+F84</f>
        <v>5578</v>
      </c>
      <c r="G25" s="367">
        <f>G26+G84</f>
        <v>2301</v>
      </c>
      <c r="H25" s="367">
        <f>SUM(I25:K25)</f>
        <v>19424</v>
      </c>
      <c r="I25" s="367">
        <f>I26+I84</f>
        <v>18523</v>
      </c>
      <c r="J25" s="367">
        <f>J26+J84</f>
        <v>644</v>
      </c>
      <c r="K25" s="367">
        <f>K26+K84</f>
        <v>257</v>
      </c>
      <c r="L25" s="367">
        <f>L26+L84</f>
        <v>73638.388302000007</v>
      </c>
      <c r="M25" s="367">
        <f>N25+P25+O25</f>
        <v>67020</v>
      </c>
      <c r="N25" s="367">
        <f>N26+N84</f>
        <v>59641</v>
      </c>
      <c r="O25" s="367">
        <f>O26+O84</f>
        <v>4019</v>
      </c>
      <c r="P25" s="367">
        <f>P26+P84</f>
        <v>3360</v>
      </c>
      <c r="Q25" s="367">
        <f>R25+T25+S25</f>
        <v>6618.3883019999994</v>
      </c>
      <c r="R25" s="367">
        <f>R26+R84</f>
        <v>6338.3883019999994</v>
      </c>
      <c r="S25" s="367">
        <f>S26+S84</f>
        <v>265</v>
      </c>
      <c r="T25" s="367">
        <f>T26+T84</f>
        <v>15</v>
      </c>
      <c r="U25" s="368">
        <f t="shared" si="7"/>
        <v>0.68943346411384709</v>
      </c>
    </row>
    <row r="26" spans="1:22" ht="24" x14ac:dyDescent="0.25">
      <c r="A26" s="365">
        <v>1</v>
      </c>
      <c r="B26" s="366" t="s">
        <v>70</v>
      </c>
      <c r="C26" s="367">
        <f>C27+C46</f>
        <v>75547</v>
      </c>
      <c r="D26" s="386">
        <f t="shared" ref="D26:D93" si="37">SUM(E26:G26)</f>
        <v>58569</v>
      </c>
      <c r="E26" s="367">
        <f>E27+E46</f>
        <v>53310</v>
      </c>
      <c r="F26" s="367">
        <f>F27+F46</f>
        <v>3748</v>
      </c>
      <c r="G26" s="367">
        <f>G27+G46</f>
        <v>1511</v>
      </c>
      <c r="H26" s="367">
        <f t="shared" ref="H26:H93" si="38">SUM(I26:K26)</f>
        <v>16978</v>
      </c>
      <c r="I26" s="367">
        <f>I27+I46</f>
        <v>16300</v>
      </c>
      <c r="J26" s="367">
        <f>J27+J46</f>
        <v>488</v>
      </c>
      <c r="K26" s="367">
        <f>K27+K46</f>
        <v>190</v>
      </c>
      <c r="L26" s="367">
        <f>L27+L46</f>
        <v>54345.388301999999</v>
      </c>
      <c r="M26" s="386">
        <f>N26+P26+O26</f>
        <v>49843</v>
      </c>
      <c r="N26" s="367">
        <f>N27+N46</f>
        <v>42464</v>
      </c>
      <c r="O26" s="367">
        <f>O27+O46</f>
        <v>4019</v>
      </c>
      <c r="P26" s="367">
        <f>P27+P46</f>
        <v>3360</v>
      </c>
      <c r="Q26" s="367">
        <f>SUM(R26:T26)</f>
        <v>4502.3883019999994</v>
      </c>
      <c r="R26" s="367">
        <f>R27+R46</f>
        <v>4292.3883019999994</v>
      </c>
      <c r="S26" s="367">
        <f>S27+S46</f>
        <v>195</v>
      </c>
      <c r="T26" s="367">
        <f>T27+T46</f>
        <v>15</v>
      </c>
      <c r="U26" s="368">
        <f t="shared" si="7"/>
        <v>0.71935865490356998</v>
      </c>
    </row>
    <row r="27" spans="1:22" ht="24" x14ac:dyDescent="0.25">
      <c r="A27" s="384" t="s">
        <v>71</v>
      </c>
      <c r="B27" s="385" t="s">
        <v>72</v>
      </c>
      <c r="C27" s="367">
        <f>C28+C45</f>
        <v>58569</v>
      </c>
      <c r="D27" s="386">
        <f t="shared" si="37"/>
        <v>58569</v>
      </c>
      <c r="E27" s="367">
        <f t="shared" ref="E27:T27" si="39">E28+E45</f>
        <v>53310</v>
      </c>
      <c r="F27" s="367">
        <f t="shared" si="39"/>
        <v>3748</v>
      </c>
      <c r="G27" s="367">
        <f t="shared" si="39"/>
        <v>1511</v>
      </c>
      <c r="H27" s="386">
        <f t="shared" si="38"/>
        <v>0</v>
      </c>
      <c r="I27" s="367">
        <f t="shared" si="39"/>
        <v>0</v>
      </c>
      <c r="J27" s="367">
        <f t="shared" si="39"/>
        <v>0</v>
      </c>
      <c r="K27" s="367">
        <f t="shared" si="39"/>
        <v>0</v>
      </c>
      <c r="L27" s="367">
        <f t="shared" si="39"/>
        <v>49843</v>
      </c>
      <c r="M27" s="367">
        <f>M28+M45+O27</f>
        <v>53862</v>
      </c>
      <c r="N27" s="367">
        <f t="shared" si="39"/>
        <v>42464</v>
      </c>
      <c r="O27" s="367">
        <f t="shared" si="39"/>
        <v>4019</v>
      </c>
      <c r="P27" s="367">
        <f t="shared" si="39"/>
        <v>3360</v>
      </c>
      <c r="Q27" s="367">
        <f t="shared" ref="Q27:Q94" si="40">SUM(R27:T27)</f>
        <v>0</v>
      </c>
      <c r="R27" s="367">
        <f t="shared" si="39"/>
        <v>0</v>
      </c>
      <c r="S27" s="367">
        <f t="shared" si="39"/>
        <v>0</v>
      </c>
      <c r="T27" s="367">
        <f t="shared" si="39"/>
        <v>0</v>
      </c>
      <c r="U27" s="368">
        <f t="shared" si="7"/>
        <v>0.85101333469924367</v>
      </c>
    </row>
    <row r="28" spans="1:22" x14ac:dyDescent="0.25">
      <c r="A28" s="384"/>
      <c r="B28" s="366" t="s">
        <v>73</v>
      </c>
      <c r="C28" s="367">
        <f t="shared" ref="C28" si="41">SUM(C29:C44)</f>
        <v>58369</v>
      </c>
      <c r="D28" s="386">
        <f t="shared" si="37"/>
        <v>58369</v>
      </c>
      <c r="E28" s="367">
        <f>SUM(E29:E44)</f>
        <v>53310</v>
      </c>
      <c r="F28" s="367">
        <f t="shared" ref="F28:T28" si="42">SUM(F29:F44)</f>
        <v>3748</v>
      </c>
      <c r="G28" s="367">
        <f t="shared" si="42"/>
        <v>1311</v>
      </c>
      <c r="H28" s="386">
        <f t="shared" si="38"/>
        <v>0</v>
      </c>
      <c r="I28" s="367">
        <f t="shared" si="42"/>
        <v>0</v>
      </c>
      <c r="J28" s="367">
        <f t="shared" si="42"/>
        <v>0</v>
      </c>
      <c r="K28" s="367">
        <f t="shared" si="42"/>
        <v>0</v>
      </c>
      <c r="L28" s="367">
        <f t="shared" si="42"/>
        <v>49643</v>
      </c>
      <c r="M28" s="367">
        <f t="shared" si="42"/>
        <v>49643</v>
      </c>
      <c r="N28" s="367">
        <f t="shared" si="42"/>
        <v>42464</v>
      </c>
      <c r="O28" s="367">
        <f t="shared" si="42"/>
        <v>4019</v>
      </c>
      <c r="P28" s="367">
        <f t="shared" si="42"/>
        <v>3160</v>
      </c>
      <c r="Q28" s="367">
        <f t="shared" si="40"/>
        <v>0</v>
      </c>
      <c r="R28" s="367">
        <f t="shared" si="42"/>
        <v>0</v>
      </c>
      <c r="S28" s="367">
        <f t="shared" si="42"/>
        <v>0</v>
      </c>
      <c r="T28" s="367">
        <f t="shared" si="42"/>
        <v>0</v>
      </c>
      <c r="U28" s="368">
        <f t="shared" si="7"/>
        <v>0.8505028354092069</v>
      </c>
    </row>
    <row r="29" spans="1:22" ht="48" x14ac:dyDescent="0.25">
      <c r="A29" s="384"/>
      <c r="B29" s="397" t="s">
        <v>74</v>
      </c>
      <c r="C29" s="414">
        <f t="shared" ref="C29:C37" si="43">D29</f>
        <v>4600</v>
      </c>
      <c r="D29" s="386">
        <f t="shared" si="37"/>
        <v>4600</v>
      </c>
      <c r="E29" s="414">
        <v>4000</v>
      </c>
      <c r="F29" s="414">
        <v>500</v>
      </c>
      <c r="G29" s="414">
        <v>100</v>
      </c>
      <c r="H29" s="386">
        <f t="shared" si="38"/>
        <v>0</v>
      </c>
      <c r="I29" s="414"/>
      <c r="J29" s="414"/>
      <c r="K29" s="414"/>
      <c r="L29" s="367">
        <f t="shared" ref="L29:L96" si="44">Q29+M29</f>
        <v>4500</v>
      </c>
      <c r="M29" s="386">
        <f>SUM(N29:P29)</f>
        <v>4500</v>
      </c>
      <c r="N29" s="386">
        <v>4000</v>
      </c>
      <c r="O29" s="386">
        <v>400</v>
      </c>
      <c r="P29" s="386">
        <v>100</v>
      </c>
      <c r="Q29" s="367">
        <f t="shared" si="40"/>
        <v>0</v>
      </c>
      <c r="R29" s="386"/>
      <c r="S29" s="386"/>
      <c r="T29" s="386"/>
      <c r="U29" s="368">
        <f t="shared" si="7"/>
        <v>0.97826086956521741</v>
      </c>
    </row>
    <row r="30" spans="1:22" ht="36" x14ac:dyDescent="0.25">
      <c r="A30" s="384"/>
      <c r="B30" s="397" t="s">
        <v>75</v>
      </c>
      <c r="C30" s="414">
        <f t="shared" si="43"/>
        <v>1200</v>
      </c>
      <c r="D30" s="386">
        <f t="shared" si="37"/>
        <v>1200</v>
      </c>
      <c r="E30" s="414">
        <v>1000</v>
      </c>
      <c r="F30" s="414"/>
      <c r="G30" s="414">
        <v>200</v>
      </c>
      <c r="H30" s="386">
        <f t="shared" si="38"/>
        <v>0</v>
      </c>
      <c r="I30" s="414"/>
      <c r="J30" s="414"/>
      <c r="K30" s="414"/>
      <c r="L30" s="367">
        <f t="shared" si="44"/>
        <v>1100</v>
      </c>
      <c r="M30" s="386">
        <f t="shared" ref="M30:M97" si="45">SUM(N30:P30)</f>
        <v>1100</v>
      </c>
      <c r="N30" s="386">
        <v>1000</v>
      </c>
      <c r="O30" s="386">
        <v>0</v>
      </c>
      <c r="P30" s="386">
        <v>100</v>
      </c>
      <c r="Q30" s="367">
        <f t="shared" si="40"/>
        <v>0</v>
      </c>
      <c r="R30" s="386"/>
      <c r="S30" s="386"/>
      <c r="T30" s="386"/>
      <c r="U30" s="368">
        <f t="shared" si="7"/>
        <v>0.91666666666666663</v>
      </c>
    </row>
    <row r="31" spans="1:22" ht="36" x14ac:dyDescent="0.25">
      <c r="A31" s="384"/>
      <c r="B31" s="397" t="s">
        <v>76</v>
      </c>
      <c r="C31" s="414">
        <f t="shared" si="43"/>
        <v>3700</v>
      </c>
      <c r="D31" s="386">
        <f t="shared" si="37"/>
        <v>3700</v>
      </c>
      <c r="E31" s="414">
        <v>3000</v>
      </c>
      <c r="F31" s="414">
        <v>500</v>
      </c>
      <c r="G31" s="414">
        <v>200</v>
      </c>
      <c r="H31" s="386">
        <f t="shared" si="38"/>
        <v>0</v>
      </c>
      <c r="I31" s="414"/>
      <c r="J31" s="414"/>
      <c r="K31" s="414"/>
      <c r="L31" s="367">
        <f t="shared" si="44"/>
        <v>3200</v>
      </c>
      <c r="M31" s="386">
        <f t="shared" si="45"/>
        <v>3200</v>
      </c>
      <c r="N31" s="386">
        <v>2700</v>
      </c>
      <c r="O31" s="386">
        <v>500</v>
      </c>
      <c r="P31" s="386">
        <v>0</v>
      </c>
      <c r="Q31" s="367">
        <f t="shared" si="40"/>
        <v>0</v>
      </c>
      <c r="R31" s="386"/>
      <c r="S31" s="386"/>
      <c r="T31" s="386"/>
      <c r="U31" s="368">
        <f t="shared" si="7"/>
        <v>0.86486486486486491</v>
      </c>
    </row>
    <row r="32" spans="1:22" ht="48" x14ac:dyDescent="0.25">
      <c r="A32" s="384"/>
      <c r="B32" s="397" t="s">
        <v>77</v>
      </c>
      <c r="C32" s="414">
        <f t="shared" si="43"/>
        <v>5600</v>
      </c>
      <c r="D32" s="386">
        <f t="shared" si="37"/>
        <v>5600</v>
      </c>
      <c r="E32" s="386">
        <v>5000</v>
      </c>
      <c r="F32" s="414">
        <v>500</v>
      </c>
      <c r="G32" s="414">
        <v>100</v>
      </c>
      <c r="H32" s="386">
        <f t="shared" si="38"/>
        <v>0</v>
      </c>
      <c r="I32" s="414"/>
      <c r="J32" s="414"/>
      <c r="K32" s="414"/>
      <c r="L32" s="367">
        <f t="shared" si="44"/>
        <v>2500</v>
      </c>
      <c r="M32" s="386">
        <f t="shared" si="45"/>
        <v>2500</v>
      </c>
      <c r="N32" s="386">
        <v>2500</v>
      </c>
      <c r="O32" s="386">
        <v>0</v>
      </c>
      <c r="P32" s="386">
        <v>0</v>
      </c>
      <c r="Q32" s="367">
        <f t="shared" si="40"/>
        <v>0</v>
      </c>
      <c r="R32" s="386"/>
      <c r="S32" s="386"/>
      <c r="T32" s="386"/>
      <c r="U32" s="368">
        <f t="shared" si="7"/>
        <v>0.44642857142857145</v>
      </c>
    </row>
    <row r="33" spans="1:21" ht="36" x14ac:dyDescent="0.25">
      <c r="A33" s="384"/>
      <c r="B33" s="397" t="s">
        <v>78</v>
      </c>
      <c r="C33" s="414">
        <f t="shared" si="43"/>
        <v>1500</v>
      </c>
      <c r="D33" s="386">
        <f t="shared" si="37"/>
        <v>1500</v>
      </c>
      <c r="E33" s="414">
        <v>1500</v>
      </c>
      <c r="F33" s="414"/>
      <c r="G33" s="414"/>
      <c r="H33" s="386">
        <f t="shared" si="38"/>
        <v>0</v>
      </c>
      <c r="I33" s="414"/>
      <c r="J33" s="414"/>
      <c r="K33" s="414"/>
      <c r="L33" s="367">
        <f t="shared" si="44"/>
        <v>1500</v>
      </c>
      <c r="M33" s="386">
        <f t="shared" si="45"/>
        <v>1500</v>
      </c>
      <c r="N33" s="386">
        <v>1500</v>
      </c>
      <c r="O33" s="386"/>
      <c r="P33" s="386"/>
      <c r="Q33" s="367">
        <f t="shared" si="40"/>
        <v>0</v>
      </c>
      <c r="R33" s="386"/>
      <c r="S33" s="386"/>
      <c r="T33" s="386"/>
      <c r="U33" s="368">
        <f t="shared" si="7"/>
        <v>1</v>
      </c>
    </row>
    <row r="34" spans="1:21" ht="36" x14ac:dyDescent="0.25">
      <c r="A34" s="384"/>
      <c r="B34" s="397" t="s">
        <v>79</v>
      </c>
      <c r="C34" s="414">
        <f t="shared" si="43"/>
        <v>1600</v>
      </c>
      <c r="D34" s="386">
        <f t="shared" si="37"/>
        <v>1600</v>
      </c>
      <c r="E34" s="414">
        <v>1500</v>
      </c>
      <c r="F34" s="414"/>
      <c r="G34" s="414">
        <v>100</v>
      </c>
      <c r="H34" s="386">
        <f t="shared" si="38"/>
        <v>0</v>
      </c>
      <c r="I34" s="414"/>
      <c r="J34" s="414"/>
      <c r="K34" s="414"/>
      <c r="L34" s="367">
        <f t="shared" si="44"/>
        <v>1600</v>
      </c>
      <c r="M34" s="386">
        <f t="shared" si="45"/>
        <v>1600</v>
      </c>
      <c r="N34" s="386">
        <v>1500</v>
      </c>
      <c r="O34" s="386"/>
      <c r="P34" s="386">
        <v>100</v>
      </c>
      <c r="Q34" s="367">
        <f t="shared" si="40"/>
        <v>0</v>
      </c>
      <c r="R34" s="386"/>
      <c r="S34" s="386"/>
      <c r="T34" s="386"/>
      <c r="U34" s="368">
        <f t="shared" si="7"/>
        <v>1</v>
      </c>
    </row>
    <row r="35" spans="1:21" ht="48" x14ac:dyDescent="0.25">
      <c r="A35" s="384"/>
      <c r="B35" s="397" t="s">
        <v>80</v>
      </c>
      <c r="C35" s="414">
        <f t="shared" si="43"/>
        <v>4241</v>
      </c>
      <c r="D35" s="386">
        <f t="shared" si="37"/>
        <v>4241</v>
      </c>
      <c r="E35" s="414">
        <v>4000</v>
      </c>
      <c r="F35" s="414"/>
      <c r="G35" s="414">
        <v>241</v>
      </c>
      <c r="H35" s="386">
        <f t="shared" si="38"/>
        <v>0</v>
      </c>
      <c r="I35" s="414"/>
      <c r="J35" s="414"/>
      <c r="K35" s="414"/>
      <c r="L35" s="367">
        <f t="shared" si="44"/>
        <v>4241</v>
      </c>
      <c r="M35" s="386">
        <f t="shared" si="45"/>
        <v>4241</v>
      </c>
      <c r="N35" s="398">
        <v>4000</v>
      </c>
      <c r="O35" s="398"/>
      <c r="P35" s="398">
        <v>241</v>
      </c>
      <c r="Q35" s="367">
        <f t="shared" si="40"/>
        <v>0</v>
      </c>
      <c r="R35" s="386"/>
      <c r="S35" s="386"/>
      <c r="T35" s="386"/>
      <c r="U35" s="368">
        <f t="shared" si="7"/>
        <v>1</v>
      </c>
    </row>
    <row r="36" spans="1:21" ht="36" x14ac:dyDescent="0.25">
      <c r="A36" s="384"/>
      <c r="B36" s="397" t="s">
        <v>81</v>
      </c>
      <c r="C36" s="414">
        <f t="shared" si="43"/>
        <v>0</v>
      </c>
      <c r="D36" s="386">
        <f t="shared" si="37"/>
        <v>0</v>
      </c>
      <c r="E36" s="414"/>
      <c r="F36" s="414"/>
      <c r="G36" s="414"/>
      <c r="H36" s="386">
        <f t="shared" si="38"/>
        <v>0</v>
      </c>
      <c r="I36" s="414"/>
      <c r="J36" s="414"/>
      <c r="K36" s="414"/>
      <c r="L36" s="367">
        <f t="shared" si="44"/>
        <v>0</v>
      </c>
      <c r="M36" s="386">
        <f t="shared" si="45"/>
        <v>0</v>
      </c>
      <c r="N36" s="398"/>
      <c r="O36" s="398">
        <v>0</v>
      </c>
      <c r="P36" s="398">
        <v>0</v>
      </c>
      <c r="Q36" s="367">
        <f t="shared" si="40"/>
        <v>0</v>
      </c>
      <c r="R36" s="386"/>
      <c r="S36" s="386"/>
      <c r="T36" s="386"/>
      <c r="U36" s="368" t="e">
        <f t="shared" si="7"/>
        <v>#DIV/0!</v>
      </c>
    </row>
    <row r="37" spans="1:21" ht="48" x14ac:dyDescent="0.25">
      <c r="A37" s="384"/>
      <c r="B37" s="397" t="s">
        <v>82</v>
      </c>
      <c r="C37" s="414">
        <f t="shared" si="43"/>
        <v>4741</v>
      </c>
      <c r="D37" s="386">
        <f t="shared" si="37"/>
        <v>4741</v>
      </c>
      <c r="E37" s="414">
        <v>4000</v>
      </c>
      <c r="F37" s="414">
        <v>500</v>
      </c>
      <c r="G37" s="414">
        <v>241</v>
      </c>
      <c r="H37" s="386">
        <f t="shared" si="38"/>
        <v>0</v>
      </c>
      <c r="I37" s="414"/>
      <c r="J37" s="414"/>
      <c r="K37" s="414"/>
      <c r="L37" s="367">
        <f t="shared" si="44"/>
        <v>4364</v>
      </c>
      <c r="M37" s="386">
        <f t="shared" si="45"/>
        <v>4364</v>
      </c>
      <c r="N37" s="398">
        <v>3636</v>
      </c>
      <c r="O37" s="398">
        <v>364</v>
      </c>
      <c r="P37" s="398">
        <v>364</v>
      </c>
      <c r="Q37" s="367">
        <f t="shared" si="40"/>
        <v>0</v>
      </c>
      <c r="R37" s="386"/>
      <c r="S37" s="386"/>
      <c r="T37" s="386"/>
      <c r="U37" s="368">
        <f t="shared" si="7"/>
        <v>0.92048091120016873</v>
      </c>
    </row>
    <row r="38" spans="1:21" ht="29.25" customHeight="1" x14ac:dyDescent="0.25">
      <c r="A38" s="384"/>
      <c r="B38" s="397" t="s">
        <v>1052</v>
      </c>
      <c r="C38" s="386">
        <f>SUM(E38:K38)</f>
        <v>3118</v>
      </c>
      <c r="D38" s="386">
        <f t="shared" si="37"/>
        <v>3118</v>
      </c>
      <c r="E38" s="398">
        <v>2900</v>
      </c>
      <c r="F38" s="398">
        <v>218</v>
      </c>
      <c r="G38" s="398"/>
      <c r="H38" s="386">
        <f t="shared" si="38"/>
        <v>0</v>
      </c>
      <c r="I38" s="414"/>
      <c r="J38" s="414"/>
      <c r="K38" s="414"/>
      <c r="L38" s="367">
        <f>M38+Q38</f>
        <v>0</v>
      </c>
      <c r="M38" s="386">
        <f t="shared" ref="M38" si="46">SUM(N38:P38)</f>
        <v>0</v>
      </c>
      <c r="N38" s="386"/>
      <c r="O38" s="386"/>
      <c r="P38" s="386"/>
      <c r="Q38" s="386">
        <f t="shared" ref="Q38" si="47">SUM(R38:T38)</f>
        <v>0</v>
      </c>
      <c r="R38" s="386"/>
      <c r="S38" s="386"/>
      <c r="T38" s="386"/>
      <c r="U38" s="368">
        <f t="shared" si="7"/>
        <v>0</v>
      </c>
    </row>
    <row r="39" spans="1:21" x14ac:dyDescent="0.25">
      <c r="A39" s="384"/>
      <c r="B39" s="399" t="s">
        <v>87</v>
      </c>
      <c r="C39" s="414"/>
      <c r="D39" s="386">
        <f t="shared" si="37"/>
        <v>0</v>
      </c>
      <c r="E39" s="414"/>
      <c r="F39" s="414"/>
      <c r="G39" s="414"/>
      <c r="H39" s="386">
        <f t="shared" si="38"/>
        <v>0</v>
      </c>
      <c r="I39" s="414"/>
      <c r="J39" s="414"/>
      <c r="K39" s="414"/>
      <c r="L39" s="367">
        <f t="shared" si="44"/>
        <v>0</v>
      </c>
      <c r="M39" s="386">
        <f t="shared" si="45"/>
        <v>0</v>
      </c>
      <c r="N39" s="386"/>
      <c r="O39" s="386"/>
      <c r="P39" s="386"/>
      <c r="Q39" s="367">
        <f t="shared" si="40"/>
        <v>0</v>
      </c>
      <c r="R39" s="386"/>
      <c r="S39" s="386"/>
      <c r="T39" s="386"/>
      <c r="U39" s="368" t="e">
        <f t="shared" si="7"/>
        <v>#DIV/0!</v>
      </c>
    </row>
    <row r="40" spans="1:21" ht="24" x14ac:dyDescent="0.25">
      <c r="A40" s="384"/>
      <c r="B40" s="397" t="s">
        <v>88</v>
      </c>
      <c r="C40" s="414">
        <f t="shared" ref="C40:C42" si="48">D40</f>
        <v>10530</v>
      </c>
      <c r="D40" s="386">
        <f t="shared" si="37"/>
        <v>10530</v>
      </c>
      <c r="E40" s="414">
        <v>10000</v>
      </c>
      <c r="F40" s="414">
        <v>530</v>
      </c>
      <c r="G40" s="414"/>
      <c r="H40" s="386">
        <f t="shared" si="38"/>
        <v>0</v>
      </c>
      <c r="I40" s="414"/>
      <c r="J40" s="414"/>
      <c r="K40" s="414"/>
      <c r="L40" s="367">
        <f t="shared" si="44"/>
        <v>10010</v>
      </c>
      <c r="M40" s="386">
        <f t="shared" si="45"/>
        <v>10010</v>
      </c>
      <c r="N40" s="386">
        <v>7500</v>
      </c>
      <c r="O40" s="386">
        <v>1255</v>
      </c>
      <c r="P40" s="386">
        <v>1255</v>
      </c>
      <c r="Q40" s="367">
        <f t="shared" si="40"/>
        <v>0</v>
      </c>
      <c r="R40" s="386"/>
      <c r="S40" s="386"/>
      <c r="T40" s="386"/>
      <c r="U40" s="368">
        <f t="shared" si="7"/>
        <v>0.95061728395061729</v>
      </c>
    </row>
    <row r="41" spans="1:21" ht="24" x14ac:dyDescent="0.25">
      <c r="A41" s="384"/>
      <c r="B41" s="397" t="s">
        <v>89</v>
      </c>
      <c r="C41" s="414">
        <f t="shared" si="48"/>
        <v>8183</v>
      </c>
      <c r="D41" s="386">
        <f t="shared" si="37"/>
        <v>8183</v>
      </c>
      <c r="E41" s="414">
        <v>7683</v>
      </c>
      <c r="F41" s="414">
        <v>500</v>
      </c>
      <c r="G41" s="414"/>
      <c r="H41" s="386">
        <f t="shared" si="38"/>
        <v>0</v>
      </c>
      <c r="I41" s="414"/>
      <c r="J41" s="414"/>
      <c r="K41" s="414"/>
      <c r="L41" s="367">
        <f t="shared" si="44"/>
        <v>7900</v>
      </c>
      <c r="M41" s="386">
        <f t="shared" si="45"/>
        <v>7900</v>
      </c>
      <c r="N41" s="386">
        <v>5900</v>
      </c>
      <c r="O41" s="386">
        <v>1000</v>
      </c>
      <c r="P41" s="386">
        <v>1000</v>
      </c>
      <c r="Q41" s="367">
        <f t="shared" si="40"/>
        <v>0</v>
      </c>
      <c r="R41" s="386"/>
      <c r="S41" s="386"/>
      <c r="T41" s="386"/>
      <c r="U41" s="368">
        <f t="shared" si="7"/>
        <v>0.96541610656238541</v>
      </c>
    </row>
    <row r="42" spans="1:21" ht="36" x14ac:dyDescent="0.25">
      <c r="A42" s="384"/>
      <c r="B42" s="397" t="s">
        <v>90</v>
      </c>
      <c r="C42" s="414">
        <f t="shared" si="48"/>
        <v>8000</v>
      </c>
      <c r="D42" s="386">
        <f t="shared" si="37"/>
        <v>8000</v>
      </c>
      <c r="E42" s="414">
        <v>7500</v>
      </c>
      <c r="F42" s="414">
        <v>500</v>
      </c>
      <c r="G42" s="414"/>
      <c r="H42" s="386">
        <f t="shared" si="38"/>
        <v>0</v>
      </c>
      <c r="I42" s="414"/>
      <c r="J42" s="414"/>
      <c r="K42" s="414"/>
      <c r="L42" s="367">
        <f t="shared" si="44"/>
        <v>7501</v>
      </c>
      <c r="M42" s="386">
        <f t="shared" si="45"/>
        <v>7501</v>
      </c>
      <c r="N42" s="386">
        <f>163+490+6348</f>
        <v>7001</v>
      </c>
      <c r="O42" s="386">
        <v>500</v>
      </c>
      <c r="P42" s="386"/>
      <c r="Q42" s="367">
        <f t="shared" si="40"/>
        <v>0</v>
      </c>
      <c r="R42" s="386"/>
      <c r="S42" s="386"/>
      <c r="T42" s="386"/>
      <c r="U42" s="368">
        <f t="shared" si="7"/>
        <v>0.93762500000000004</v>
      </c>
    </row>
    <row r="43" spans="1:21" x14ac:dyDescent="0.25">
      <c r="A43" s="384"/>
      <c r="B43" s="399" t="s">
        <v>95</v>
      </c>
      <c r="C43" s="414"/>
      <c r="D43" s="386">
        <f t="shared" si="37"/>
        <v>0</v>
      </c>
      <c r="E43" s="414"/>
      <c r="F43" s="414"/>
      <c r="G43" s="414"/>
      <c r="H43" s="386">
        <f t="shared" si="38"/>
        <v>0</v>
      </c>
      <c r="I43" s="414"/>
      <c r="J43" s="414"/>
      <c r="K43" s="414"/>
      <c r="L43" s="367">
        <f t="shared" si="44"/>
        <v>0</v>
      </c>
      <c r="M43" s="386">
        <f t="shared" si="45"/>
        <v>0</v>
      </c>
      <c r="N43" s="386"/>
      <c r="O43" s="386"/>
      <c r="P43" s="386"/>
      <c r="Q43" s="367">
        <f t="shared" si="40"/>
        <v>0</v>
      </c>
      <c r="R43" s="386"/>
      <c r="S43" s="386"/>
      <c r="T43" s="386"/>
      <c r="U43" s="368"/>
    </row>
    <row r="44" spans="1:21" x14ac:dyDescent="0.25">
      <c r="A44" s="384"/>
      <c r="B44" s="397" t="s">
        <v>96</v>
      </c>
      <c r="C44" s="414">
        <f t="shared" ref="C44:C45" si="49">D44</f>
        <v>1356</v>
      </c>
      <c r="D44" s="386">
        <f t="shared" si="37"/>
        <v>1356</v>
      </c>
      <c r="E44" s="414">
        <v>1227</v>
      </c>
      <c r="F44" s="414"/>
      <c r="G44" s="414">
        <v>129</v>
      </c>
      <c r="H44" s="386">
        <f t="shared" si="38"/>
        <v>0</v>
      </c>
      <c r="I44" s="414"/>
      <c r="J44" s="414"/>
      <c r="K44" s="414"/>
      <c r="L44" s="367">
        <f t="shared" si="44"/>
        <v>1227</v>
      </c>
      <c r="M44" s="386">
        <f t="shared" si="45"/>
        <v>1227</v>
      </c>
      <c r="N44" s="386">
        <v>1227</v>
      </c>
      <c r="O44" s="386"/>
      <c r="P44" s="386"/>
      <c r="Q44" s="367">
        <f t="shared" si="40"/>
        <v>0</v>
      </c>
      <c r="R44" s="386"/>
      <c r="S44" s="386"/>
      <c r="T44" s="386"/>
      <c r="U44" s="368">
        <f t="shared" si="7"/>
        <v>0.90486725663716816</v>
      </c>
    </row>
    <row r="45" spans="1:21" ht="36" x14ac:dyDescent="0.25">
      <c r="A45" s="384"/>
      <c r="B45" s="385" t="s">
        <v>97</v>
      </c>
      <c r="C45" s="414">
        <f t="shared" si="49"/>
        <v>200</v>
      </c>
      <c r="D45" s="386">
        <f t="shared" si="37"/>
        <v>200</v>
      </c>
      <c r="E45" s="386"/>
      <c r="F45" s="386"/>
      <c r="G45" s="386">
        <v>200</v>
      </c>
      <c r="H45" s="386">
        <f t="shared" si="38"/>
        <v>0</v>
      </c>
      <c r="I45" s="386"/>
      <c r="J45" s="386"/>
      <c r="K45" s="386"/>
      <c r="L45" s="367">
        <f t="shared" si="44"/>
        <v>200</v>
      </c>
      <c r="M45" s="386">
        <f t="shared" si="45"/>
        <v>200</v>
      </c>
      <c r="N45" s="386"/>
      <c r="O45" s="386"/>
      <c r="P45" s="386">
        <v>200</v>
      </c>
      <c r="Q45" s="367">
        <f t="shared" si="40"/>
        <v>0</v>
      </c>
      <c r="R45" s="386">
        <f>DRM!AF13</f>
        <v>0</v>
      </c>
      <c r="S45" s="386">
        <f>DRM!AF13</f>
        <v>0</v>
      </c>
      <c r="T45" s="386">
        <f>DRM!AG13</f>
        <v>0</v>
      </c>
      <c r="U45" s="368">
        <f t="shared" si="7"/>
        <v>1</v>
      </c>
    </row>
    <row r="46" spans="1:21" x14ac:dyDescent="0.25">
      <c r="A46" s="384" t="s">
        <v>98</v>
      </c>
      <c r="B46" s="385" t="s">
        <v>99</v>
      </c>
      <c r="C46" s="367">
        <f>C47+C60+C65+C67+C71+C73+C82</f>
        <v>16978</v>
      </c>
      <c r="D46" s="386">
        <f t="shared" si="37"/>
        <v>0</v>
      </c>
      <c r="E46" s="367">
        <f>E47+E60+E65+E67+E71+E73+E82</f>
        <v>0</v>
      </c>
      <c r="F46" s="367">
        <f>F47+F60+F65+F67+F71+F73+F82</f>
        <v>0</v>
      </c>
      <c r="G46" s="367">
        <f>G47+G60+G65+G67+G71+G73+G82</f>
        <v>0</v>
      </c>
      <c r="H46" s="386">
        <f t="shared" si="38"/>
        <v>16978</v>
      </c>
      <c r="I46" s="367">
        <f>I47+I60+I65+I67+I71+I73+I82</f>
        <v>16300</v>
      </c>
      <c r="J46" s="367">
        <f>J47+J60+J65+J67+J71+J73+J82</f>
        <v>488</v>
      </c>
      <c r="K46" s="367">
        <f>K47+K60+K65+K67+K71+K73+K82</f>
        <v>190</v>
      </c>
      <c r="L46" s="367">
        <f t="shared" si="44"/>
        <v>4502.3883019999994</v>
      </c>
      <c r="M46" s="386">
        <f t="shared" si="45"/>
        <v>0</v>
      </c>
      <c r="N46" s="367">
        <f>N47+N60+N65+N67+N71+N73+N82</f>
        <v>0</v>
      </c>
      <c r="O46" s="367">
        <f>O47+O60+O65+O67+O71+O73+O82</f>
        <v>0</v>
      </c>
      <c r="P46" s="367">
        <f>P47+P60+P65+P67+P71+P73+P82</f>
        <v>0</v>
      </c>
      <c r="Q46" s="367">
        <f t="shared" si="40"/>
        <v>4502.3883019999994</v>
      </c>
      <c r="R46" s="367">
        <f>R47+R60+R65+R67+R71+R73+R82</f>
        <v>4292.3883019999994</v>
      </c>
      <c r="S46" s="367">
        <f>S47+S60+S65+S67+S71+S73+S82</f>
        <v>195</v>
      </c>
      <c r="T46" s="367">
        <f>T47+T60+T65+T67+T71+T73+T82</f>
        <v>15</v>
      </c>
      <c r="U46" s="368">
        <f t="shared" si="7"/>
        <v>0.26518955719165976</v>
      </c>
    </row>
    <row r="47" spans="1:21" x14ac:dyDescent="0.25">
      <c r="A47" s="384" t="s">
        <v>100</v>
      </c>
      <c r="B47" s="385" t="s">
        <v>101</v>
      </c>
      <c r="C47" s="386">
        <f>SUM(C48:C59)</f>
        <v>4747</v>
      </c>
      <c r="D47" s="386">
        <f t="shared" si="37"/>
        <v>0</v>
      </c>
      <c r="E47" s="386">
        <f t="shared" ref="E47:T47" si="50">SUM(E48:E59)</f>
        <v>0</v>
      </c>
      <c r="F47" s="386">
        <f t="shared" si="50"/>
        <v>0</v>
      </c>
      <c r="G47" s="386">
        <f t="shared" si="50"/>
        <v>0</v>
      </c>
      <c r="H47" s="386">
        <f t="shared" si="38"/>
        <v>4747</v>
      </c>
      <c r="I47" s="386">
        <f t="shared" si="50"/>
        <v>4563</v>
      </c>
      <c r="J47" s="386">
        <f t="shared" si="50"/>
        <v>152</v>
      </c>
      <c r="K47" s="386">
        <f t="shared" si="50"/>
        <v>32</v>
      </c>
      <c r="L47" s="367">
        <f t="shared" si="44"/>
        <v>576.38830199999995</v>
      </c>
      <c r="M47" s="386">
        <f t="shared" si="45"/>
        <v>0</v>
      </c>
      <c r="N47" s="386">
        <f t="shared" si="50"/>
        <v>0</v>
      </c>
      <c r="O47" s="386">
        <f t="shared" si="50"/>
        <v>0</v>
      </c>
      <c r="P47" s="386">
        <f t="shared" si="50"/>
        <v>0</v>
      </c>
      <c r="Q47" s="367">
        <f t="shared" si="40"/>
        <v>576.38830199999995</v>
      </c>
      <c r="R47" s="386">
        <f t="shared" si="50"/>
        <v>576.38830199999995</v>
      </c>
      <c r="S47" s="386">
        <f t="shared" si="50"/>
        <v>0</v>
      </c>
      <c r="T47" s="386">
        <f t="shared" si="50"/>
        <v>0</v>
      </c>
      <c r="U47" s="368">
        <f t="shared" si="7"/>
        <v>0.12142159300610911</v>
      </c>
    </row>
    <row r="48" spans="1:21" ht="34.5" hidden="1" x14ac:dyDescent="0.25">
      <c r="A48" s="432" t="s">
        <v>102</v>
      </c>
      <c r="B48" s="406" t="s">
        <v>103</v>
      </c>
      <c r="C48" s="433"/>
      <c r="D48" s="386">
        <f t="shared" si="37"/>
        <v>0</v>
      </c>
      <c r="E48" s="433"/>
      <c r="F48" s="433"/>
      <c r="G48" s="433"/>
      <c r="H48" s="386">
        <f t="shared" si="38"/>
        <v>0</v>
      </c>
      <c r="I48" s="433"/>
      <c r="J48" s="433"/>
      <c r="K48" s="433"/>
      <c r="L48" s="367">
        <f t="shared" si="44"/>
        <v>0</v>
      </c>
      <c r="M48" s="386">
        <f t="shared" si="45"/>
        <v>0</v>
      </c>
      <c r="N48" s="434">
        <f t="shared" ref="N48:P48" si="51">SUM(N50:N52)</f>
        <v>0</v>
      </c>
      <c r="O48" s="434">
        <f t="shared" ref="O48" si="52">SUM(O50:O52)</f>
        <v>0</v>
      </c>
      <c r="P48" s="434">
        <f t="shared" si="51"/>
        <v>0</v>
      </c>
      <c r="Q48" s="367">
        <f t="shared" si="40"/>
        <v>0</v>
      </c>
      <c r="R48" s="434"/>
      <c r="S48" s="434"/>
      <c r="T48" s="434"/>
      <c r="U48" s="368" t="e">
        <f t="shared" si="7"/>
        <v>#DIV/0!</v>
      </c>
    </row>
    <row r="49" spans="1:21" ht="34.5" hidden="1" x14ac:dyDescent="0.25">
      <c r="A49" s="432" t="s">
        <v>104</v>
      </c>
      <c r="B49" s="406" t="s">
        <v>105</v>
      </c>
      <c r="C49" s="433"/>
      <c r="D49" s="386">
        <f t="shared" si="37"/>
        <v>0</v>
      </c>
      <c r="E49" s="433"/>
      <c r="F49" s="433"/>
      <c r="G49" s="433"/>
      <c r="H49" s="386">
        <f t="shared" si="38"/>
        <v>0</v>
      </c>
      <c r="I49" s="433"/>
      <c r="J49" s="433"/>
      <c r="K49" s="433"/>
      <c r="L49" s="367">
        <f t="shared" si="44"/>
        <v>0</v>
      </c>
      <c r="M49" s="386">
        <f t="shared" si="45"/>
        <v>0</v>
      </c>
      <c r="N49" s="435"/>
      <c r="O49" s="435"/>
      <c r="P49" s="435"/>
      <c r="Q49" s="367">
        <f t="shared" si="40"/>
        <v>0</v>
      </c>
      <c r="R49" s="435"/>
      <c r="S49" s="436"/>
      <c r="T49" s="436"/>
      <c r="U49" s="368" t="e">
        <f t="shared" si="7"/>
        <v>#DIV/0!</v>
      </c>
    </row>
    <row r="50" spans="1:21" ht="34.5" hidden="1" x14ac:dyDescent="0.25">
      <c r="A50" s="432" t="s">
        <v>106</v>
      </c>
      <c r="B50" s="406" t="s">
        <v>107</v>
      </c>
      <c r="C50" s="433"/>
      <c r="D50" s="386">
        <f t="shared" si="37"/>
        <v>0</v>
      </c>
      <c r="E50" s="433"/>
      <c r="F50" s="433"/>
      <c r="G50" s="433"/>
      <c r="H50" s="386">
        <f t="shared" si="38"/>
        <v>0</v>
      </c>
      <c r="I50" s="433"/>
      <c r="J50" s="433"/>
      <c r="K50" s="433"/>
      <c r="L50" s="367">
        <f t="shared" si="44"/>
        <v>0</v>
      </c>
      <c r="M50" s="386">
        <f t="shared" si="45"/>
        <v>0</v>
      </c>
      <c r="N50" s="435"/>
      <c r="O50" s="435"/>
      <c r="P50" s="435"/>
      <c r="Q50" s="367">
        <f t="shared" si="40"/>
        <v>0</v>
      </c>
      <c r="R50" s="437"/>
      <c r="S50" s="438"/>
      <c r="T50" s="438"/>
      <c r="U50" s="368" t="e">
        <f t="shared" si="7"/>
        <v>#DIV/0!</v>
      </c>
    </row>
    <row r="51" spans="1:21" ht="23.25" hidden="1" x14ac:dyDescent="0.25">
      <c r="A51" s="432" t="s">
        <v>108</v>
      </c>
      <c r="B51" s="406" t="s">
        <v>109</v>
      </c>
      <c r="C51" s="433"/>
      <c r="D51" s="386">
        <f t="shared" si="37"/>
        <v>0</v>
      </c>
      <c r="E51" s="433"/>
      <c r="F51" s="433"/>
      <c r="G51" s="433"/>
      <c r="H51" s="386">
        <f t="shared" si="38"/>
        <v>0</v>
      </c>
      <c r="I51" s="433"/>
      <c r="J51" s="433"/>
      <c r="K51" s="433"/>
      <c r="L51" s="367">
        <f t="shared" si="44"/>
        <v>0</v>
      </c>
      <c r="M51" s="386">
        <f t="shared" si="45"/>
        <v>0</v>
      </c>
      <c r="N51" s="435"/>
      <c r="O51" s="435"/>
      <c r="P51" s="435"/>
      <c r="Q51" s="367">
        <f t="shared" si="40"/>
        <v>0</v>
      </c>
      <c r="R51" s="437"/>
      <c r="S51" s="438"/>
      <c r="T51" s="438"/>
      <c r="U51" s="368" t="e">
        <f t="shared" si="7"/>
        <v>#DIV/0!</v>
      </c>
    </row>
    <row r="52" spans="1:21" ht="23.25" x14ac:dyDescent="0.25">
      <c r="A52" s="432" t="s">
        <v>110</v>
      </c>
      <c r="B52" s="406" t="s">
        <v>111</v>
      </c>
      <c r="C52" s="403">
        <f t="shared" ref="C52:C59" si="53">D52+H52</f>
        <v>1000</v>
      </c>
      <c r="D52" s="386">
        <f t="shared" si="37"/>
        <v>0</v>
      </c>
      <c r="E52" s="433"/>
      <c r="F52" s="433"/>
      <c r="G52" s="433"/>
      <c r="H52" s="386">
        <f t="shared" si="38"/>
        <v>1000</v>
      </c>
      <c r="I52" s="403">
        <v>900</v>
      </c>
      <c r="J52" s="403">
        <v>80</v>
      </c>
      <c r="K52" s="403">
        <v>20</v>
      </c>
      <c r="L52" s="367">
        <f t="shared" si="44"/>
        <v>576.38830199999995</v>
      </c>
      <c r="M52" s="386">
        <f t="shared" si="45"/>
        <v>0</v>
      </c>
      <c r="N52" s="435"/>
      <c r="O52" s="435"/>
      <c r="P52" s="435"/>
      <c r="Q52" s="367">
        <f t="shared" si="40"/>
        <v>576.38830199999995</v>
      </c>
      <c r="R52" s="405">
        <v>576.38830199999995</v>
      </c>
      <c r="S52" s="435"/>
      <c r="T52" s="435"/>
      <c r="U52" s="368">
        <f t="shared" si="7"/>
        <v>0.57638830199999991</v>
      </c>
    </row>
    <row r="53" spans="1:21" s="371" customFormat="1" ht="22.5" x14ac:dyDescent="0.25">
      <c r="A53" s="384"/>
      <c r="B53" s="402" t="s">
        <v>1050</v>
      </c>
      <c r="C53" s="403">
        <f t="shared" si="53"/>
        <v>3747</v>
      </c>
      <c r="D53" s="386">
        <f t="shared" si="37"/>
        <v>0</v>
      </c>
      <c r="E53" s="403"/>
      <c r="F53" s="403"/>
      <c r="G53" s="403"/>
      <c r="H53" s="386">
        <f t="shared" si="38"/>
        <v>3747</v>
      </c>
      <c r="I53" s="419">
        <v>3663</v>
      </c>
      <c r="J53" s="418">
        <v>72</v>
      </c>
      <c r="K53" s="418">
        <v>12</v>
      </c>
      <c r="L53" s="404"/>
      <c r="M53" s="386">
        <f t="shared" ref="M53" si="54">SUM(N53:P53)</f>
        <v>0</v>
      </c>
      <c r="N53" s="403"/>
      <c r="O53" s="403"/>
      <c r="P53" s="403"/>
      <c r="Q53" s="386">
        <f t="shared" ref="Q53" si="55">SUM(R53:T53)</f>
        <v>0</v>
      </c>
      <c r="R53" s="403"/>
      <c r="S53" s="403"/>
      <c r="T53" s="403"/>
      <c r="U53" s="368"/>
    </row>
    <row r="54" spans="1:21" ht="22.5" hidden="1" x14ac:dyDescent="0.25">
      <c r="A54" s="432" t="s">
        <v>112</v>
      </c>
      <c r="B54" s="402" t="s">
        <v>113</v>
      </c>
      <c r="C54" s="433">
        <f t="shared" si="53"/>
        <v>0</v>
      </c>
      <c r="D54" s="386">
        <f t="shared" si="37"/>
        <v>0</v>
      </c>
      <c r="E54" s="433"/>
      <c r="F54" s="433"/>
      <c r="G54" s="433"/>
      <c r="H54" s="386">
        <f t="shared" si="38"/>
        <v>0</v>
      </c>
      <c r="I54" s="403"/>
      <c r="J54" s="403"/>
      <c r="K54" s="403"/>
      <c r="L54" s="367">
        <f t="shared" si="44"/>
        <v>0</v>
      </c>
      <c r="M54" s="386">
        <f t="shared" si="45"/>
        <v>0</v>
      </c>
      <c r="N54" s="435"/>
      <c r="O54" s="435"/>
      <c r="P54" s="435"/>
      <c r="Q54" s="367">
        <f t="shared" si="40"/>
        <v>0</v>
      </c>
      <c r="R54" s="435"/>
      <c r="S54" s="435"/>
      <c r="T54" s="435"/>
      <c r="U54" s="368" t="e">
        <f t="shared" si="7"/>
        <v>#DIV/0!</v>
      </c>
    </row>
    <row r="55" spans="1:21" ht="23.25" hidden="1" x14ac:dyDescent="0.25">
      <c r="A55" s="432" t="s">
        <v>114</v>
      </c>
      <c r="B55" s="406" t="s">
        <v>115</v>
      </c>
      <c r="C55" s="433">
        <f t="shared" si="53"/>
        <v>0</v>
      </c>
      <c r="D55" s="386">
        <f t="shared" si="37"/>
        <v>0</v>
      </c>
      <c r="E55" s="433"/>
      <c r="F55" s="433"/>
      <c r="G55" s="433"/>
      <c r="H55" s="386">
        <f t="shared" si="38"/>
        <v>0</v>
      </c>
      <c r="I55" s="403"/>
      <c r="J55" s="403"/>
      <c r="K55" s="403"/>
      <c r="L55" s="367">
        <f t="shared" si="44"/>
        <v>0</v>
      </c>
      <c r="M55" s="386">
        <f t="shared" si="45"/>
        <v>0</v>
      </c>
      <c r="N55" s="435"/>
      <c r="O55" s="435"/>
      <c r="P55" s="435"/>
      <c r="Q55" s="367">
        <f t="shared" si="40"/>
        <v>0</v>
      </c>
      <c r="R55" s="435"/>
      <c r="S55" s="435"/>
      <c r="T55" s="435"/>
      <c r="U55" s="368" t="e">
        <f t="shared" si="7"/>
        <v>#DIV/0!</v>
      </c>
    </row>
    <row r="56" spans="1:21" ht="23.25" hidden="1" x14ac:dyDescent="0.25">
      <c r="A56" s="432" t="s">
        <v>116</v>
      </c>
      <c r="B56" s="406" t="s">
        <v>117</v>
      </c>
      <c r="C56" s="433">
        <f t="shared" si="53"/>
        <v>0</v>
      </c>
      <c r="D56" s="386">
        <f t="shared" si="37"/>
        <v>0</v>
      </c>
      <c r="E56" s="433"/>
      <c r="F56" s="433"/>
      <c r="G56" s="433"/>
      <c r="H56" s="386">
        <f t="shared" si="38"/>
        <v>0</v>
      </c>
      <c r="I56" s="403"/>
      <c r="J56" s="403"/>
      <c r="K56" s="403"/>
      <c r="L56" s="367">
        <f t="shared" si="44"/>
        <v>0</v>
      </c>
      <c r="M56" s="386">
        <f t="shared" si="45"/>
        <v>0</v>
      </c>
      <c r="N56" s="435"/>
      <c r="O56" s="435"/>
      <c r="P56" s="435"/>
      <c r="Q56" s="367">
        <f t="shared" si="40"/>
        <v>0</v>
      </c>
      <c r="R56" s="435"/>
      <c r="S56" s="435"/>
      <c r="T56" s="435"/>
      <c r="U56" s="368" t="e">
        <f t="shared" si="7"/>
        <v>#DIV/0!</v>
      </c>
    </row>
    <row r="57" spans="1:21" ht="23.25" hidden="1" x14ac:dyDescent="0.25">
      <c r="A57" s="432" t="s">
        <v>118</v>
      </c>
      <c r="B57" s="406" t="s">
        <v>119</v>
      </c>
      <c r="C57" s="433">
        <f t="shared" si="53"/>
        <v>0</v>
      </c>
      <c r="D57" s="386">
        <f t="shared" si="37"/>
        <v>0</v>
      </c>
      <c r="E57" s="433"/>
      <c r="F57" s="433"/>
      <c r="G57" s="433"/>
      <c r="H57" s="386">
        <f t="shared" si="38"/>
        <v>0</v>
      </c>
      <c r="I57" s="403"/>
      <c r="J57" s="403"/>
      <c r="K57" s="403"/>
      <c r="L57" s="367">
        <f t="shared" si="44"/>
        <v>0</v>
      </c>
      <c r="M57" s="386">
        <f t="shared" si="45"/>
        <v>0</v>
      </c>
      <c r="N57" s="435"/>
      <c r="O57" s="435"/>
      <c r="P57" s="435"/>
      <c r="Q57" s="367">
        <f t="shared" si="40"/>
        <v>0</v>
      </c>
      <c r="R57" s="435"/>
      <c r="S57" s="435"/>
      <c r="T57" s="435"/>
      <c r="U57" s="368" t="e">
        <f t="shared" si="7"/>
        <v>#DIV/0!</v>
      </c>
    </row>
    <row r="58" spans="1:21" ht="24.75" hidden="1" x14ac:dyDescent="0.25">
      <c r="A58" s="432" t="s">
        <v>120</v>
      </c>
      <c r="B58" s="439" t="s">
        <v>121</v>
      </c>
      <c r="C58" s="440">
        <f t="shared" si="53"/>
        <v>0</v>
      </c>
      <c r="D58" s="386">
        <f t="shared" si="37"/>
        <v>0</v>
      </c>
      <c r="E58" s="441"/>
      <c r="F58" s="441"/>
      <c r="G58" s="441"/>
      <c r="H58" s="386">
        <f t="shared" si="38"/>
        <v>0</v>
      </c>
      <c r="I58" s="442"/>
      <c r="J58" s="421"/>
      <c r="K58" s="421"/>
      <c r="L58" s="367">
        <f t="shared" si="44"/>
        <v>0</v>
      </c>
      <c r="M58" s="386">
        <f t="shared" si="45"/>
        <v>0</v>
      </c>
      <c r="N58" s="443"/>
      <c r="O58" s="443"/>
      <c r="P58" s="443"/>
      <c r="Q58" s="367">
        <f t="shared" si="40"/>
        <v>0</v>
      </c>
      <c r="R58" s="443"/>
      <c r="S58" s="443"/>
      <c r="T58" s="443"/>
      <c r="U58" s="368" t="e">
        <f t="shared" si="7"/>
        <v>#DIV/0!</v>
      </c>
    </row>
    <row r="59" spans="1:21" ht="24.75" hidden="1" x14ac:dyDescent="0.25">
      <c r="A59" s="432" t="s">
        <v>122</v>
      </c>
      <c r="B59" s="439" t="s">
        <v>123</v>
      </c>
      <c r="C59" s="440">
        <f t="shared" si="53"/>
        <v>0</v>
      </c>
      <c r="D59" s="386">
        <f t="shared" si="37"/>
        <v>0</v>
      </c>
      <c r="E59" s="441"/>
      <c r="F59" s="441"/>
      <c r="G59" s="441"/>
      <c r="H59" s="386">
        <f t="shared" si="38"/>
        <v>0</v>
      </c>
      <c r="I59" s="442"/>
      <c r="J59" s="421"/>
      <c r="K59" s="421"/>
      <c r="L59" s="367">
        <f t="shared" si="44"/>
        <v>0</v>
      </c>
      <c r="M59" s="386">
        <f t="shared" si="45"/>
        <v>0</v>
      </c>
      <c r="N59" s="443"/>
      <c r="O59" s="443"/>
      <c r="P59" s="443"/>
      <c r="Q59" s="367">
        <f t="shared" si="40"/>
        <v>0</v>
      </c>
      <c r="R59" s="443"/>
      <c r="S59" s="443"/>
      <c r="T59" s="443"/>
      <c r="U59" s="368" t="e">
        <f t="shared" si="7"/>
        <v>#DIV/0!</v>
      </c>
    </row>
    <row r="60" spans="1:21" s="401" customFormat="1" x14ac:dyDescent="0.25">
      <c r="A60" s="365" t="s">
        <v>124</v>
      </c>
      <c r="B60" s="366" t="s">
        <v>125</v>
      </c>
      <c r="C60" s="367">
        <f>SUM(C61:C64)</f>
        <v>3795</v>
      </c>
      <c r="D60" s="367">
        <f t="shared" si="37"/>
        <v>0</v>
      </c>
      <c r="E60" s="367">
        <f t="shared" ref="E60:T60" si="56">SUM(E61:E64)</f>
        <v>0</v>
      </c>
      <c r="F60" s="367">
        <f t="shared" si="56"/>
        <v>0</v>
      </c>
      <c r="G60" s="367">
        <f t="shared" si="56"/>
        <v>0</v>
      </c>
      <c r="H60" s="367">
        <f t="shared" si="38"/>
        <v>3795</v>
      </c>
      <c r="I60" s="367">
        <f t="shared" si="56"/>
        <v>3630</v>
      </c>
      <c r="J60" s="367">
        <f t="shared" si="56"/>
        <v>96</v>
      </c>
      <c r="K60" s="367">
        <f t="shared" si="56"/>
        <v>69</v>
      </c>
      <c r="L60" s="367">
        <f t="shared" si="44"/>
        <v>492</v>
      </c>
      <c r="M60" s="367">
        <f t="shared" si="45"/>
        <v>0</v>
      </c>
      <c r="N60" s="367">
        <f t="shared" si="56"/>
        <v>0</v>
      </c>
      <c r="O60" s="367">
        <f t="shared" si="56"/>
        <v>0</v>
      </c>
      <c r="P60" s="367">
        <f t="shared" si="56"/>
        <v>0</v>
      </c>
      <c r="Q60" s="367">
        <f t="shared" si="40"/>
        <v>492</v>
      </c>
      <c r="R60" s="367">
        <f t="shared" si="56"/>
        <v>464</v>
      </c>
      <c r="S60" s="367">
        <f t="shared" si="56"/>
        <v>25</v>
      </c>
      <c r="T60" s="367">
        <f t="shared" si="56"/>
        <v>3</v>
      </c>
      <c r="U60" s="368">
        <f t="shared" si="7"/>
        <v>0.12964426877470356</v>
      </c>
    </row>
    <row r="61" spans="1:21" s="371" customFormat="1" ht="22.5" x14ac:dyDescent="0.25">
      <c r="A61" s="384"/>
      <c r="B61" s="402" t="s">
        <v>1050</v>
      </c>
      <c r="C61" s="403">
        <f t="shared" ref="C61" si="57">D61+H61</f>
        <v>2330</v>
      </c>
      <c r="D61" s="386">
        <f t="shared" ref="D61" si="58">SUM(E61:G61)</f>
        <v>0</v>
      </c>
      <c r="E61" s="403"/>
      <c r="F61" s="403"/>
      <c r="G61" s="403"/>
      <c r="H61" s="386">
        <f t="shared" ref="H61" si="59">SUM(I61:K61)</f>
        <v>2330</v>
      </c>
      <c r="I61" s="419">
        <v>2330</v>
      </c>
      <c r="J61" s="418"/>
      <c r="K61" s="418"/>
      <c r="L61" s="404"/>
      <c r="M61" s="386">
        <f t="shared" ref="M61" si="60">SUM(N61:P61)</f>
        <v>0</v>
      </c>
      <c r="N61" s="403"/>
      <c r="O61" s="403"/>
      <c r="P61" s="403"/>
      <c r="Q61" s="386">
        <f t="shared" ref="Q61" si="61">SUM(R61:T61)</f>
        <v>0</v>
      </c>
      <c r="R61" s="403"/>
      <c r="S61" s="403"/>
      <c r="T61" s="403"/>
      <c r="U61" s="368"/>
    </row>
    <row r="62" spans="1:21" ht="36" x14ac:dyDescent="0.25">
      <c r="A62" s="384"/>
      <c r="B62" s="385" t="s">
        <v>126</v>
      </c>
      <c r="C62" s="386"/>
      <c r="D62" s="386">
        <f t="shared" ref="D62" si="62">SUM(E62:G62)</f>
        <v>0</v>
      </c>
      <c r="E62" s="386"/>
      <c r="F62" s="386"/>
      <c r="G62" s="386"/>
      <c r="H62" s="386">
        <f t="shared" ref="H62" si="63">SUM(I62:K62)</f>
        <v>0</v>
      </c>
      <c r="I62" s="386"/>
      <c r="J62" s="386"/>
      <c r="K62" s="386"/>
      <c r="L62" s="367">
        <f t="shared" ref="L62" si="64">Q62+M62</f>
        <v>0</v>
      </c>
      <c r="M62" s="386">
        <f t="shared" ref="M62" si="65">SUM(N62:P62)</f>
        <v>0</v>
      </c>
      <c r="N62" s="386"/>
      <c r="O62" s="386"/>
      <c r="P62" s="386"/>
      <c r="Q62" s="367">
        <f t="shared" ref="Q62" si="66">SUM(R62:T62)</f>
        <v>0</v>
      </c>
      <c r="R62" s="386"/>
      <c r="S62" s="386"/>
      <c r="T62" s="386"/>
      <c r="U62" s="368" t="e">
        <f t="shared" ref="U62" si="67">L62/C62</f>
        <v>#DIV/0!</v>
      </c>
    </row>
    <row r="63" spans="1:21" ht="24" x14ac:dyDescent="0.25">
      <c r="A63" s="384"/>
      <c r="B63" s="385" t="s">
        <v>127</v>
      </c>
      <c r="C63" s="386"/>
      <c r="D63" s="386">
        <f t="shared" si="37"/>
        <v>0</v>
      </c>
      <c r="E63" s="386"/>
      <c r="F63" s="386"/>
      <c r="G63" s="386"/>
      <c r="H63" s="386">
        <f t="shared" si="38"/>
        <v>0</v>
      </c>
      <c r="I63" s="386"/>
      <c r="J63" s="386"/>
      <c r="K63" s="386"/>
      <c r="L63" s="367">
        <f t="shared" si="44"/>
        <v>492</v>
      </c>
      <c r="M63" s="386">
        <f t="shared" si="45"/>
        <v>0</v>
      </c>
      <c r="N63" s="386"/>
      <c r="O63" s="386"/>
      <c r="P63" s="386"/>
      <c r="Q63" s="367">
        <f t="shared" si="40"/>
        <v>492</v>
      </c>
      <c r="R63" s="444">
        <v>464</v>
      </c>
      <c r="S63" s="386">
        <v>25</v>
      </c>
      <c r="T63" s="386">
        <v>3</v>
      </c>
      <c r="U63" s="368" t="e">
        <f t="shared" si="7"/>
        <v>#DIV/0!</v>
      </c>
    </row>
    <row r="64" spans="1:21" ht="24" x14ac:dyDescent="0.25">
      <c r="A64" s="384"/>
      <c r="B64" s="385" t="s">
        <v>128</v>
      </c>
      <c r="C64" s="386">
        <f t="shared" ref="C64:C72" si="68">D64+H64</f>
        <v>1465</v>
      </c>
      <c r="D64" s="386">
        <f t="shared" si="37"/>
        <v>0</v>
      </c>
      <c r="E64" s="386"/>
      <c r="F64" s="386"/>
      <c r="G64" s="386"/>
      <c r="H64" s="386">
        <f t="shared" si="38"/>
        <v>1465</v>
      </c>
      <c r="I64" s="386">
        <v>1300</v>
      </c>
      <c r="J64" s="386">
        <v>96</v>
      </c>
      <c r="K64" s="386">
        <v>69</v>
      </c>
      <c r="L64" s="367">
        <f t="shared" si="44"/>
        <v>0</v>
      </c>
      <c r="M64" s="386">
        <f t="shared" si="45"/>
        <v>0</v>
      </c>
      <c r="N64" s="386"/>
      <c r="O64" s="386"/>
      <c r="P64" s="386"/>
      <c r="Q64" s="367">
        <f t="shared" si="40"/>
        <v>0</v>
      </c>
      <c r="R64" s="386"/>
      <c r="S64" s="386"/>
      <c r="T64" s="386"/>
      <c r="U64" s="368">
        <f t="shared" si="7"/>
        <v>0</v>
      </c>
    </row>
    <row r="65" spans="1:21" s="401" customFormat="1" x14ac:dyDescent="0.25">
      <c r="A65" s="365" t="s">
        <v>132</v>
      </c>
      <c r="B65" s="366" t="s">
        <v>133</v>
      </c>
      <c r="C65" s="367">
        <f>C66</f>
        <v>1000</v>
      </c>
      <c r="D65" s="367">
        <f t="shared" si="37"/>
        <v>0</v>
      </c>
      <c r="E65" s="367">
        <f t="shared" ref="E65:T65" si="69">E66</f>
        <v>0</v>
      </c>
      <c r="F65" s="367">
        <f t="shared" si="69"/>
        <v>0</v>
      </c>
      <c r="G65" s="367">
        <f t="shared" si="69"/>
        <v>0</v>
      </c>
      <c r="H65" s="367">
        <f t="shared" si="38"/>
        <v>1000</v>
      </c>
      <c r="I65" s="367">
        <f t="shared" si="69"/>
        <v>900</v>
      </c>
      <c r="J65" s="367">
        <f t="shared" si="69"/>
        <v>70</v>
      </c>
      <c r="K65" s="367">
        <f t="shared" si="69"/>
        <v>30</v>
      </c>
      <c r="L65" s="367">
        <f t="shared" si="44"/>
        <v>942</v>
      </c>
      <c r="M65" s="367">
        <f t="shared" si="45"/>
        <v>0</v>
      </c>
      <c r="N65" s="367">
        <f t="shared" si="69"/>
        <v>0</v>
      </c>
      <c r="O65" s="367">
        <f t="shared" si="69"/>
        <v>0</v>
      </c>
      <c r="P65" s="367">
        <f t="shared" si="69"/>
        <v>0</v>
      </c>
      <c r="Q65" s="367">
        <f t="shared" si="40"/>
        <v>942</v>
      </c>
      <c r="R65" s="367">
        <f t="shared" si="69"/>
        <v>900</v>
      </c>
      <c r="S65" s="367">
        <f t="shared" si="69"/>
        <v>30</v>
      </c>
      <c r="T65" s="367">
        <f t="shared" si="69"/>
        <v>12</v>
      </c>
      <c r="U65" s="368">
        <f t="shared" si="7"/>
        <v>0.94199999999999995</v>
      </c>
    </row>
    <row r="66" spans="1:21" x14ac:dyDescent="0.25">
      <c r="A66" s="384"/>
      <c r="B66" s="385" t="s">
        <v>136</v>
      </c>
      <c r="C66" s="386">
        <f t="shared" si="68"/>
        <v>1000</v>
      </c>
      <c r="D66" s="386">
        <f t="shared" si="37"/>
        <v>0</v>
      </c>
      <c r="E66" s="386"/>
      <c r="F66" s="386"/>
      <c r="G66" s="386"/>
      <c r="H66" s="386">
        <f t="shared" si="38"/>
        <v>1000</v>
      </c>
      <c r="I66" s="386">
        <v>900</v>
      </c>
      <c r="J66" s="386">
        <v>70</v>
      </c>
      <c r="K66" s="386">
        <v>30</v>
      </c>
      <c r="L66" s="367">
        <f t="shared" si="44"/>
        <v>942</v>
      </c>
      <c r="M66" s="386">
        <f t="shared" si="45"/>
        <v>0</v>
      </c>
      <c r="N66" s="386"/>
      <c r="O66" s="386"/>
      <c r="P66" s="386"/>
      <c r="Q66" s="367">
        <f t="shared" si="40"/>
        <v>942</v>
      </c>
      <c r="R66" s="386">
        <v>900</v>
      </c>
      <c r="S66" s="386">
        <v>30</v>
      </c>
      <c r="T66" s="386">
        <v>12</v>
      </c>
      <c r="U66" s="368">
        <f t="shared" si="7"/>
        <v>0.94199999999999995</v>
      </c>
    </row>
    <row r="67" spans="1:21" x14ac:dyDescent="0.25">
      <c r="A67" s="365" t="s">
        <v>137</v>
      </c>
      <c r="B67" s="366" t="s">
        <v>61</v>
      </c>
      <c r="C67" s="367">
        <f>SUM(C68:C70)</f>
        <v>2288</v>
      </c>
      <c r="D67" s="386">
        <f t="shared" si="37"/>
        <v>0</v>
      </c>
      <c r="E67" s="367">
        <f t="shared" ref="E67:T67" si="70">SUM(E68:E70)</f>
        <v>0</v>
      </c>
      <c r="F67" s="367">
        <f t="shared" si="70"/>
        <v>0</v>
      </c>
      <c r="G67" s="367">
        <f t="shared" si="70"/>
        <v>0</v>
      </c>
      <c r="H67" s="386">
        <f t="shared" si="38"/>
        <v>2288</v>
      </c>
      <c r="I67" s="367">
        <f t="shared" si="70"/>
        <v>2249</v>
      </c>
      <c r="J67" s="367">
        <f t="shared" si="70"/>
        <v>30</v>
      </c>
      <c r="K67" s="367">
        <f t="shared" si="70"/>
        <v>9</v>
      </c>
      <c r="L67" s="367">
        <f t="shared" si="44"/>
        <v>2</v>
      </c>
      <c r="M67" s="386">
        <f t="shared" si="45"/>
        <v>0</v>
      </c>
      <c r="N67" s="367">
        <f t="shared" si="70"/>
        <v>0</v>
      </c>
      <c r="O67" s="367">
        <f t="shared" si="70"/>
        <v>0</v>
      </c>
      <c r="P67" s="367">
        <f t="shared" si="70"/>
        <v>0</v>
      </c>
      <c r="Q67" s="367">
        <f t="shared" si="40"/>
        <v>2</v>
      </c>
      <c r="R67" s="367">
        <f t="shared" si="70"/>
        <v>2</v>
      </c>
      <c r="S67" s="367">
        <f t="shared" si="70"/>
        <v>0</v>
      </c>
      <c r="T67" s="367">
        <f t="shared" si="70"/>
        <v>0</v>
      </c>
      <c r="U67" s="368">
        <f t="shared" si="7"/>
        <v>8.7412587412587413E-4</v>
      </c>
    </row>
    <row r="68" spans="1:21" s="371" customFormat="1" ht="22.5" x14ac:dyDescent="0.25">
      <c r="A68" s="384"/>
      <c r="B68" s="402" t="s">
        <v>1050</v>
      </c>
      <c r="C68" s="403">
        <f t="shared" ref="C68" si="71">D68+H68</f>
        <v>1808</v>
      </c>
      <c r="D68" s="386">
        <f t="shared" si="37"/>
        <v>0</v>
      </c>
      <c r="E68" s="403"/>
      <c r="F68" s="403"/>
      <c r="G68" s="403"/>
      <c r="H68" s="386">
        <f t="shared" si="38"/>
        <v>1808</v>
      </c>
      <c r="I68" s="419">
        <v>1808</v>
      </c>
      <c r="J68" s="418"/>
      <c r="K68" s="418"/>
      <c r="L68" s="404"/>
      <c r="M68" s="386">
        <f t="shared" ref="M68" si="72">SUM(N68:P68)</f>
        <v>0</v>
      </c>
      <c r="N68" s="403"/>
      <c r="O68" s="403"/>
      <c r="P68" s="403"/>
      <c r="Q68" s="386">
        <f t="shared" ref="Q68" si="73">SUM(R68:T68)</f>
        <v>0</v>
      </c>
      <c r="R68" s="403"/>
      <c r="S68" s="403"/>
      <c r="T68" s="403"/>
      <c r="U68" s="368"/>
    </row>
    <row r="69" spans="1:21" ht="24" x14ac:dyDescent="0.25">
      <c r="A69" s="384">
        <v>1</v>
      </c>
      <c r="B69" s="385" t="s">
        <v>138</v>
      </c>
      <c r="C69" s="386">
        <f t="shared" ref="C69" si="74">D69+H69</f>
        <v>0</v>
      </c>
      <c r="D69" s="386">
        <f t="shared" ref="D69" si="75">SUM(E69:G69)</f>
        <v>0</v>
      </c>
      <c r="E69" s="386"/>
      <c r="F69" s="386"/>
      <c r="G69" s="386"/>
      <c r="H69" s="386">
        <f t="shared" ref="H69" si="76">SUM(I69:K69)</f>
        <v>0</v>
      </c>
      <c r="I69" s="386"/>
      <c r="J69" s="386"/>
      <c r="K69" s="386"/>
      <c r="L69" s="367">
        <f t="shared" ref="L69" si="77">Q69+M69</f>
        <v>2</v>
      </c>
      <c r="M69" s="386">
        <f t="shared" ref="M69" si="78">SUM(N69:P69)</f>
        <v>0</v>
      </c>
      <c r="N69" s="386"/>
      <c r="O69" s="386"/>
      <c r="P69" s="386"/>
      <c r="Q69" s="367">
        <f t="shared" ref="Q69" si="79">SUM(R69:T69)</f>
        <v>2</v>
      </c>
      <c r="R69" s="386">
        <v>2</v>
      </c>
      <c r="S69" s="386"/>
      <c r="T69" s="386"/>
      <c r="U69" s="368" t="e">
        <f t="shared" ref="U69" si="80">L69/C69</f>
        <v>#DIV/0!</v>
      </c>
    </row>
    <row r="70" spans="1:21" ht="24" x14ac:dyDescent="0.25">
      <c r="A70" s="384">
        <v>2</v>
      </c>
      <c r="B70" s="385" t="s">
        <v>139</v>
      </c>
      <c r="C70" s="386">
        <f t="shared" si="68"/>
        <v>480</v>
      </c>
      <c r="D70" s="386">
        <f t="shared" si="37"/>
        <v>0</v>
      </c>
      <c r="E70" s="367"/>
      <c r="F70" s="367"/>
      <c r="G70" s="367"/>
      <c r="H70" s="386">
        <f t="shared" si="38"/>
        <v>480</v>
      </c>
      <c r="I70" s="386">
        <v>441</v>
      </c>
      <c r="J70" s="386">
        <v>30</v>
      </c>
      <c r="K70" s="386">
        <v>9</v>
      </c>
      <c r="L70" s="367">
        <f t="shared" si="44"/>
        <v>0</v>
      </c>
      <c r="M70" s="386">
        <f t="shared" si="45"/>
        <v>0</v>
      </c>
      <c r="N70" s="367"/>
      <c r="O70" s="367"/>
      <c r="P70" s="367"/>
      <c r="Q70" s="367">
        <f t="shared" si="40"/>
        <v>0</v>
      </c>
      <c r="R70" s="367"/>
      <c r="S70" s="367"/>
      <c r="T70" s="367"/>
      <c r="U70" s="368">
        <f t="shared" si="7"/>
        <v>0</v>
      </c>
    </row>
    <row r="71" spans="1:21" s="401" customFormat="1" x14ac:dyDescent="0.25">
      <c r="A71" s="365" t="s">
        <v>140</v>
      </c>
      <c r="B71" s="366" t="s">
        <v>64</v>
      </c>
      <c r="C71" s="367">
        <f>C72</f>
        <v>1000</v>
      </c>
      <c r="D71" s="386">
        <f t="shared" si="37"/>
        <v>0</v>
      </c>
      <c r="E71" s="367">
        <f t="shared" ref="E71:T71" si="81">E72</f>
        <v>0</v>
      </c>
      <c r="F71" s="367">
        <f t="shared" si="81"/>
        <v>0</v>
      </c>
      <c r="G71" s="367">
        <f t="shared" si="81"/>
        <v>0</v>
      </c>
      <c r="H71" s="386">
        <f t="shared" si="38"/>
        <v>1000</v>
      </c>
      <c r="I71" s="367">
        <f t="shared" si="81"/>
        <v>900</v>
      </c>
      <c r="J71" s="367">
        <f t="shared" si="81"/>
        <v>80</v>
      </c>
      <c r="K71" s="367">
        <f t="shared" si="81"/>
        <v>20</v>
      </c>
      <c r="L71" s="367">
        <f t="shared" si="44"/>
        <v>930</v>
      </c>
      <c r="M71" s="386">
        <f t="shared" si="45"/>
        <v>0</v>
      </c>
      <c r="N71" s="367">
        <f t="shared" si="81"/>
        <v>0</v>
      </c>
      <c r="O71" s="367">
        <f t="shared" si="81"/>
        <v>0</v>
      </c>
      <c r="P71" s="367">
        <f t="shared" si="81"/>
        <v>0</v>
      </c>
      <c r="Q71" s="367">
        <f t="shared" si="40"/>
        <v>930</v>
      </c>
      <c r="R71" s="367">
        <f t="shared" si="81"/>
        <v>850</v>
      </c>
      <c r="S71" s="367">
        <f t="shared" si="81"/>
        <v>80</v>
      </c>
      <c r="T71" s="367">
        <f t="shared" si="81"/>
        <v>0</v>
      </c>
      <c r="U71" s="368">
        <f t="shared" si="7"/>
        <v>0.93</v>
      </c>
    </row>
    <row r="72" spans="1:21" ht="24" x14ac:dyDescent="0.25">
      <c r="A72" s="365"/>
      <c r="B72" s="385" t="s">
        <v>141</v>
      </c>
      <c r="C72" s="386">
        <f t="shared" si="68"/>
        <v>1000</v>
      </c>
      <c r="D72" s="386">
        <f t="shared" si="37"/>
        <v>0</v>
      </c>
      <c r="E72" s="367"/>
      <c r="F72" s="367"/>
      <c r="G72" s="367"/>
      <c r="H72" s="386">
        <f t="shared" si="38"/>
        <v>1000</v>
      </c>
      <c r="I72" s="386">
        <v>900</v>
      </c>
      <c r="J72" s="386">
        <v>80</v>
      </c>
      <c r="K72" s="386">
        <v>20</v>
      </c>
      <c r="L72" s="367">
        <f t="shared" si="44"/>
        <v>930</v>
      </c>
      <c r="M72" s="386">
        <f t="shared" si="45"/>
        <v>0</v>
      </c>
      <c r="N72" s="367"/>
      <c r="O72" s="367"/>
      <c r="P72" s="367"/>
      <c r="Q72" s="367">
        <f t="shared" si="40"/>
        <v>930</v>
      </c>
      <c r="R72" s="367">
        <v>850</v>
      </c>
      <c r="S72" s="367">
        <v>80</v>
      </c>
      <c r="T72" s="367"/>
      <c r="U72" s="368">
        <f t="shared" si="7"/>
        <v>0.93</v>
      </c>
    </row>
    <row r="73" spans="1:21" x14ac:dyDescent="0.25">
      <c r="A73" s="365"/>
      <c r="B73" s="366" t="s">
        <v>91</v>
      </c>
      <c r="C73" s="367">
        <f>SUM(C74:C81)</f>
        <v>2430</v>
      </c>
      <c r="D73" s="386">
        <f t="shared" si="37"/>
        <v>0</v>
      </c>
      <c r="E73" s="367">
        <f t="shared" ref="E73:T73" si="82">SUM(E74:E81)</f>
        <v>0</v>
      </c>
      <c r="F73" s="367">
        <f t="shared" si="82"/>
        <v>0</v>
      </c>
      <c r="G73" s="367">
        <f t="shared" si="82"/>
        <v>0</v>
      </c>
      <c r="H73" s="386">
        <f t="shared" si="38"/>
        <v>2430</v>
      </c>
      <c r="I73" s="367">
        <f t="shared" si="82"/>
        <v>2340</v>
      </c>
      <c r="J73" s="367">
        <f t="shared" si="82"/>
        <v>60</v>
      </c>
      <c r="K73" s="367">
        <f t="shared" si="82"/>
        <v>30</v>
      </c>
      <c r="L73" s="367">
        <f t="shared" si="44"/>
        <v>1560</v>
      </c>
      <c r="M73" s="386">
        <f t="shared" si="45"/>
        <v>0</v>
      </c>
      <c r="N73" s="367">
        <f t="shared" si="82"/>
        <v>0</v>
      </c>
      <c r="O73" s="367">
        <f t="shared" si="82"/>
        <v>0</v>
      </c>
      <c r="P73" s="367">
        <f t="shared" si="82"/>
        <v>0</v>
      </c>
      <c r="Q73" s="367">
        <f t="shared" si="40"/>
        <v>1560</v>
      </c>
      <c r="R73" s="367">
        <f t="shared" si="82"/>
        <v>1500</v>
      </c>
      <c r="S73" s="367">
        <f t="shared" si="82"/>
        <v>60</v>
      </c>
      <c r="T73" s="367">
        <f t="shared" si="82"/>
        <v>0</v>
      </c>
      <c r="U73" s="368">
        <f t="shared" si="7"/>
        <v>0.64197530864197527</v>
      </c>
    </row>
    <row r="74" spans="1:21" s="371" customFormat="1" ht="22.5" x14ac:dyDescent="0.25">
      <c r="A74" s="384"/>
      <c r="B74" s="402" t="s">
        <v>1050</v>
      </c>
      <c r="C74" s="403">
        <f t="shared" ref="C74" si="83">D74+H74</f>
        <v>840</v>
      </c>
      <c r="D74" s="386">
        <f t="shared" ref="D74" si="84">SUM(E74:G74)</f>
        <v>0</v>
      </c>
      <c r="E74" s="403"/>
      <c r="F74" s="403"/>
      <c r="G74" s="403"/>
      <c r="H74" s="386">
        <f t="shared" ref="H74" si="85">SUM(I74:K74)</f>
        <v>840</v>
      </c>
      <c r="I74" s="419">
        <v>840</v>
      </c>
      <c r="J74" s="418"/>
      <c r="K74" s="418"/>
      <c r="L74" s="404"/>
      <c r="M74" s="386">
        <f t="shared" ref="M74" si="86">SUM(N74:P74)</f>
        <v>0</v>
      </c>
      <c r="N74" s="403"/>
      <c r="O74" s="403"/>
      <c r="P74" s="403"/>
      <c r="Q74" s="386">
        <f t="shared" ref="Q74" si="87">SUM(R74:T74)</f>
        <v>0</v>
      </c>
      <c r="R74" s="403"/>
      <c r="S74" s="403"/>
      <c r="T74" s="403"/>
      <c r="U74" s="368"/>
    </row>
    <row r="75" spans="1:21" ht="24" x14ac:dyDescent="0.25">
      <c r="A75" s="365"/>
      <c r="B75" s="385" t="s">
        <v>143</v>
      </c>
      <c r="C75" s="367">
        <f t="shared" ref="C75:C78" si="88">D75+H75</f>
        <v>430</v>
      </c>
      <c r="D75" s="386">
        <f t="shared" si="37"/>
        <v>0</v>
      </c>
      <c r="E75" s="367"/>
      <c r="F75" s="367"/>
      <c r="G75" s="367"/>
      <c r="H75" s="386">
        <f t="shared" si="38"/>
        <v>430</v>
      </c>
      <c r="I75" s="367">
        <v>400</v>
      </c>
      <c r="J75" s="367">
        <v>20</v>
      </c>
      <c r="K75" s="367">
        <v>10</v>
      </c>
      <c r="L75" s="367">
        <f t="shared" si="44"/>
        <v>420</v>
      </c>
      <c r="M75" s="386">
        <f t="shared" si="45"/>
        <v>0</v>
      </c>
      <c r="N75" s="367"/>
      <c r="O75" s="367"/>
      <c r="P75" s="367"/>
      <c r="Q75" s="367">
        <f t="shared" si="40"/>
        <v>420</v>
      </c>
      <c r="R75" s="367">
        <v>400</v>
      </c>
      <c r="S75" s="367">
        <v>20</v>
      </c>
      <c r="T75" s="367"/>
      <c r="U75" s="368">
        <f t="shared" si="7"/>
        <v>0.97674418604651159</v>
      </c>
    </row>
    <row r="76" spans="1:21" ht="24" x14ac:dyDescent="0.25">
      <c r="A76" s="365"/>
      <c r="B76" s="385" t="s">
        <v>144</v>
      </c>
      <c r="C76" s="367">
        <f t="shared" si="88"/>
        <v>430</v>
      </c>
      <c r="D76" s="386">
        <f t="shared" si="37"/>
        <v>0</v>
      </c>
      <c r="E76" s="367"/>
      <c r="F76" s="367"/>
      <c r="G76" s="367"/>
      <c r="H76" s="386">
        <f t="shared" si="38"/>
        <v>430</v>
      </c>
      <c r="I76" s="367">
        <v>400</v>
      </c>
      <c r="J76" s="367">
        <v>20</v>
      </c>
      <c r="K76" s="367">
        <v>10</v>
      </c>
      <c r="L76" s="367">
        <f t="shared" si="44"/>
        <v>420</v>
      </c>
      <c r="M76" s="386">
        <f t="shared" si="45"/>
        <v>0</v>
      </c>
      <c r="N76" s="367"/>
      <c r="O76" s="367"/>
      <c r="P76" s="367"/>
      <c r="Q76" s="367">
        <f t="shared" si="40"/>
        <v>420</v>
      </c>
      <c r="R76" s="367">
        <v>400</v>
      </c>
      <c r="S76" s="367">
        <v>20</v>
      </c>
      <c r="T76" s="367"/>
      <c r="U76" s="368">
        <f t="shared" si="7"/>
        <v>0.97674418604651159</v>
      </c>
    </row>
    <row r="77" spans="1:21" ht="24" x14ac:dyDescent="0.25">
      <c r="A77" s="365"/>
      <c r="B77" s="385" t="s">
        <v>145</v>
      </c>
      <c r="C77" s="367">
        <f t="shared" si="88"/>
        <v>365</v>
      </c>
      <c r="D77" s="386">
        <f t="shared" si="37"/>
        <v>0</v>
      </c>
      <c r="E77" s="367"/>
      <c r="F77" s="367"/>
      <c r="G77" s="367"/>
      <c r="H77" s="386">
        <f t="shared" si="38"/>
        <v>365</v>
      </c>
      <c r="I77" s="367">
        <v>350</v>
      </c>
      <c r="J77" s="367">
        <v>10</v>
      </c>
      <c r="K77" s="367">
        <v>5</v>
      </c>
      <c r="L77" s="367">
        <f t="shared" si="44"/>
        <v>360</v>
      </c>
      <c r="M77" s="386">
        <f t="shared" si="45"/>
        <v>0</v>
      </c>
      <c r="N77" s="367"/>
      <c r="O77" s="367"/>
      <c r="P77" s="367"/>
      <c r="Q77" s="367">
        <f t="shared" si="40"/>
        <v>360</v>
      </c>
      <c r="R77" s="367">
        <v>350</v>
      </c>
      <c r="S77" s="367">
        <v>10</v>
      </c>
      <c r="T77" s="367"/>
      <c r="U77" s="368">
        <f t="shared" si="7"/>
        <v>0.98630136986301364</v>
      </c>
    </row>
    <row r="78" spans="1:21" ht="24" x14ac:dyDescent="0.25">
      <c r="A78" s="365"/>
      <c r="B78" s="385" t="s">
        <v>146</v>
      </c>
      <c r="C78" s="367">
        <f t="shared" si="88"/>
        <v>365</v>
      </c>
      <c r="D78" s="386">
        <f t="shared" si="37"/>
        <v>0</v>
      </c>
      <c r="E78" s="367"/>
      <c r="F78" s="367"/>
      <c r="G78" s="367"/>
      <c r="H78" s="386">
        <f t="shared" si="38"/>
        <v>365</v>
      </c>
      <c r="I78" s="367">
        <v>350</v>
      </c>
      <c r="J78" s="367">
        <v>10</v>
      </c>
      <c r="K78" s="367">
        <v>5</v>
      </c>
      <c r="L78" s="367">
        <f t="shared" si="44"/>
        <v>360</v>
      </c>
      <c r="M78" s="386">
        <f t="shared" si="45"/>
        <v>0</v>
      </c>
      <c r="N78" s="367"/>
      <c r="O78" s="367"/>
      <c r="P78" s="367"/>
      <c r="Q78" s="367">
        <f t="shared" si="40"/>
        <v>360</v>
      </c>
      <c r="R78" s="367">
        <v>350</v>
      </c>
      <c r="S78" s="367">
        <v>10</v>
      </c>
      <c r="T78" s="367"/>
      <c r="U78" s="368">
        <f t="shared" si="7"/>
        <v>0.98630136986301364</v>
      </c>
    </row>
    <row r="79" spans="1:21" ht="24" x14ac:dyDescent="0.25">
      <c r="A79" s="384"/>
      <c r="B79" s="397" t="s">
        <v>92</v>
      </c>
      <c r="C79" s="414">
        <f t="shared" ref="C79:C81" si="89">D79+H79</f>
        <v>0</v>
      </c>
      <c r="D79" s="386">
        <f t="shared" si="37"/>
        <v>0</v>
      </c>
      <c r="E79" s="414"/>
      <c r="F79" s="414"/>
      <c r="G79" s="414"/>
      <c r="H79" s="386">
        <f t="shared" si="38"/>
        <v>0</v>
      </c>
      <c r="I79" s="414"/>
      <c r="J79" s="414"/>
      <c r="K79" s="414"/>
      <c r="L79" s="367">
        <f t="shared" si="44"/>
        <v>0</v>
      </c>
      <c r="M79" s="386">
        <f t="shared" si="45"/>
        <v>0</v>
      </c>
      <c r="N79" s="386"/>
      <c r="O79" s="386"/>
      <c r="P79" s="386"/>
      <c r="Q79" s="367">
        <f t="shared" si="40"/>
        <v>0</v>
      </c>
      <c r="R79" s="386"/>
      <c r="S79" s="386"/>
      <c r="T79" s="386"/>
      <c r="U79" s="368" t="e">
        <f t="shared" ref="U79:U142" si="90">L79/C79</f>
        <v>#DIV/0!</v>
      </c>
    </row>
    <row r="80" spans="1:21" ht="24" x14ac:dyDescent="0.25">
      <c r="A80" s="384"/>
      <c r="B80" s="397" t="s">
        <v>93</v>
      </c>
      <c r="C80" s="414">
        <f t="shared" si="89"/>
        <v>0</v>
      </c>
      <c r="D80" s="386">
        <f t="shared" si="37"/>
        <v>0</v>
      </c>
      <c r="E80" s="414"/>
      <c r="F80" s="414"/>
      <c r="G80" s="414"/>
      <c r="H80" s="386">
        <f t="shared" si="38"/>
        <v>0</v>
      </c>
      <c r="I80" s="414"/>
      <c r="J80" s="414"/>
      <c r="K80" s="414"/>
      <c r="L80" s="367">
        <f t="shared" si="44"/>
        <v>0</v>
      </c>
      <c r="M80" s="386">
        <f t="shared" si="45"/>
        <v>0</v>
      </c>
      <c r="N80" s="386"/>
      <c r="O80" s="386"/>
      <c r="P80" s="386"/>
      <c r="Q80" s="367">
        <f t="shared" si="40"/>
        <v>0</v>
      </c>
      <c r="R80" s="386"/>
      <c r="S80" s="386"/>
      <c r="T80" s="386"/>
      <c r="U80" s="368" t="e">
        <f t="shared" si="90"/>
        <v>#DIV/0!</v>
      </c>
    </row>
    <row r="81" spans="1:21" ht="24" x14ac:dyDescent="0.25">
      <c r="A81" s="384"/>
      <c r="B81" s="397" t="s">
        <v>94</v>
      </c>
      <c r="C81" s="414">
        <f t="shared" si="89"/>
        <v>0</v>
      </c>
      <c r="D81" s="386">
        <f t="shared" si="37"/>
        <v>0</v>
      </c>
      <c r="E81" s="414"/>
      <c r="F81" s="414"/>
      <c r="G81" s="414"/>
      <c r="H81" s="386">
        <f t="shared" si="38"/>
        <v>0</v>
      </c>
      <c r="I81" s="414"/>
      <c r="J81" s="414"/>
      <c r="K81" s="414"/>
      <c r="L81" s="367">
        <f t="shared" si="44"/>
        <v>0</v>
      </c>
      <c r="M81" s="386">
        <f t="shared" si="45"/>
        <v>0</v>
      </c>
      <c r="N81" s="386"/>
      <c r="O81" s="386"/>
      <c r="P81" s="386"/>
      <c r="Q81" s="367">
        <f t="shared" si="40"/>
        <v>0</v>
      </c>
      <c r="R81" s="386"/>
      <c r="S81" s="386"/>
      <c r="T81" s="386"/>
      <c r="U81" s="368" t="e">
        <f t="shared" si="90"/>
        <v>#DIV/0!</v>
      </c>
    </row>
    <row r="82" spans="1:21" x14ac:dyDescent="0.25">
      <c r="A82" s="384"/>
      <c r="B82" s="399" t="s">
        <v>85</v>
      </c>
      <c r="C82" s="445">
        <f>C83</f>
        <v>1718</v>
      </c>
      <c r="D82" s="386">
        <f t="shared" si="37"/>
        <v>0</v>
      </c>
      <c r="E82" s="445">
        <f t="shared" ref="E82:T82" si="91">E83</f>
        <v>0</v>
      </c>
      <c r="F82" s="445">
        <f t="shared" si="91"/>
        <v>0</v>
      </c>
      <c r="G82" s="445">
        <f t="shared" si="91"/>
        <v>0</v>
      </c>
      <c r="H82" s="386">
        <f t="shared" si="38"/>
        <v>1718</v>
      </c>
      <c r="I82" s="445">
        <f t="shared" si="91"/>
        <v>1718</v>
      </c>
      <c r="J82" s="445">
        <f t="shared" si="91"/>
        <v>0</v>
      </c>
      <c r="K82" s="445">
        <f t="shared" si="91"/>
        <v>0</v>
      </c>
      <c r="L82" s="367">
        <f t="shared" si="44"/>
        <v>0</v>
      </c>
      <c r="M82" s="386">
        <f t="shared" si="45"/>
        <v>0</v>
      </c>
      <c r="N82" s="445">
        <f t="shared" si="91"/>
        <v>0</v>
      </c>
      <c r="O82" s="445">
        <f t="shared" si="91"/>
        <v>0</v>
      </c>
      <c r="P82" s="445">
        <f t="shared" si="91"/>
        <v>0</v>
      </c>
      <c r="Q82" s="367">
        <f t="shared" si="40"/>
        <v>0</v>
      </c>
      <c r="R82" s="445">
        <f t="shared" si="91"/>
        <v>0</v>
      </c>
      <c r="S82" s="445">
        <f t="shared" si="91"/>
        <v>0</v>
      </c>
      <c r="T82" s="445">
        <f t="shared" si="91"/>
        <v>0</v>
      </c>
      <c r="U82" s="368">
        <f t="shared" si="90"/>
        <v>0</v>
      </c>
    </row>
    <row r="83" spans="1:21" s="371" customFormat="1" ht="22.5" x14ac:dyDescent="0.25">
      <c r="A83" s="384"/>
      <c r="B83" s="402" t="s">
        <v>1050</v>
      </c>
      <c r="C83" s="403">
        <f t="shared" ref="C83" si="92">D83+H83</f>
        <v>1718</v>
      </c>
      <c r="D83" s="386">
        <f t="shared" ref="D83" si="93">SUM(E83:G83)</f>
        <v>0</v>
      </c>
      <c r="E83" s="403"/>
      <c r="F83" s="403"/>
      <c r="G83" s="403"/>
      <c r="H83" s="386">
        <f t="shared" ref="H83" si="94">SUM(I83:K83)</f>
        <v>1718</v>
      </c>
      <c r="I83" s="419">
        <v>1718</v>
      </c>
      <c r="J83" s="418"/>
      <c r="K83" s="418"/>
      <c r="L83" s="404"/>
      <c r="M83" s="386">
        <f t="shared" ref="M83" si="95">SUM(N83:P83)</f>
        <v>0</v>
      </c>
      <c r="N83" s="403"/>
      <c r="O83" s="403"/>
      <c r="P83" s="403"/>
      <c r="Q83" s="386">
        <f t="shared" ref="Q83" si="96">SUM(R83:T83)</f>
        <v>0</v>
      </c>
      <c r="R83" s="403"/>
      <c r="S83" s="403"/>
      <c r="T83" s="403"/>
      <c r="U83" s="368"/>
    </row>
    <row r="84" spans="1:21" ht="24" x14ac:dyDescent="0.25">
      <c r="A84" s="365">
        <v>2</v>
      </c>
      <c r="B84" s="366" t="s">
        <v>147</v>
      </c>
      <c r="C84" s="367">
        <f>C85+C90</f>
        <v>31263</v>
      </c>
      <c r="D84" s="367">
        <f t="shared" ref="D84:T84" si="97">D85+D90</f>
        <v>28817</v>
      </c>
      <c r="E84" s="367">
        <f t="shared" si="97"/>
        <v>26197</v>
      </c>
      <c r="F84" s="367">
        <f t="shared" si="97"/>
        <v>1830</v>
      </c>
      <c r="G84" s="367">
        <f t="shared" si="97"/>
        <v>790</v>
      </c>
      <c r="H84" s="367">
        <f t="shared" si="97"/>
        <v>2446</v>
      </c>
      <c r="I84" s="367">
        <f t="shared" si="97"/>
        <v>2223</v>
      </c>
      <c r="J84" s="367">
        <f t="shared" si="97"/>
        <v>156</v>
      </c>
      <c r="K84" s="367">
        <f t="shared" si="97"/>
        <v>67</v>
      </c>
      <c r="L84" s="367">
        <f t="shared" si="97"/>
        <v>19293</v>
      </c>
      <c r="M84" s="367">
        <f t="shared" si="97"/>
        <v>17177</v>
      </c>
      <c r="N84" s="367">
        <f t="shared" si="97"/>
        <v>17177</v>
      </c>
      <c r="O84" s="367">
        <f t="shared" si="97"/>
        <v>0</v>
      </c>
      <c r="P84" s="367">
        <f t="shared" si="97"/>
        <v>0</v>
      </c>
      <c r="Q84" s="367">
        <f t="shared" si="97"/>
        <v>2116</v>
      </c>
      <c r="R84" s="367">
        <f t="shared" si="97"/>
        <v>2046</v>
      </c>
      <c r="S84" s="367">
        <f t="shared" si="97"/>
        <v>70</v>
      </c>
      <c r="T84" s="367">
        <f t="shared" si="97"/>
        <v>0</v>
      </c>
      <c r="U84" s="368">
        <f t="shared" si="90"/>
        <v>0.61711927838019387</v>
      </c>
    </row>
    <row r="85" spans="1:21" x14ac:dyDescent="0.25">
      <c r="A85" s="384"/>
      <c r="B85" s="385" t="s">
        <v>148</v>
      </c>
      <c r="C85" s="386">
        <f>C86</f>
        <v>28817</v>
      </c>
      <c r="D85" s="386">
        <f t="shared" si="37"/>
        <v>28817</v>
      </c>
      <c r="E85" s="386">
        <f t="shared" ref="E85:G85" si="98">E86</f>
        <v>26197</v>
      </c>
      <c r="F85" s="386">
        <f t="shared" si="98"/>
        <v>1830</v>
      </c>
      <c r="G85" s="386">
        <f t="shared" si="98"/>
        <v>790</v>
      </c>
      <c r="H85" s="386">
        <f t="shared" si="38"/>
        <v>0</v>
      </c>
      <c r="I85" s="386">
        <f t="shared" ref="I85:K85" si="99">I86</f>
        <v>0</v>
      </c>
      <c r="J85" s="386">
        <f t="shared" si="99"/>
        <v>0</v>
      </c>
      <c r="K85" s="386">
        <f t="shared" si="99"/>
        <v>0</v>
      </c>
      <c r="L85" s="367">
        <f t="shared" si="44"/>
        <v>17177</v>
      </c>
      <c r="M85" s="386">
        <f t="shared" si="45"/>
        <v>17177</v>
      </c>
      <c r="N85" s="386">
        <f t="shared" ref="N85:T85" si="100">N86</f>
        <v>17177</v>
      </c>
      <c r="O85" s="386">
        <f t="shared" si="100"/>
        <v>0</v>
      </c>
      <c r="P85" s="386">
        <f t="shared" si="100"/>
        <v>0</v>
      </c>
      <c r="Q85" s="367">
        <f t="shared" si="40"/>
        <v>0</v>
      </c>
      <c r="R85" s="386">
        <f t="shared" si="100"/>
        <v>0</v>
      </c>
      <c r="S85" s="386">
        <f t="shared" si="100"/>
        <v>0</v>
      </c>
      <c r="T85" s="386">
        <f t="shared" si="100"/>
        <v>0</v>
      </c>
      <c r="U85" s="368">
        <f t="shared" si="90"/>
        <v>0.59607176319533606</v>
      </c>
    </row>
    <row r="86" spans="1:21" x14ac:dyDescent="0.25">
      <c r="A86" s="384"/>
      <c r="B86" s="366" t="s">
        <v>73</v>
      </c>
      <c r="C86" s="367">
        <f t="shared" ref="C86:K86" si="101">C87+C88+C89</f>
        <v>28817</v>
      </c>
      <c r="D86" s="386">
        <f t="shared" si="37"/>
        <v>28817</v>
      </c>
      <c r="E86" s="367">
        <f t="shared" si="101"/>
        <v>26197</v>
      </c>
      <c r="F86" s="367">
        <f t="shared" ref="F86" si="102">F87+F88+F89</f>
        <v>1830</v>
      </c>
      <c r="G86" s="367">
        <f t="shared" si="101"/>
        <v>790</v>
      </c>
      <c r="H86" s="386">
        <f t="shared" si="38"/>
        <v>0</v>
      </c>
      <c r="I86" s="367">
        <f t="shared" si="101"/>
        <v>0</v>
      </c>
      <c r="J86" s="367">
        <f t="shared" ref="J86" si="103">J87+J88+J89</f>
        <v>0</v>
      </c>
      <c r="K86" s="367">
        <f t="shared" si="101"/>
        <v>0</v>
      </c>
      <c r="L86" s="367">
        <f t="shared" si="44"/>
        <v>17177</v>
      </c>
      <c r="M86" s="386">
        <f t="shared" si="45"/>
        <v>17177</v>
      </c>
      <c r="N86" s="367">
        <f t="shared" ref="N86:T86" si="104">N87+N88+N89</f>
        <v>17177</v>
      </c>
      <c r="O86" s="367">
        <f t="shared" ref="O86" si="105">O87+O88+O89</f>
        <v>0</v>
      </c>
      <c r="P86" s="367">
        <f t="shared" si="104"/>
        <v>0</v>
      </c>
      <c r="Q86" s="367">
        <f t="shared" si="40"/>
        <v>0</v>
      </c>
      <c r="R86" s="367">
        <f t="shared" si="104"/>
        <v>0</v>
      </c>
      <c r="S86" s="367">
        <f t="shared" ref="S86" si="106">S87+S88+S89</f>
        <v>0</v>
      </c>
      <c r="T86" s="367">
        <f t="shared" si="104"/>
        <v>0</v>
      </c>
      <c r="U86" s="368">
        <f t="shared" si="90"/>
        <v>0.59607176319533606</v>
      </c>
    </row>
    <row r="87" spans="1:21" ht="24" x14ac:dyDescent="0.25">
      <c r="A87" s="384"/>
      <c r="B87" s="397" t="s">
        <v>149</v>
      </c>
      <c r="C87" s="367">
        <f t="shared" ref="C87:C89" si="107">D87+H87</f>
        <v>22919</v>
      </c>
      <c r="D87" s="386">
        <f t="shared" si="37"/>
        <v>22919</v>
      </c>
      <c r="E87" s="386">
        <v>21204</v>
      </c>
      <c r="F87" s="386">
        <v>1066</v>
      </c>
      <c r="G87" s="386">
        <v>649</v>
      </c>
      <c r="H87" s="386">
        <f t="shared" si="38"/>
        <v>0</v>
      </c>
      <c r="I87" s="386"/>
      <c r="J87" s="386"/>
      <c r="K87" s="386"/>
      <c r="L87" s="367">
        <f t="shared" si="44"/>
        <v>12184</v>
      </c>
      <c r="M87" s="386">
        <f t="shared" si="45"/>
        <v>12184</v>
      </c>
      <c r="N87" s="386">
        <v>12184</v>
      </c>
      <c r="O87" s="386"/>
      <c r="P87" s="386"/>
      <c r="Q87" s="367">
        <f t="shared" si="40"/>
        <v>0</v>
      </c>
      <c r="R87" s="386"/>
      <c r="S87" s="386"/>
      <c r="T87" s="386"/>
      <c r="U87" s="368">
        <f t="shared" si="90"/>
        <v>0.53161132684672108</v>
      </c>
    </row>
    <row r="88" spans="1:21" ht="24" x14ac:dyDescent="0.25">
      <c r="A88" s="384"/>
      <c r="B88" s="397" t="s">
        <v>150</v>
      </c>
      <c r="C88" s="367">
        <f t="shared" si="107"/>
        <v>2727</v>
      </c>
      <c r="D88" s="386">
        <f t="shared" si="37"/>
        <v>2727</v>
      </c>
      <c r="E88" s="386">
        <v>2727</v>
      </c>
      <c r="F88" s="386"/>
      <c r="G88" s="386"/>
      <c r="H88" s="386">
        <f t="shared" si="38"/>
        <v>0</v>
      </c>
      <c r="I88" s="386"/>
      <c r="J88" s="386"/>
      <c r="K88" s="386"/>
      <c r="L88" s="367">
        <f t="shared" si="44"/>
        <v>2727</v>
      </c>
      <c r="M88" s="386">
        <f t="shared" si="45"/>
        <v>2727</v>
      </c>
      <c r="N88" s="398">
        <v>2727</v>
      </c>
      <c r="O88" s="398">
        <v>0</v>
      </c>
      <c r="P88" s="398">
        <v>0</v>
      </c>
      <c r="Q88" s="367">
        <f t="shared" si="40"/>
        <v>0</v>
      </c>
      <c r="R88" s="386"/>
      <c r="S88" s="386"/>
      <c r="T88" s="386"/>
      <c r="U88" s="368">
        <f t="shared" si="90"/>
        <v>1</v>
      </c>
    </row>
    <row r="89" spans="1:21" ht="36" x14ac:dyDescent="0.25">
      <c r="A89" s="384"/>
      <c r="B89" s="397" t="s">
        <v>151</v>
      </c>
      <c r="C89" s="367">
        <f t="shared" si="107"/>
        <v>3171</v>
      </c>
      <c r="D89" s="386">
        <f t="shared" si="37"/>
        <v>3171</v>
      </c>
      <c r="E89" s="386">
        <v>2266</v>
      </c>
      <c r="F89" s="386">
        <v>764</v>
      </c>
      <c r="G89" s="386">
        <v>141</v>
      </c>
      <c r="H89" s="386">
        <f t="shared" si="38"/>
        <v>0</v>
      </c>
      <c r="I89" s="386"/>
      <c r="J89" s="386"/>
      <c r="K89" s="386"/>
      <c r="L89" s="367">
        <f t="shared" si="44"/>
        <v>2266</v>
      </c>
      <c r="M89" s="386">
        <f t="shared" si="45"/>
        <v>2266</v>
      </c>
      <c r="N89" s="386">
        <v>2266</v>
      </c>
      <c r="O89" s="386"/>
      <c r="P89" s="386"/>
      <c r="Q89" s="367">
        <f t="shared" si="40"/>
        <v>0</v>
      </c>
      <c r="R89" s="386"/>
      <c r="S89" s="386"/>
      <c r="T89" s="386"/>
      <c r="U89" s="368">
        <f t="shared" si="90"/>
        <v>0.71460107221696623</v>
      </c>
    </row>
    <row r="90" spans="1:21" x14ac:dyDescent="0.25">
      <c r="A90" s="384"/>
      <c r="B90" s="385" t="s">
        <v>152</v>
      </c>
      <c r="C90" s="367">
        <f t="shared" ref="C90:T90" si="108">C91</f>
        <v>2446</v>
      </c>
      <c r="D90" s="367">
        <f t="shared" si="108"/>
        <v>0</v>
      </c>
      <c r="E90" s="367">
        <f t="shared" si="108"/>
        <v>0</v>
      </c>
      <c r="F90" s="367">
        <f t="shared" si="108"/>
        <v>0</v>
      </c>
      <c r="G90" s="367">
        <f t="shared" si="108"/>
        <v>0</v>
      </c>
      <c r="H90" s="367">
        <f t="shared" si="108"/>
        <v>2446</v>
      </c>
      <c r="I90" s="367">
        <f t="shared" si="108"/>
        <v>2223</v>
      </c>
      <c r="J90" s="367">
        <f t="shared" si="108"/>
        <v>156</v>
      </c>
      <c r="K90" s="367">
        <f t="shared" si="108"/>
        <v>67</v>
      </c>
      <c r="L90" s="367">
        <f t="shared" si="108"/>
        <v>2116</v>
      </c>
      <c r="M90" s="367">
        <f t="shared" si="108"/>
        <v>0</v>
      </c>
      <c r="N90" s="367">
        <f t="shared" si="108"/>
        <v>0</v>
      </c>
      <c r="O90" s="367">
        <f t="shared" si="108"/>
        <v>0</v>
      </c>
      <c r="P90" s="367">
        <f t="shared" si="108"/>
        <v>0</v>
      </c>
      <c r="Q90" s="367">
        <f t="shared" si="108"/>
        <v>2116</v>
      </c>
      <c r="R90" s="367">
        <f t="shared" si="108"/>
        <v>2046</v>
      </c>
      <c r="S90" s="367">
        <f t="shared" si="108"/>
        <v>70</v>
      </c>
      <c r="T90" s="367">
        <f t="shared" si="108"/>
        <v>0</v>
      </c>
      <c r="U90" s="368">
        <f t="shared" si="90"/>
        <v>0.86508585445625508</v>
      </c>
    </row>
    <row r="91" spans="1:21" ht="24" x14ac:dyDescent="0.25">
      <c r="A91" s="384"/>
      <c r="B91" s="397" t="s">
        <v>1071</v>
      </c>
      <c r="C91" s="367">
        <f t="shared" ref="C91:T91" si="109">SUM(C92:C96)</f>
        <v>2446</v>
      </c>
      <c r="D91" s="367">
        <f t="shared" si="109"/>
        <v>0</v>
      </c>
      <c r="E91" s="367">
        <f t="shared" si="109"/>
        <v>0</v>
      </c>
      <c r="F91" s="367">
        <f t="shared" si="109"/>
        <v>0</v>
      </c>
      <c r="G91" s="367">
        <f t="shared" si="109"/>
        <v>0</v>
      </c>
      <c r="H91" s="367">
        <f t="shared" si="109"/>
        <v>2446</v>
      </c>
      <c r="I91" s="367">
        <f t="shared" si="109"/>
        <v>2223</v>
      </c>
      <c r="J91" s="367">
        <f t="shared" si="109"/>
        <v>156</v>
      </c>
      <c r="K91" s="367">
        <f t="shared" si="109"/>
        <v>67</v>
      </c>
      <c r="L91" s="367">
        <f t="shared" si="109"/>
        <v>2116</v>
      </c>
      <c r="M91" s="367">
        <f t="shared" si="109"/>
        <v>0</v>
      </c>
      <c r="N91" s="367">
        <f t="shared" si="109"/>
        <v>0</v>
      </c>
      <c r="O91" s="367">
        <f t="shared" si="109"/>
        <v>0</v>
      </c>
      <c r="P91" s="367">
        <f t="shared" si="109"/>
        <v>0</v>
      </c>
      <c r="Q91" s="367">
        <f t="shared" si="109"/>
        <v>2116</v>
      </c>
      <c r="R91" s="367">
        <f t="shared" si="109"/>
        <v>2046</v>
      </c>
      <c r="S91" s="367">
        <f t="shared" si="109"/>
        <v>70</v>
      </c>
      <c r="T91" s="367">
        <f t="shared" si="109"/>
        <v>0</v>
      </c>
      <c r="U91" s="368">
        <f t="shared" si="90"/>
        <v>0.86508585445625508</v>
      </c>
    </row>
    <row r="92" spans="1:21" x14ac:dyDescent="0.25">
      <c r="A92" s="384"/>
      <c r="B92" s="423" t="s">
        <v>153</v>
      </c>
      <c r="C92" s="386">
        <f t="shared" ref="C92:C96" si="110">D92+H92</f>
        <v>0</v>
      </c>
      <c r="D92" s="386">
        <f t="shared" si="37"/>
        <v>0</v>
      </c>
      <c r="E92" s="386"/>
      <c r="F92" s="386"/>
      <c r="G92" s="386"/>
      <c r="H92" s="386">
        <f t="shared" si="38"/>
        <v>0</v>
      </c>
      <c r="I92" s="386">
        <f>397-397</f>
        <v>0</v>
      </c>
      <c r="J92" s="386">
        <f>27-27</f>
        <v>0</v>
      </c>
      <c r="K92" s="386">
        <f>12-12</f>
        <v>0</v>
      </c>
      <c r="L92" s="367">
        <f t="shared" si="44"/>
        <v>0</v>
      </c>
      <c r="M92" s="386">
        <f t="shared" si="45"/>
        <v>0</v>
      </c>
      <c r="N92" s="386">
        <f>DRM!AD18</f>
        <v>0</v>
      </c>
      <c r="O92" s="386">
        <f>DRM!AD18</f>
        <v>0</v>
      </c>
      <c r="P92" s="386">
        <f>DRM!AE18</f>
        <v>0</v>
      </c>
      <c r="Q92" s="367">
        <f t="shared" si="40"/>
        <v>0</v>
      </c>
      <c r="R92" s="386">
        <f>DRM!AF18</f>
        <v>0</v>
      </c>
      <c r="S92" s="386">
        <f>DRM!AF18</f>
        <v>0</v>
      </c>
      <c r="T92" s="386">
        <f>DRM!AG18</f>
        <v>0</v>
      </c>
      <c r="U92" s="368" t="e">
        <f t="shared" si="90"/>
        <v>#DIV/0!</v>
      </c>
    </row>
    <row r="93" spans="1:21" ht="24" x14ac:dyDescent="0.25">
      <c r="A93" s="384"/>
      <c r="B93" s="423" t="s">
        <v>154</v>
      </c>
      <c r="C93" s="386">
        <f t="shared" si="110"/>
        <v>889</v>
      </c>
      <c r="D93" s="386">
        <f t="shared" si="37"/>
        <v>0</v>
      </c>
      <c r="E93" s="386"/>
      <c r="F93" s="386"/>
      <c r="G93" s="386"/>
      <c r="H93" s="386">
        <f t="shared" si="38"/>
        <v>889</v>
      </c>
      <c r="I93" s="386">
        <f>2700-1900</f>
        <v>800</v>
      </c>
      <c r="J93" s="386">
        <v>72</v>
      </c>
      <c r="K93" s="386">
        <v>17</v>
      </c>
      <c r="L93" s="367">
        <f t="shared" si="44"/>
        <v>870</v>
      </c>
      <c r="M93" s="386">
        <f t="shared" si="45"/>
        <v>0</v>
      </c>
      <c r="N93" s="386">
        <f>DRM!AD19</f>
        <v>0</v>
      </c>
      <c r="O93" s="386">
        <f>DRM!AD19</f>
        <v>0</v>
      </c>
      <c r="P93" s="386">
        <f>DRM!AE19</f>
        <v>0</v>
      </c>
      <c r="Q93" s="367">
        <f t="shared" si="40"/>
        <v>870</v>
      </c>
      <c r="R93" s="386">
        <f>2921-('nam 2023'!R99+'nam 2023'!S99+'nam 2023'!T99)-70</f>
        <v>800</v>
      </c>
      <c r="S93" s="386">
        <v>70</v>
      </c>
      <c r="T93" s="386">
        <v>0</v>
      </c>
      <c r="U93" s="368">
        <f t="shared" si="90"/>
        <v>0.97862767154105734</v>
      </c>
    </row>
    <row r="94" spans="1:21" ht="36" x14ac:dyDescent="0.25">
      <c r="A94" s="384"/>
      <c r="B94" s="423" t="s">
        <v>155</v>
      </c>
      <c r="C94" s="386">
        <f t="shared" si="110"/>
        <v>420</v>
      </c>
      <c r="D94" s="386">
        <f t="shared" ref="D94:D157" si="111">SUM(E94:G94)</f>
        <v>0</v>
      </c>
      <c r="E94" s="386"/>
      <c r="F94" s="386"/>
      <c r="G94" s="386"/>
      <c r="H94" s="386">
        <f t="shared" ref="H94:H157" si="112">SUM(I94:K94)</f>
        <v>420</v>
      </c>
      <c r="I94" s="386">
        <f>1336-1000</f>
        <v>336</v>
      </c>
      <c r="J94" s="386">
        <v>84</v>
      </c>
      <c r="K94" s="386"/>
      <c r="L94" s="367">
        <f t="shared" si="44"/>
        <v>236</v>
      </c>
      <c r="M94" s="386">
        <f t="shared" si="45"/>
        <v>0</v>
      </c>
      <c r="N94" s="386">
        <f>QS!AC11</f>
        <v>0</v>
      </c>
      <c r="O94" s="386">
        <f>QS!AC11</f>
        <v>0</v>
      </c>
      <c r="P94" s="386">
        <f>QS!AD11</f>
        <v>0</v>
      </c>
      <c r="Q94" s="367">
        <f t="shared" si="40"/>
        <v>236</v>
      </c>
      <c r="R94" s="386">
        <f>1336-('nam 2023'!R100+'nam 2023'!S100)</f>
        <v>236</v>
      </c>
      <c r="S94" s="386">
        <f>QS!AE11</f>
        <v>0</v>
      </c>
      <c r="T94" s="386">
        <f>QS!AF11</f>
        <v>0</v>
      </c>
      <c r="U94" s="368">
        <f t="shared" si="90"/>
        <v>0.56190476190476191</v>
      </c>
    </row>
    <row r="95" spans="1:21" ht="36" x14ac:dyDescent="0.25">
      <c r="A95" s="384"/>
      <c r="B95" s="423" t="s">
        <v>156</v>
      </c>
      <c r="C95" s="386">
        <f t="shared" si="110"/>
        <v>750</v>
      </c>
      <c r="D95" s="386">
        <f t="shared" si="111"/>
        <v>0</v>
      </c>
      <c r="E95" s="386"/>
      <c r="F95" s="386"/>
      <c r="G95" s="386"/>
      <c r="H95" s="386">
        <f t="shared" si="112"/>
        <v>750</v>
      </c>
      <c r="I95" s="386">
        <f>2750-2000</f>
        <v>750</v>
      </c>
      <c r="J95" s="386"/>
      <c r="K95" s="386"/>
      <c r="L95" s="367">
        <f t="shared" si="44"/>
        <v>684</v>
      </c>
      <c r="M95" s="386">
        <f t="shared" si="45"/>
        <v>0</v>
      </c>
      <c r="N95" s="386"/>
      <c r="O95" s="386"/>
      <c r="P95" s="386"/>
      <c r="Q95" s="367">
        <f t="shared" ref="Q95:Q158" si="113">SUM(R95:T95)</f>
        <v>684</v>
      </c>
      <c r="R95" s="386">
        <f>2884-('nam 2023'!R101+'nam 2023'!S101)</f>
        <v>684</v>
      </c>
      <c r="S95" s="386"/>
      <c r="T95" s="386"/>
      <c r="U95" s="368">
        <f t="shared" si="90"/>
        <v>0.91200000000000003</v>
      </c>
    </row>
    <row r="96" spans="1:21" ht="36" x14ac:dyDescent="0.25">
      <c r="A96" s="384"/>
      <c r="B96" s="423" t="s">
        <v>157</v>
      </c>
      <c r="C96" s="386">
        <f t="shared" si="110"/>
        <v>387</v>
      </c>
      <c r="D96" s="386">
        <f t="shared" si="111"/>
        <v>0</v>
      </c>
      <c r="E96" s="386"/>
      <c r="F96" s="386"/>
      <c r="G96" s="386"/>
      <c r="H96" s="386">
        <f t="shared" si="112"/>
        <v>387</v>
      </c>
      <c r="I96" s="386">
        <f>1550-1213</f>
        <v>337</v>
      </c>
      <c r="J96" s="386"/>
      <c r="K96" s="386">
        <v>50</v>
      </c>
      <c r="L96" s="367">
        <f t="shared" si="44"/>
        <v>326</v>
      </c>
      <c r="M96" s="386">
        <f t="shared" si="45"/>
        <v>0</v>
      </c>
      <c r="N96" s="386"/>
      <c r="O96" s="386"/>
      <c r="P96" s="386"/>
      <c r="Q96" s="367">
        <f t="shared" si="113"/>
        <v>326</v>
      </c>
      <c r="R96" s="386">
        <f>1539-'nam 2023'!R102</f>
        <v>326</v>
      </c>
      <c r="S96" s="386"/>
      <c r="T96" s="386"/>
      <c r="U96" s="368">
        <f t="shared" si="90"/>
        <v>0.84237726098191212</v>
      </c>
    </row>
    <row r="97" spans="1:21" ht="24" x14ac:dyDescent="0.25">
      <c r="A97" s="365" t="s">
        <v>23</v>
      </c>
      <c r="B97" s="370" t="s">
        <v>158</v>
      </c>
      <c r="C97" s="367">
        <f>C102+C98+C100</f>
        <v>6276</v>
      </c>
      <c r="D97" s="386">
        <f t="shared" si="111"/>
        <v>0</v>
      </c>
      <c r="E97" s="367">
        <f t="shared" ref="E97:T97" si="114">E102+E98+E100</f>
        <v>0</v>
      </c>
      <c r="F97" s="367">
        <f t="shared" si="114"/>
        <v>0</v>
      </c>
      <c r="G97" s="367">
        <f t="shared" si="114"/>
        <v>0</v>
      </c>
      <c r="H97" s="386">
        <f t="shared" si="112"/>
        <v>6276</v>
      </c>
      <c r="I97" s="367">
        <f t="shared" si="114"/>
        <v>5706</v>
      </c>
      <c r="J97" s="367">
        <f t="shared" si="114"/>
        <v>400</v>
      </c>
      <c r="K97" s="367">
        <f t="shared" si="114"/>
        <v>170</v>
      </c>
      <c r="L97" s="367">
        <f t="shared" ref="L97:L158" si="115">Q97+M97</f>
        <v>4103.5990000000002</v>
      </c>
      <c r="M97" s="386">
        <f t="shared" si="45"/>
        <v>0</v>
      </c>
      <c r="N97" s="367">
        <f t="shared" si="114"/>
        <v>0</v>
      </c>
      <c r="O97" s="367">
        <f t="shared" si="114"/>
        <v>0</v>
      </c>
      <c r="P97" s="367">
        <f t="shared" si="114"/>
        <v>0</v>
      </c>
      <c r="Q97" s="367">
        <f t="shared" si="113"/>
        <v>4103.5990000000002</v>
      </c>
      <c r="R97" s="367">
        <f t="shared" si="114"/>
        <v>3965.0989999999997</v>
      </c>
      <c r="S97" s="367">
        <f t="shared" si="114"/>
        <v>137.5</v>
      </c>
      <c r="T97" s="367">
        <f t="shared" si="114"/>
        <v>1</v>
      </c>
      <c r="U97" s="368">
        <f t="shared" si="90"/>
        <v>0.65385579987253029</v>
      </c>
    </row>
    <row r="98" spans="1:21" ht="24" x14ac:dyDescent="0.25">
      <c r="A98" s="384">
        <v>1</v>
      </c>
      <c r="B98" s="387" t="s">
        <v>159</v>
      </c>
      <c r="C98" s="367">
        <f>C99</f>
        <v>57</v>
      </c>
      <c r="D98" s="386">
        <f t="shared" si="111"/>
        <v>0</v>
      </c>
      <c r="E98" s="367">
        <f t="shared" ref="E98:T98" si="116">E99</f>
        <v>0</v>
      </c>
      <c r="F98" s="367">
        <f t="shared" si="116"/>
        <v>0</v>
      </c>
      <c r="G98" s="367">
        <f t="shared" si="116"/>
        <v>0</v>
      </c>
      <c r="H98" s="386">
        <f t="shared" si="112"/>
        <v>57</v>
      </c>
      <c r="I98" s="367">
        <f t="shared" si="116"/>
        <v>50</v>
      </c>
      <c r="J98" s="367">
        <f t="shared" si="116"/>
        <v>6</v>
      </c>
      <c r="K98" s="367">
        <f t="shared" si="116"/>
        <v>1</v>
      </c>
      <c r="L98" s="367">
        <f t="shared" si="115"/>
        <v>57</v>
      </c>
      <c r="M98" s="386">
        <f t="shared" ref="M98:M158" si="117">SUM(N98:P98)</f>
        <v>0</v>
      </c>
      <c r="N98" s="367">
        <f t="shared" si="116"/>
        <v>0</v>
      </c>
      <c r="O98" s="367">
        <f t="shared" si="116"/>
        <v>0</v>
      </c>
      <c r="P98" s="367">
        <f t="shared" si="116"/>
        <v>0</v>
      </c>
      <c r="Q98" s="367">
        <f t="shared" si="113"/>
        <v>57</v>
      </c>
      <c r="R98" s="367">
        <f t="shared" si="116"/>
        <v>50</v>
      </c>
      <c r="S98" s="367">
        <f t="shared" si="116"/>
        <v>6</v>
      </c>
      <c r="T98" s="367">
        <f t="shared" si="116"/>
        <v>1</v>
      </c>
      <c r="U98" s="368">
        <f t="shared" si="90"/>
        <v>1</v>
      </c>
    </row>
    <row r="99" spans="1:21" x14ac:dyDescent="0.25">
      <c r="A99" s="384"/>
      <c r="B99" s="387" t="s">
        <v>58</v>
      </c>
      <c r="C99" s="386">
        <f>D99+H99</f>
        <v>57</v>
      </c>
      <c r="D99" s="386">
        <f t="shared" si="111"/>
        <v>0</v>
      </c>
      <c r="E99" s="386"/>
      <c r="F99" s="386"/>
      <c r="G99" s="386"/>
      <c r="H99" s="386">
        <f t="shared" si="112"/>
        <v>57</v>
      </c>
      <c r="I99" s="386">
        <v>50</v>
      </c>
      <c r="J99" s="386">
        <v>6</v>
      </c>
      <c r="K99" s="386">
        <v>1</v>
      </c>
      <c r="L99" s="367">
        <f t="shared" si="115"/>
        <v>57</v>
      </c>
      <c r="M99" s="386">
        <f t="shared" si="117"/>
        <v>0</v>
      </c>
      <c r="N99" s="398">
        <f>nnptnt!AD11</f>
        <v>0</v>
      </c>
      <c r="O99" s="398">
        <f>nnptnt!AD11</f>
        <v>0</v>
      </c>
      <c r="P99" s="398">
        <f>nnptnt!AE11</f>
        <v>0</v>
      </c>
      <c r="Q99" s="367">
        <f t="shared" si="113"/>
        <v>57</v>
      </c>
      <c r="R99" s="398">
        <v>50</v>
      </c>
      <c r="S99" s="398">
        <v>6</v>
      </c>
      <c r="T99" s="398">
        <v>1</v>
      </c>
      <c r="U99" s="368">
        <f t="shared" si="90"/>
        <v>1</v>
      </c>
    </row>
    <row r="100" spans="1:21" x14ac:dyDescent="0.25">
      <c r="A100" s="384"/>
      <c r="B100" s="397" t="s">
        <v>160</v>
      </c>
      <c r="C100" s="367">
        <f>C101</f>
        <v>110</v>
      </c>
      <c r="D100" s="386">
        <f t="shared" si="111"/>
        <v>0</v>
      </c>
      <c r="E100" s="367">
        <f t="shared" ref="E100:T100" si="118">E101</f>
        <v>0</v>
      </c>
      <c r="F100" s="367">
        <f t="shared" si="118"/>
        <v>0</v>
      </c>
      <c r="G100" s="367">
        <f t="shared" si="118"/>
        <v>0</v>
      </c>
      <c r="H100" s="386">
        <f t="shared" si="112"/>
        <v>110</v>
      </c>
      <c r="I100" s="367">
        <f t="shared" si="118"/>
        <v>100</v>
      </c>
      <c r="J100" s="367">
        <f t="shared" si="118"/>
        <v>8</v>
      </c>
      <c r="K100" s="367">
        <f t="shared" si="118"/>
        <v>2</v>
      </c>
      <c r="L100" s="367">
        <f t="shared" si="115"/>
        <v>0</v>
      </c>
      <c r="M100" s="386">
        <f t="shared" si="117"/>
        <v>0</v>
      </c>
      <c r="N100" s="367">
        <f t="shared" si="118"/>
        <v>0</v>
      </c>
      <c r="O100" s="367">
        <f t="shared" si="118"/>
        <v>0</v>
      </c>
      <c r="P100" s="367">
        <f t="shared" si="118"/>
        <v>0</v>
      </c>
      <c r="Q100" s="367">
        <f t="shared" si="113"/>
        <v>0</v>
      </c>
      <c r="R100" s="367">
        <f t="shared" si="118"/>
        <v>0</v>
      </c>
      <c r="S100" s="367">
        <f t="shared" si="118"/>
        <v>0</v>
      </c>
      <c r="T100" s="367">
        <f t="shared" si="118"/>
        <v>0</v>
      </c>
      <c r="U100" s="368">
        <f t="shared" si="90"/>
        <v>0</v>
      </c>
    </row>
    <row r="101" spans="1:21" ht="24" x14ac:dyDescent="0.25">
      <c r="A101" s="384"/>
      <c r="B101" s="397" t="s">
        <v>1071</v>
      </c>
      <c r="C101" s="386">
        <f>D101+H101</f>
        <v>110</v>
      </c>
      <c r="D101" s="386">
        <f t="shared" si="111"/>
        <v>0</v>
      </c>
      <c r="E101" s="367"/>
      <c r="F101" s="367"/>
      <c r="G101" s="367"/>
      <c r="H101" s="386">
        <f t="shared" si="112"/>
        <v>110</v>
      </c>
      <c r="I101" s="386">
        <v>100</v>
      </c>
      <c r="J101" s="386">
        <v>8</v>
      </c>
      <c r="K101" s="386">
        <v>2</v>
      </c>
      <c r="L101" s="367">
        <f t="shared" si="115"/>
        <v>0</v>
      </c>
      <c r="M101" s="386">
        <f t="shared" si="117"/>
        <v>0</v>
      </c>
      <c r="N101" s="367"/>
      <c r="O101" s="367"/>
      <c r="P101" s="367"/>
      <c r="Q101" s="367">
        <f t="shared" si="113"/>
        <v>0</v>
      </c>
      <c r="R101" s="367"/>
      <c r="S101" s="367"/>
      <c r="T101" s="367"/>
      <c r="U101" s="368">
        <f t="shared" si="90"/>
        <v>0</v>
      </c>
    </row>
    <row r="102" spans="1:21" ht="36" x14ac:dyDescent="0.25">
      <c r="A102" s="384">
        <v>2</v>
      </c>
      <c r="B102" s="387" t="s">
        <v>161</v>
      </c>
      <c r="C102" s="367">
        <f>SUM(C103:C109)</f>
        <v>6109</v>
      </c>
      <c r="D102" s="386">
        <f t="shared" si="111"/>
        <v>0</v>
      </c>
      <c r="E102" s="367">
        <f t="shared" ref="E102:T102" si="119">SUM(E103:E109)</f>
        <v>0</v>
      </c>
      <c r="F102" s="367">
        <f t="shared" si="119"/>
        <v>0</v>
      </c>
      <c r="G102" s="367">
        <f t="shared" si="119"/>
        <v>0</v>
      </c>
      <c r="H102" s="386">
        <f t="shared" si="112"/>
        <v>6109</v>
      </c>
      <c r="I102" s="367">
        <f t="shared" si="119"/>
        <v>5556</v>
      </c>
      <c r="J102" s="367">
        <f t="shared" si="119"/>
        <v>386</v>
      </c>
      <c r="K102" s="367">
        <f t="shared" si="119"/>
        <v>167</v>
      </c>
      <c r="L102" s="367">
        <f t="shared" si="115"/>
        <v>4046.5989999999997</v>
      </c>
      <c r="M102" s="386">
        <f t="shared" si="117"/>
        <v>0</v>
      </c>
      <c r="N102" s="367">
        <f t="shared" si="119"/>
        <v>0</v>
      </c>
      <c r="O102" s="367">
        <f t="shared" si="119"/>
        <v>0</v>
      </c>
      <c r="P102" s="367">
        <f t="shared" si="119"/>
        <v>0</v>
      </c>
      <c r="Q102" s="367">
        <f t="shared" si="113"/>
        <v>4046.5989999999997</v>
      </c>
      <c r="R102" s="367">
        <f t="shared" si="119"/>
        <v>3915.0989999999997</v>
      </c>
      <c r="S102" s="367">
        <f t="shared" si="119"/>
        <v>131.5</v>
      </c>
      <c r="T102" s="367">
        <f t="shared" si="119"/>
        <v>0</v>
      </c>
      <c r="U102" s="368">
        <f t="shared" si="90"/>
        <v>0.66239957439842845</v>
      </c>
    </row>
    <row r="103" spans="1:21" x14ac:dyDescent="0.25">
      <c r="A103" s="384" t="s">
        <v>162</v>
      </c>
      <c r="B103" s="387" t="s">
        <v>163</v>
      </c>
      <c r="C103" s="386">
        <f t="shared" ref="C103:C109" si="120">D103+H103</f>
        <v>801</v>
      </c>
      <c r="D103" s="386">
        <f t="shared" si="111"/>
        <v>0</v>
      </c>
      <c r="E103" s="386"/>
      <c r="F103" s="386"/>
      <c r="G103" s="386"/>
      <c r="H103" s="386">
        <f t="shared" si="112"/>
        <v>801</v>
      </c>
      <c r="I103" s="386">
        <v>728</v>
      </c>
      <c r="J103" s="386">
        <v>51</v>
      </c>
      <c r="K103" s="386">
        <v>22</v>
      </c>
      <c r="L103" s="367">
        <f t="shared" si="115"/>
        <v>470</v>
      </c>
      <c r="M103" s="386">
        <f t="shared" si="117"/>
        <v>0</v>
      </c>
      <c r="N103" s="398">
        <f>DPL!AD15</f>
        <v>0</v>
      </c>
      <c r="O103" s="398">
        <f>DPL!AD15</f>
        <v>0</v>
      </c>
      <c r="P103" s="398">
        <f>DPL!AE15</f>
        <v>0</v>
      </c>
      <c r="Q103" s="367">
        <f t="shared" si="113"/>
        <v>470</v>
      </c>
      <c r="R103" s="398">
        <v>455</v>
      </c>
      <c r="S103" s="398">
        <v>15</v>
      </c>
      <c r="T103" s="398"/>
      <c r="U103" s="368">
        <f t="shared" si="90"/>
        <v>0.58676654182272159</v>
      </c>
    </row>
    <row r="104" spans="1:21" x14ac:dyDescent="0.25">
      <c r="A104" s="384" t="s">
        <v>164</v>
      </c>
      <c r="B104" s="387" t="s">
        <v>62</v>
      </c>
      <c r="C104" s="386">
        <f t="shared" si="120"/>
        <v>937</v>
      </c>
      <c r="D104" s="386">
        <f t="shared" si="111"/>
        <v>0</v>
      </c>
      <c r="E104" s="386"/>
      <c r="F104" s="386"/>
      <c r="G104" s="386"/>
      <c r="H104" s="386">
        <f t="shared" si="112"/>
        <v>937</v>
      </c>
      <c r="I104" s="386">
        <v>852</v>
      </c>
      <c r="J104" s="386">
        <v>59</v>
      </c>
      <c r="K104" s="386">
        <v>26</v>
      </c>
      <c r="L104" s="367">
        <f t="shared" si="115"/>
        <v>620</v>
      </c>
      <c r="M104" s="386">
        <f t="shared" si="117"/>
        <v>0</v>
      </c>
      <c r="N104" s="398"/>
      <c r="O104" s="398"/>
      <c r="P104" s="398"/>
      <c r="Q104" s="367">
        <f t="shared" si="113"/>
        <v>620</v>
      </c>
      <c r="R104" s="386">
        <v>562</v>
      </c>
      <c r="S104" s="386">
        <v>58</v>
      </c>
      <c r="T104" s="386"/>
      <c r="U104" s="368">
        <f t="shared" si="90"/>
        <v>0.66168623265741733</v>
      </c>
    </row>
    <row r="105" spans="1:21" x14ac:dyDescent="0.25">
      <c r="A105" s="384" t="s">
        <v>165</v>
      </c>
      <c r="B105" s="387" t="s">
        <v>60</v>
      </c>
      <c r="C105" s="386">
        <f t="shared" si="120"/>
        <v>540</v>
      </c>
      <c r="D105" s="386">
        <f t="shared" si="111"/>
        <v>0</v>
      </c>
      <c r="E105" s="386"/>
      <c r="F105" s="386"/>
      <c r="G105" s="386"/>
      <c r="H105" s="386">
        <f t="shared" si="112"/>
        <v>540</v>
      </c>
      <c r="I105" s="386">
        <v>491</v>
      </c>
      <c r="J105" s="386">
        <v>34</v>
      </c>
      <c r="K105" s="386">
        <v>15</v>
      </c>
      <c r="L105" s="367">
        <f t="shared" si="115"/>
        <v>163</v>
      </c>
      <c r="M105" s="386">
        <f t="shared" si="117"/>
        <v>0</v>
      </c>
      <c r="N105" s="398"/>
      <c r="O105" s="398"/>
      <c r="P105" s="398"/>
      <c r="Q105" s="367">
        <f t="shared" si="113"/>
        <v>163</v>
      </c>
      <c r="R105" s="398">
        <v>163</v>
      </c>
      <c r="S105" s="398"/>
      <c r="T105" s="398"/>
      <c r="U105" s="368">
        <f t="shared" si="90"/>
        <v>0.30185185185185187</v>
      </c>
    </row>
    <row r="106" spans="1:21" x14ac:dyDescent="0.25">
      <c r="A106" s="384" t="s">
        <v>166</v>
      </c>
      <c r="B106" s="387" t="s">
        <v>64</v>
      </c>
      <c r="C106" s="386">
        <f t="shared" si="120"/>
        <v>986</v>
      </c>
      <c r="D106" s="386">
        <f t="shared" si="111"/>
        <v>0</v>
      </c>
      <c r="E106" s="386"/>
      <c r="F106" s="386"/>
      <c r="G106" s="386"/>
      <c r="H106" s="386">
        <f t="shared" si="112"/>
        <v>986</v>
      </c>
      <c r="I106" s="386">
        <v>898</v>
      </c>
      <c r="J106" s="386">
        <v>62</v>
      </c>
      <c r="K106" s="386">
        <v>26</v>
      </c>
      <c r="L106" s="367">
        <f t="shared" si="115"/>
        <v>795</v>
      </c>
      <c r="M106" s="386">
        <f t="shared" si="117"/>
        <v>0</v>
      </c>
      <c r="N106" s="398">
        <f>QS!AC16</f>
        <v>0</v>
      </c>
      <c r="O106" s="398">
        <f>QS!AC16</f>
        <v>0</v>
      </c>
      <c r="P106" s="398">
        <f>QS!AD16</f>
        <v>0</v>
      </c>
      <c r="Q106" s="367">
        <f t="shared" si="113"/>
        <v>795</v>
      </c>
      <c r="R106" s="398">
        <f>898-103</f>
        <v>795</v>
      </c>
      <c r="S106" s="398"/>
      <c r="T106" s="398"/>
      <c r="U106" s="368">
        <f t="shared" si="90"/>
        <v>0.80628803245436109</v>
      </c>
    </row>
    <row r="107" spans="1:21" x14ac:dyDescent="0.25">
      <c r="A107" s="384" t="s">
        <v>167</v>
      </c>
      <c r="B107" s="387" t="s">
        <v>101</v>
      </c>
      <c r="C107" s="386">
        <f t="shared" si="120"/>
        <v>946</v>
      </c>
      <c r="D107" s="386">
        <f t="shared" si="111"/>
        <v>0</v>
      </c>
      <c r="E107" s="386"/>
      <c r="F107" s="386"/>
      <c r="G107" s="386"/>
      <c r="H107" s="386">
        <f t="shared" si="112"/>
        <v>946</v>
      </c>
      <c r="I107" s="386">
        <v>860</v>
      </c>
      <c r="J107" s="386">
        <v>60</v>
      </c>
      <c r="K107" s="386">
        <v>26</v>
      </c>
      <c r="L107" s="367">
        <f t="shared" si="115"/>
        <v>1701.7</v>
      </c>
      <c r="M107" s="386">
        <f t="shared" si="117"/>
        <v>0</v>
      </c>
      <c r="N107" s="398">
        <f>QH!AD19</f>
        <v>0</v>
      </c>
      <c r="O107" s="398">
        <f>QH!AD19</f>
        <v>0</v>
      </c>
      <c r="P107" s="398">
        <f>QH!AE19</f>
        <v>0</v>
      </c>
      <c r="Q107" s="367">
        <f t="shared" si="113"/>
        <v>1701.7</v>
      </c>
      <c r="R107" s="398">
        <v>1643.2</v>
      </c>
      <c r="S107" s="398">
        <v>58.5</v>
      </c>
      <c r="T107" s="398"/>
      <c r="U107" s="368">
        <f t="shared" si="90"/>
        <v>1.7988372093023257</v>
      </c>
    </row>
    <row r="108" spans="1:21" x14ac:dyDescent="0.25">
      <c r="A108" s="384" t="s">
        <v>168</v>
      </c>
      <c r="B108" s="387" t="s">
        <v>169</v>
      </c>
      <c r="C108" s="386">
        <f t="shared" si="120"/>
        <v>1019</v>
      </c>
      <c r="D108" s="386">
        <f t="shared" si="111"/>
        <v>0</v>
      </c>
      <c r="E108" s="386"/>
      <c r="F108" s="386"/>
      <c r="G108" s="386"/>
      <c r="H108" s="386">
        <f t="shared" si="112"/>
        <v>1019</v>
      </c>
      <c r="I108" s="386">
        <v>926</v>
      </c>
      <c r="J108" s="386">
        <v>65</v>
      </c>
      <c r="K108" s="386">
        <v>28</v>
      </c>
      <c r="L108" s="367">
        <f t="shared" si="115"/>
        <v>296.899</v>
      </c>
      <c r="M108" s="386">
        <f t="shared" si="117"/>
        <v>0</v>
      </c>
      <c r="N108" s="398">
        <f>DRM!AD23</f>
        <v>0</v>
      </c>
      <c r="O108" s="398">
        <f>DRM!AD23</f>
        <v>0</v>
      </c>
      <c r="P108" s="398">
        <f>DRM!AE23</f>
        <v>0</v>
      </c>
      <c r="Q108" s="367">
        <f t="shared" si="113"/>
        <v>296.899</v>
      </c>
      <c r="R108" s="398">
        <v>296.899</v>
      </c>
      <c r="S108" s="398">
        <f>DRM!AF23</f>
        <v>0</v>
      </c>
      <c r="T108" s="398">
        <f>DRM!AG23</f>
        <v>0</v>
      </c>
      <c r="U108" s="368">
        <f t="shared" si="90"/>
        <v>0.29136310107948971</v>
      </c>
    </row>
    <row r="109" spans="1:21" x14ac:dyDescent="0.25">
      <c r="A109" s="384" t="s">
        <v>170</v>
      </c>
      <c r="B109" s="387" t="s">
        <v>65</v>
      </c>
      <c r="C109" s="386">
        <f t="shared" si="120"/>
        <v>880</v>
      </c>
      <c r="D109" s="386">
        <f t="shared" si="111"/>
        <v>0</v>
      </c>
      <c r="E109" s="386"/>
      <c r="F109" s="386"/>
      <c r="G109" s="386"/>
      <c r="H109" s="386">
        <f t="shared" si="112"/>
        <v>880</v>
      </c>
      <c r="I109" s="386">
        <v>801</v>
      </c>
      <c r="J109" s="386">
        <v>55</v>
      </c>
      <c r="K109" s="386">
        <v>24</v>
      </c>
      <c r="L109" s="367">
        <f t="shared" si="115"/>
        <v>0</v>
      </c>
      <c r="M109" s="386">
        <f t="shared" si="117"/>
        <v>0</v>
      </c>
      <c r="N109" s="398">
        <f>Dakha!AD17</f>
        <v>0</v>
      </c>
      <c r="O109" s="398">
        <f>Dakha!AD17</f>
        <v>0</v>
      </c>
      <c r="P109" s="398">
        <f>Dakha!AE17</f>
        <v>0</v>
      </c>
      <c r="Q109" s="367">
        <f t="shared" si="113"/>
        <v>0</v>
      </c>
      <c r="R109" s="398">
        <f>Dakha!AF17</f>
        <v>0</v>
      </c>
      <c r="S109" s="398">
        <f>Dakha!AF17</f>
        <v>0</v>
      </c>
      <c r="T109" s="398">
        <f>Dakha!AG17</f>
        <v>0</v>
      </c>
      <c r="U109" s="368">
        <f t="shared" si="90"/>
        <v>0</v>
      </c>
    </row>
    <row r="110" spans="1:21" ht="24" x14ac:dyDescent="0.25">
      <c r="A110" s="372" t="s">
        <v>30</v>
      </c>
      <c r="B110" s="370" t="s">
        <v>171</v>
      </c>
      <c r="C110" s="367">
        <f>C111+C124</f>
        <v>2336</v>
      </c>
      <c r="D110" s="386">
        <f t="shared" si="111"/>
        <v>0</v>
      </c>
      <c r="E110" s="367">
        <f t="shared" ref="E110:T110" si="121">E111+E124</f>
        <v>0</v>
      </c>
      <c r="F110" s="367">
        <f t="shared" si="121"/>
        <v>0</v>
      </c>
      <c r="G110" s="367">
        <f t="shared" si="121"/>
        <v>0</v>
      </c>
      <c r="H110" s="386">
        <f t="shared" si="112"/>
        <v>2336</v>
      </c>
      <c r="I110" s="367">
        <f t="shared" si="121"/>
        <v>2123</v>
      </c>
      <c r="J110" s="367">
        <f t="shared" si="121"/>
        <v>149</v>
      </c>
      <c r="K110" s="367">
        <f t="shared" si="121"/>
        <v>64</v>
      </c>
      <c r="L110" s="367">
        <f t="shared" si="115"/>
        <v>1361</v>
      </c>
      <c r="M110" s="386">
        <f t="shared" si="117"/>
        <v>0</v>
      </c>
      <c r="N110" s="367">
        <f t="shared" si="121"/>
        <v>0</v>
      </c>
      <c r="O110" s="367">
        <f t="shared" si="121"/>
        <v>0</v>
      </c>
      <c r="P110" s="367">
        <f t="shared" si="121"/>
        <v>0</v>
      </c>
      <c r="Q110" s="367">
        <f t="shared" si="113"/>
        <v>1361</v>
      </c>
      <c r="R110" s="367">
        <f t="shared" si="121"/>
        <v>1282</v>
      </c>
      <c r="S110" s="367">
        <f t="shared" si="121"/>
        <v>62</v>
      </c>
      <c r="T110" s="367">
        <f t="shared" si="121"/>
        <v>17</v>
      </c>
      <c r="U110" s="368">
        <f t="shared" si="90"/>
        <v>0.58261986301369861</v>
      </c>
    </row>
    <row r="111" spans="1:21" ht="24" x14ac:dyDescent="0.25">
      <c r="A111" s="372" t="s">
        <v>15</v>
      </c>
      <c r="B111" s="370" t="s">
        <v>172</v>
      </c>
      <c r="C111" s="367">
        <f>C112+C114+C116</f>
        <v>2336</v>
      </c>
      <c r="D111" s="386">
        <f t="shared" si="111"/>
        <v>0</v>
      </c>
      <c r="E111" s="367">
        <f t="shared" ref="E111:T111" si="122">E112+E114+E116</f>
        <v>0</v>
      </c>
      <c r="F111" s="367">
        <f t="shared" si="122"/>
        <v>0</v>
      </c>
      <c r="G111" s="367">
        <f t="shared" si="122"/>
        <v>0</v>
      </c>
      <c r="H111" s="386">
        <f t="shared" si="112"/>
        <v>2336</v>
      </c>
      <c r="I111" s="367">
        <f t="shared" si="122"/>
        <v>2123</v>
      </c>
      <c r="J111" s="367">
        <f t="shared" si="122"/>
        <v>149</v>
      </c>
      <c r="K111" s="367">
        <f t="shared" si="122"/>
        <v>64</v>
      </c>
      <c r="L111" s="367">
        <f t="shared" si="115"/>
        <v>1361</v>
      </c>
      <c r="M111" s="386">
        <f t="shared" si="117"/>
        <v>0</v>
      </c>
      <c r="N111" s="367">
        <f t="shared" si="122"/>
        <v>0</v>
      </c>
      <c r="O111" s="367">
        <f t="shared" si="122"/>
        <v>0</v>
      </c>
      <c r="P111" s="367">
        <f t="shared" si="122"/>
        <v>0</v>
      </c>
      <c r="Q111" s="367">
        <f t="shared" si="113"/>
        <v>1361</v>
      </c>
      <c r="R111" s="367">
        <f t="shared" si="122"/>
        <v>1282</v>
      </c>
      <c r="S111" s="367">
        <f t="shared" si="122"/>
        <v>62</v>
      </c>
      <c r="T111" s="367">
        <f t="shared" si="122"/>
        <v>17</v>
      </c>
      <c r="U111" s="368">
        <f t="shared" si="90"/>
        <v>0.58261986301369861</v>
      </c>
    </row>
    <row r="112" spans="1:21" x14ac:dyDescent="0.25">
      <c r="A112" s="388" t="s">
        <v>100</v>
      </c>
      <c r="B112" s="387" t="s">
        <v>173</v>
      </c>
      <c r="C112" s="445">
        <f>C113</f>
        <v>50</v>
      </c>
      <c r="D112" s="386">
        <f t="shared" si="111"/>
        <v>0</v>
      </c>
      <c r="E112" s="414">
        <f t="shared" ref="E112:K112" si="123">E113</f>
        <v>0</v>
      </c>
      <c r="F112" s="414">
        <f t="shared" si="123"/>
        <v>0</v>
      </c>
      <c r="G112" s="414">
        <f t="shared" si="123"/>
        <v>0</v>
      </c>
      <c r="H112" s="386">
        <f t="shared" si="112"/>
        <v>50</v>
      </c>
      <c r="I112" s="445">
        <f t="shared" si="123"/>
        <v>45</v>
      </c>
      <c r="J112" s="445">
        <f t="shared" si="123"/>
        <v>3</v>
      </c>
      <c r="K112" s="445">
        <f t="shared" si="123"/>
        <v>2</v>
      </c>
      <c r="L112" s="367">
        <f t="shared" si="115"/>
        <v>50</v>
      </c>
      <c r="M112" s="386">
        <f t="shared" si="117"/>
        <v>0</v>
      </c>
      <c r="N112" s="386"/>
      <c r="O112" s="386"/>
      <c r="P112" s="386"/>
      <c r="Q112" s="367">
        <f t="shared" si="113"/>
        <v>50</v>
      </c>
      <c r="R112" s="386">
        <f>R113</f>
        <v>45</v>
      </c>
      <c r="S112" s="386">
        <f t="shared" ref="S112:T112" si="124">S113</f>
        <v>3</v>
      </c>
      <c r="T112" s="386">
        <f t="shared" si="124"/>
        <v>2</v>
      </c>
      <c r="U112" s="368">
        <f t="shared" si="90"/>
        <v>1</v>
      </c>
    </row>
    <row r="113" spans="1:21" x14ac:dyDescent="0.25">
      <c r="A113" s="388"/>
      <c r="B113" s="387" t="s">
        <v>58</v>
      </c>
      <c r="C113" s="426">
        <f>D113+H113</f>
        <v>50</v>
      </c>
      <c r="D113" s="386">
        <f t="shared" si="111"/>
        <v>0</v>
      </c>
      <c r="E113" s="426"/>
      <c r="F113" s="426"/>
      <c r="G113" s="426"/>
      <c r="H113" s="386">
        <f t="shared" si="112"/>
        <v>50</v>
      </c>
      <c r="I113" s="426">
        <v>45</v>
      </c>
      <c r="J113" s="426">
        <v>3</v>
      </c>
      <c r="K113" s="426">
        <v>2</v>
      </c>
      <c r="L113" s="367">
        <f t="shared" si="115"/>
        <v>50</v>
      </c>
      <c r="M113" s="386">
        <f t="shared" si="117"/>
        <v>0</v>
      </c>
      <c r="N113" s="398">
        <f>nnptnt!AD15</f>
        <v>0</v>
      </c>
      <c r="O113" s="398">
        <f>nnptnt!AD15</f>
        <v>0</v>
      </c>
      <c r="P113" s="398">
        <f>nnptnt!AE15</f>
        <v>0</v>
      </c>
      <c r="Q113" s="367">
        <f t="shared" si="113"/>
        <v>50</v>
      </c>
      <c r="R113" s="398">
        <v>45</v>
      </c>
      <c r="S113" s="398">
        <v>3</v>
      </c>
      <c r="T113" s="398">
        <v>2</v>
      </c>
      <c r="U113" s="368">
        <f t="shared" si="90"/>
        <v>1</v>
      </c>
    </row>
    <row r="114" spans="1:21" x14ac:dyDescent="0.25">
      <c r="A114" s="446"/>
      <c r="B114" s="447" t="s">
        <v>160</v>
      </c>
      <c r="C114" s="445">
        <f t="shared" ref="C114:K114" si="125">C115</f>
        <v>50</v>
      </c>
      <c r="D114" s="386">
        <f t="shared" si="111"/>
        <v>0</v>
      </c>
      <c r="E114" s="414">
        <f t="shared" si="125"/>
        <v>0</v>
      </c>
      <c r="F114" s="414">
        <f t="shared" si="125"/>
        <v>0</v>
      </c>
      <c r="G114" s="414">
        <f t="shared" si="125"/>
        <v>0</v>
      </c>
      <c r="H114" s="386">
        <f t="shared" si="112"/>
        <v>50</v>
      </c>
      <c r="I114" s="445">
        <f t="shared" si="125"/>
        <v>45</v>
      </c>
      <c r="J114" s="445">
        <f t="shared" si="125"/>
        <v>3</v>
      </c>
      <c r="K114" s="445">
        <f t="shared" si="125"/>
        <v>2</v>
      </c>
      <c r="L114" s="367">
        <f t="shared" si="115"/>
        <v>0</v>
      </c>
      <c r="M114" s="386">
        <f t="shared" si="117"/>
        <v>0</v>
      </c>
      <c r="N114" s="414">
        <f t="shared" ref="N114:P114" si="126">N115</f>
        <v>0</v>
      </c>
      <c r="O114" s="414">
        <f t="shared" si="126"/>
        <v>0</v>
      </c>
      <c r="P114" s="414">
        <f t="shared" si="126"/>
        <v>0</v>
      </c>
      <c r="Q114" s="367">
        <f t="shared" si="113"/>
        <v>0</v>
      </c>
      <c r="R114" s="414">
        <f t="shared" ref="R114:T114" si="127">R115</f>
        <v>0</v>
      </c>
      <c r="S114" s="414">
        <f t="shared" si="127"/>
        <v>0</v>
      </c>
      <c r="T114" s="414">
        <f t="shared" si="127"/>
        <v>0</v>
      </c>
      <c r="U114" s="368">
        <f t="shared" si="90"/>
        <v>0</v>
      </c>
    </row>
    <row r="115" spans="1:21" ht="24" x14ac:dyDescent="0.25">
      <c r="A115" s="448"/>
      <c r="B115" s="397" t="s">
        <v>1071</v>
      </c>
      <c r="C115" s="426">
        <f t="shared" ref="C115:C123" si="128">D115+H115</f>
        <v>50</v>
      </c>
      <c r="D115" s="386">
        <f t="shared" si="111"/>
        <v>0</v>
      </c>
      <c r="E115" s="426"/>
      <c r="F115" s="426"/>
      <c r="G115" s="426"/>
      <c r="H115" s="386">
        <f t="shared" si="112"/>
        <v>50</v>
      </c>
      <c r="I115" s="426">
        <v>45</v>
      </c>
      <c r="J115" s="426">
        <v>3</v>
      </c>
      <c r="K115" s="426">
        <v>2</v>
      </c>
      <c r="L115" s="367">
        <f t="shared" si="115"/>
        <v>0</v>
      </c>
      <c r="M115" s="386">
        <f t="shared" si="117"/>
        <v>0</v>
      </c>
      <c r="N115" s="426"/>
      <c r="O115" s="426"/>
      <c r="P115" s="426"/>
      <c r="Q115" s="367">
        <f t="shared" si="113"/>
        <v>0</v>
      </c>
      <c r="R115" s="426"/>
      <c r="S115" s="426"/>
      <c r="T115" s="426"/>
      <c r="U115" s="368">
        <f t="shared" si="90"/>
        <v>0</v>
      </c>
    </row>
    <row r="116" spans="1:21" ht="48" x14ac:dyDescent="0.25">
      <c r="A116" s="388" t="s">
        <v>124</v>
      </c>
      <c r="B116" s="387" t="s">
        <v>174</v>
      </c>
      <c r="C116" s="367">
        <f>SUM(C117:C123)</f>
        <v>2236</v>
      </c>
      <c r="D116" s="386">
        <f t="shared" si="111"/>
        <v>0</v>
      </c>
      <c r="E116" s="367">
        <f t="shared" ref="E116:T116" si="129">SUM(E117:E123)</f>
        <v>0</v>
      </c>
      <c r="F116" s="367">
        <f t="shared" si="129"/>
        <v>0</v>
      </c>
      <c r="G116" s="367">
        <f t="shared" si="129"/>
        <v>0</v>
      </c>
      <c r="H116" s="386">
        <f t="shared" si="112"/>
        <v>2236</v>
      </c>
      <c r="I116" s="367">
        <f t="shared" si="129"/>
        <v>2033</v>
      </c>
      <c r="J116" s="367">
        <f t="shared" si="129"/>
        <v>143</v>
      </c>
      <c r="K116" s="367">
        <f t="shared" si="129"/>
        <v>60</v>
      </c>
      <c r="L116" s="367">
        <f t="shared" si="115"/>
        <v>1311</v>
      </c>
      <c r="M116" s="386">
        <f t="shared" si="117"/>
        <v>0</v>
      </c>
      <c r="N116" s="367">
        <f t="shared" si="129"/>
        <v>0</v>
      </c>
      <c r="O116" s="367">
        <f t="shared" si="129"/>
        <v>0</v>
      </c>
      <c r="P116" s="367">
        <f t="shared" si="129"/>
        <v>0</v>
      </c>
      <c r="Q116" s="367">
        <f t="shared" si="113"/>
        <v>1311</v>
      </c>
      <c r="R116" s="367">
        <f>SUM(R117:R123)</f>
        <v>1237</v>
      </c>
      <c r="S116" s="367">
        <f>SUM(S117:S123)</f>
        <v>59</v>
      </c>
      <c r="T116" s="367">
        <f t="shared" si="129"/>
        <v>15</v>
      </c>
      <c r="U116" s="368">
        <f t="shared" si="90"/>
        <v>0.5863148479427549</v>
      </c>
    </row>
    <row r="117" spans="1:21" x14ac:dyDescent="0.25">
      <c r="A117" s="384" t="s">
        <v>71</v>
      </c>
      <c r="B117" s="387" t="s">
        <v>163</v>
      </c>
      <c r="C117" s="386">
        <f t="shared" si="128"/>
        <v>239</v>
      </c>
      <c r="D117" s="386">
        <f t="shared" si="111"/>
        <v>0</v>
      </c>
      <c r="E117" s="386"/>
      <c r="F117" s="386"/>
      <c r="G117" s="386"/>
      <c r="H117" s="386">
        <f t="shared" si="112"/>
        <v>239</v>
      </c>
      <c r="I117" s="386">
        <v>219</v>
      </c>
      <c r="J117" s="386">
        <v>15</v>
      </c>
      <c r="K117" s="386">
        <v>5</v>
      </c>
      <c r="L117" s="367">
        <f t="shared" si="115"/>
        <v>236</v>
      </c>
      <c r="M117" s="386">
        <f t="shared" si="117"/>
        <v>0</v>
      </c>
      <c r="N117" s="398"/>
      <c r="O117" s="398">
        <f>DPL!AD19</f>
        <v>0</v>
      </c>
      <c r="P117" s="398">
        <f>DPL!AE19</f>
        <v>0</v>
      </c>
      <c r="Q117" s="367">
        <f t="shared" si="113"/>
        <v>236</v>
      </c>
      <c r="R117" s="398">
        <v>227</v>
      </c>
      <c r="S117" s="398">
        <v>9</v>
      </c>
      <c r="T117" s="398"/>
      <c r="U117" s="368">
        <f t="shared" si="90"/>
        <v>0.9874476987447699</v>
      </c>
    </row>
    <row r="118" spans="1:21" x14ac:dyDescent="0.25">
      <c r="A118" s="384" t="s">
        <v>98</v>
      </c>
      <c r="B118" s="387" t="s">
        <v>62</v>
      </c>
      <c r="C118" s="386">
        <f t="shared" si="128"/>
        <v>338</v>
      </c>
      <c r="D118" s="386">
        <f t="shared" si="111"/>
        <v>0</v>
      </c>
      <c r="E118" s="386"/>
      <c r="F118" s="386"/>
      <c r="G118" s="386"/>
      <c r="H118" s="386">
        <f t="shared" si="112"/>
        <v>338</v>
      </c>
      <c r="I118" s="386">
        <v>309</v>
      </c>
      <c r="J118" s="386">
        <v>21</v>
      </c>
      <c r="K118" s="386">
        <v>8</v>
      </c>
      <c r="L118" s="367">
        <f t="shared" si="115"/>
        <v>250</v>
      </c>
      <c r="M118" s="386">
        <f t="shared" si="117"/>
        <v>0</v>
      </c>
      <c r="N118" s="398"/>
      <c r="O118" s="398"/>
      <c r="P118" s="398"/>
      <c r="Q118" s="367">
        <f t="shared" si="113"/>
        <v>250</v>
      </c>
      <c r="R118" s="386">
        <v>227</v>
      </c>
      <c r="S118" s="386">
        <v>21</v>
      </c>
      <c r="T118" s="386">
        <v>2</v>
      </c>
      <c r="U118" s="368">
        <f t="shared" si="90"/>
        <v>0.73964497041420119</v>
      </c>
    </row>
    <row r="119" spans="1:21" x14ac:dyDescent="0.25">
      <c r="A119" s="384" t="s">
        <v>175</v>
      </c>
      <c r="B119" s="387" t="s">
        <v>60</v>
      </c>
      <c r="C119" s="386">
        <f t="shared" si="128"/>
        <v>125</v>
      </c>
      <c r="D119" s="386">
        <f t="shared" si="111"/>
        <v>0</v>
      </c>
      <c r="E119" s="386"/>
      <c r="F119" s="386"/>
      <c r="G119" s="386"/>
      <c r="H119" s="386">
        <f t="shared" si="112"/>
        <v>125</v>
      </c>
      <c r="I119" s="386">
        <v>114</v>
      </c>
      <c r="J119" s="386">
        <v>8</v>
      </c>
      <c r="K119" s="386">
        <v>3</v>
      </c>
      <c r="L119" s="367">
        <f t="shared" si="115"/>
        <v>290</v>
      </c>
      <c r="M119" s="386">
        <f t="shared" si="117"/>
        <v>0</v>
      </c>
      <c r="N119" s="398"/>
      <c r="O119" s="398"/>
      <c r="P119" s="398"/>
      <c r="Q119" s="367">
        <f t="shared" si="113"/>
        <v>290</v>
      </c>
      <c r="R119" s="398">
        <v>279</v>
      </c>
      <c r="S119" s="398">
        <v>8</v>
      </c>
      <c r="T119" s="398">
        <v>3</v>
      </c>
      <c r="U119" s="368">
        <f t="shared" si="90"/>
        <v>2.3199999999999998</v>
      </c>
    </row>
    <row r="120" spans="1:21" x14ac:dyDescent="0.25">
      <c r="A120" s="384" t="s">
        <v>176</v>
      </c>
      <c r="B120" s="387" t="s">
        <v>64</v>
      </c>
      <c r="C120" s="386">
        <f t="shared" si="128"/>
        <v>408</v>
      </c>
      <c r="D120" s="386">
        <f t="shared" si="111"/>
        <v>0</v>
      </c>
      <c r="E120" s="386"/>
      <c r="F120" s="386"/>
      <c r="G120" s="386"/>
      <c r="H120" s="386">
        <f t="shared" si="112"/>
        <v>408</v>
      </c>
      <c r="I120" s="386">
        <v>371</v>
      </c>
      <c r="J120" s="386">
        <v>26</v>
      </c>
      <c r="K120" s="386">
        <v>11</v>
      </c>
      <c r="L120" s="367">
        <f t="shared" si="115"/>
        <v>194</v>
      </c>
      <c r="M120" s="386">
        <f t="shared" si="117"/>
        <v>0</v>
      </c>
      <c r="N120" s="398">
        <f>QS!AC20</f>
        <v>0</v>
      </c>
      <c r="O120" s="398">
        <f>QS!AC20</f>
        <v>0</v>
      </c>
      <c r="P120" s="398">
        <f>QS!AD20</f>
        <v>0</v>
      </c>
      <c r="Q120" s="367">
        <f t="shared" si="113"/>
        <v>194</v>
      </c>
      <c r="R120" s="398">
        <v>194</v>
      </c>
      <c r="S120" s="398"/>
      <c r="T120" s="398"/>
      <c r="U120" s="368">
        <f t="shared" si="90"/>
        <v>0.47549019607843135</v>
      </c>
    </row>
    <row r="121" spans="1:21" x14ac:dyDescent="0.25">
      <c r="A121" s="384" t="s">
        <v>177</v>
      </c>
      <c r="B121" s="387" t="s">
        <v>101</v>
      </c>
      <c r="C121" s="386">
        <f t="shared" si="128"/>
        <v>341</v>
      </c>
      <c r="D121" s="386">
        <f t="shared" si="111"/>
        <v>0</v>
      </c>
      <c r="E121" s="386"/>
      <c r="F121" s="386"/>
      <c r="G121" s="386"/>
      <c r="H121" s="386">
        <f t="shared" si="112"/>
        <v>341</v>
      </c>
      <c r="I121" s="386">
        <v>310</v>
      </c>
      <c r="J121" s="386">
        <v>21</v>
      </c>
      <c r="K121" s="386">
        <v>10</v>
      </c>
      <c r="L121" s="367">
        <f t="shared" si="115"/>
        <v>341</v>
      </c>
      <c r="M121" s="386">
        <f t="shared" si="117"/>
        <v>0</v>
      </c>
      <c r="N121" s="398">
        <f>QH!AD23</f>
        <v>0</v>
      </c>
      <c r="O121" s="398">
        <f>QH!AD23</f>
        <v>0</v>
      </c>
      <c r="P121" s="398">
        <f>QH!AE23</f>
        <v>0</v>
      </c>
      <c r="Q121" s="367">
        <f t="shared" si="113"/>
        <v>341</v>
      </c>
      <c r="R121" s="398">
        <v>310</v>
      </c>
      <c r="S121" s="398">
        <v>21</v>
      </c>
      <c r="T121" s="398">
        <v>10</v>
      </c>
      <c r="U121" s="368">
        <f t="shared" si="90"/>
        <v>1</v>
      </c>
    </row>
    <row r="122" spans="1:21" x14ac:dyDescent="0.25">
      <c r="A122" s="384" t="s">
        <v>178</v>
      </c>
      <c r="B122" s="387" t="s">
        <v>169</v>
      </c>
      <c r="C122" s="386">
        <f t="shared" si="128"/>
        <v>434</v>
      </c>
      <c r="D122" s="386">
        <f t="shared" si="111"/>
        <v>0</v>
      </c>
      <c r="E122" s="386"/>
      <c r="F122" s="386"/>
      <c r="G122" s="386"/>
      <c r="H122" s="386">
        <f t="shared" si="112"/>
        <v>434</v>
      </c>
      <c r="I122" s="386">
        <v>391</v>
      </c>
      <c r="J122" s="386">
        <v>30</v>
      </c>
      <c r="K122" s="386">
        <v>13</v>
      </c>
      <c r="L122" s="367">
        <f t="shared" si="115"/>
        <v>0</v>
      </c>
      <c r="M122" s="386">
        <f t="shared" si="117"/>
        <v>0</v>
      </c>
      <c r="N122" s="398">
        <f>DRM!AD27</f>
        <v>0</v>
      </c>
      <c r="O122" s="398">
        <f>DRM!AD27</f>
        <v>0</v>
      </c>
      <c r="P122" s="398">
        <f>DRM!AE27</f>
        <v>0</v>
      </c>
      <c r="Q122" s="367">
        <f t="shared" si="113"/>
        <v>0</v>
      </c>
      <c r="R122" s="398">
        <f>DRM!AF27</f>
        <v>0</v>
      </c>
      <c r="S122" s="398">
        <f>DRM!AF27</f>
        <v>0</v>
      </c>
      <c r="T122" s="398">
        <f>DRM!AG27</f>
        <v>0</v>
      </c>
      <c r="U122" s="368">
        <f t="shared" si="90"/>
        <v>0</v>
      </c>
    </row>
    <row r="123" spans="1:21" x14ac:dyDescent="0.25">
      <c r="A123" s="384" t="s">
        <v>179</v>
      </c>
      <c r="B123" s="387" t="s">
        <v>65</v>
      </c>
      <c r="C123" s="386">
        <f t="shared" si="128"/>
        <v>351</v>
      </c>
      <c r="D123" s="386">
        <f t="shared" si="111"/>
        <v>0</v>
      </c>
      <c r="E123" s="386"/>
      <c r="F123" s="386"/>
      <c r="G123" s="386"/>
      <c r="H123" s="386">
        <f t="shared" si="112"/>
        <v>351</v>
      </c>
      <c r="I123" s="386">
        <v>319</v>
      </c>
      <c r="J123" s="386">
        <v>22</v>
      </c>
      <c r="K123" s="386">
        <v>10</v>
      </c>
      <c r="L123" s="367">
        <f t="shared" si="115"/>
        <v>0</v>
      </c>
      <c r="M123" s="386">
        <f t="shared" si="117"/>
        <v>0</v>
      </c>
      <c r="N123" s="398">
        <f>Dakha!AD21</f>
        <v>0</v>
      </c>
      <c r="O123" s="398">
        <f>Dakha!AD21</f>
        <v>0</v>
      </c>
      <c r="P123" s="398">
        <f>Dakha!AE21</f>
        <v>0</v>
      </c>
      <c r="Q123" s="367">
        <f t="shared" si="113"/>
        <v>0</v>
      </c>
      <c r="R123" s="398">
        <f>Dakha!AF21</f>
        <v>0</v>
      </c>
      <c r="S123" s="398">
        <f>Dakha!AF21</f>
        <v>0</v>
      </c>
      <c r="T123" s="398">
        <f>Dakha!AG21</f>
        <v>0</v>
      </c>
      <c r="U123" s="368">
        <f t="shared" si="90"/>
        <v>0</v>
      </c>
    </row>
    <row r="124" spans="1:21" x14ac:dyDescent="0.25">
      <c r="A124" s="365">
        <v>2</v>
      </c>
      <c r="B124" s="370" t="s">
        <v>180</v>
      </c>
      <c r="C124" s="367"/>
      <c r="D124" s="386">
        <f t="shared" si="111"/>
        <v>0</v>
      </c>
      <c r="E124" s="367"/>
      <c r="F124" s="367"/>
      <c r="G124" s="367"/>
      <c r="H124" s="386">
        <f t="shared" si="112"/>
        <v>0</v>
      </c>
      <c r="I124" s="367"/>
      <c r="J124" s="367"/>
      <c r="K124" s="367"/>
      <c r="L124" s="367">
        <f t="shared" si="115"/>
        <v>0</v>
      </c>
      <c r="M124" s="386">
        <f t="shared" si="117"/>
        <v>0</v>
      </c>
      <c r="N124" s="367">
        <f t="shared" ref="N124:P124" si="130">N125</f>
        <v>0</v>
      </c>
      <c r="O124" s="367">
        <f t="shared" si="130"/>
        <v>0</v>
      </c>
      <c r="P124" s="367">
        <f t="shared" si="130"/>
        <v>0</v>
      </c>
      <c r="Q124" s="367">
        <f t="shared" si="113"/>
        <v>0</v>
      </c>
      <c r="R124" s="367">
        <f t="shared" ref="R124:T124" si="131">R125</f>
        <v>0</v>
      </c>
      <c r="S124" s="367">
        <f t="shared" si="131"/>
        <v>0</v>
      </c>
      <c r="T124" s="367">
        <f t="shared" si="131"/>
        <v>0</v>
      </c>
      <c r="U124" s="368" t="e">
        <f t="shared" si="90"/>
        <v>#DIV/0!</v>
      </c>
    </row>
    <row r="125" spans="1:21" x14ac:dyDescent="0.25">
      <c r="A125" s="384"/>
      <c r="B125" s="387" t="s">
        <v>57</v>
      </c>
      <c r="C125" s="386"/>
      <c r="D125" s="386">
        <f t="shared" si="111"/>
        <v>0</v>
      </c>
      <c r="E125" s="386"/>
      <c r="F125" s="386"/>
      <c r="G125" s="386"/>
      <c r="H125" s="386">
        <f t="shared" si="112"/>
        <v>0</v>
      </c>
      <c r="I125" s="386"/>
      <c r="J125" s="386"/>
      <c r="K125" s="386"/>
      <c r="L125" s="367">
        <f t="shared" si="115"/>
        <v>0</v>
      </c>
      <c r="M125" s="386">
        <f t="shared" si="117"/>
        <v>0</v>
      </c>
      <c r="N125" s="398">
        <f>YT!AD11</f>
        <v>0</v>
      </c>
      <c r="O125" s="398">
        <f>YT!AD11</f>
        <v>0</v>
      </c>
      <c r="P125" s="398">
        <f>YT!AE11</f>
        <v>0</v>
      </c>
      <c r="Q125" s="367">
        <f t="shared" si="113"/>
        <v>0</v>
      </c>
      <c r="R125" s="398"/>
      <c r="S125" s="398"/>
      <c r="T125" s="398"/>
      <c r="U125" s="368" t="e">
        <f t="shared" si="90"/>
        <v>#DIV/0!</v>
      </c>
    </row>
    <row r="126" spans="1:21" ht="24" x14ac:dyDescent="0.25">
      <c r="A126" s="365" t="s">
        <v>181</v>
      </c>
      <c r="B126" s="370" t="s">
        <v>182</v>
      </c>
      <c r="C126" s="367">
        <f>C127+C132+C135</f>
        <v>1356</v>
      </c>
      <c r="D126" s="386">
        <f t="shared" si="111"/>
        <v>178</v>
      </c>
      <c r="E126" s="367">
        <f t="shared" ref="E126:T126" si="132">E127+E132+E135</f>
        <v>162</v>
      </c>
      <c r="F126" s="367">
        <f t="shared" si="132"/>
        <v>11</v>
      </c>
      <c r="G126" s="367">
        <f t="shared" si="132"/>
        <v>5</v>
      </c>
      <c r="H126" s="386">
        <f t="shared" si="112"/>
        <v>1178</v>
      </c>
      <c r="I126" s="367">
        <f t="shared" si="132"/>
        <v>993</v>
      </c>
      <c r="J126" s="367">
        <f t="shared" si="132"/>
        <v>54</v>
      </c>
      <c r="K126" s="367">
        <f t="shared" si="132"/>
        <v>131</v>
      </c>
      <c r="L126" s="367">
        <f t="shared" si="115"/>
        <v>174</v>
      </c>
      <c r="M126" s="386">
        <f t="shared" si="117"/>
        <v>0</v>
      </c>
      <c r="N126" s="367">
        <f t="shared" si="132"/>
        <v>0</v>
      </c>
      <c r="O126" s="367">
        <f t="shared" si="132"/>
        <v>0</v>
      </c>
      <c r="P126" s="367">
        <f t="shared" si="132"/>
        <v>0</v>
      </c>
      <c r="Q126" s="367">
        <f t="shared" si="113"/>
        <v>174</v>
      </c>
      <c r="R126" s="367">
        <f t="shared" si="132"/>
        <v>174</v>
      </c>
      <c r="S126" s="367">
        <f t="shared" si="132"/>
        <v>0</v>
      </c>
      <c r="T126" s="367">
        <f t="shared" si="132"/>
        <v>0</v>
      </c>
      <c r="U126" s="368">
        <f t="shared" si="90"/>
        <v>0.12831858407079647</v>
      </c>
    </row>
    <row r="127" spans="1:21" ht="24" x14ac:dyDescent="0.25">
      <c r="A127" s="407">
        <v>1</v>
      </c>
      <c r="B127" s="370" t="s">
        <v>183</v>
      </c>
      <c r="C127" s="367">
        <f>C128</f>
        <v>875</v>
      </c>
      <c r="D127" s="386">
        <f t="shared" si="111"/>
        <v>0</v>
      </c>
      <c r="E127" s="367">
        <f t="shared" ref="E127:T127" si="133">E128</f>
        <v>0</v>
      </c>
      <c r="F127" s="367">
        <f t="shared" si="133"/>
        <v>0</v>
      </c>
      <c r="G127" s="367">
        <f t="shared" si="133"/>
        <v>0</v>
      </c>
      <c r="H127" s="386">
        <f t="shared" si="112"/>
        <v>875</v>
      </c>
      <c r="I127" s="367">
        <f t="shared" si="133"/>
        <v>730</v>
      </c>
      <c r="J127" s="367">
        <f t="shared" si="133"/>
        <v>36</v>
      </c>
      <c r="K127" s="367">
        <f t="shared" si="133"/>
        <v>109</v>
      </c>
      <c r="L127" s="367">
        <f t="shared" si="115"/>
        <v>0</v>
      </c>
      <c r="M127" s="386">
        <f t="shared" si="117"/>
        <v>0</v>
      </c>
      <c r="N127" s="367">
        <f t="shared" si="133"/>
        <v>0</v>
      </c>
      <c r="O127" s="367">
        <f t="shared" si="133"/>
        <v>0</v>
      </c>
      <c r="P127" s="367">
        <f t="shared" si="133"/>
        <v>0</v>
      </c>
      <c r="Q127" s="367">
        <f t="shared" si="113"/>
        <v>0</v>
      </c>
      <c r="R127" s="367">
        <f t="shared" si="133"/>
        <v>0</v>
      </c>
      <c r="S127" s="367">
        <f t="shared" si="133"/>
        <v>0</v>
      </c>
      <c r="T127" s="367">
        <f t="shared" si="133"/>
        <v>0</v>
      </c>
      <c r="U127" s="368">
        <f t="shared" si="90"/>
        <v>0</v>
      </c>
    </row>
    <row r="128" spans="1:21" x14ac:dyDescent="0.25">
      <c r="A128" s="407"/>
      <c r="B128" s="397" t="s">
        <v>59</v>
      </c>
      <c r="C128" s="367">
        <f>SUM(C129:C131)</f>
        <v>875</v>
      </c>
      <c r="D128" s="386">
        <f t="shared" si="111"/>
        <v>0</v>
      </c>
      <c r="E128" s="367">
        <f t="shared" ref="E128:T128" si="134">SUM(E129:E131)</f>
        <v>0</v>
      </c>
      <c r="F128" s="367">
        <f t="shared" si="134"/>
        <v>0</v>
      </c>
      <c r="G128" s="367">
        <f t="shared" si="134"/>
        <v>0</v>
      </c>
      <c r="H128" s="386">
        <f t="shared" si="112"/>
        <v>875</v>
      </c>
      <c r="I128" s="367">
        <f t="shared" si="134"/>
        <v>730</v>
      </c>
      <c r="J128" s="367">
        <f t="shared" si="134"/>
        <v>36</v>
      </c>
      <c r="K128" s="367">
        <f t="shared" si="134"/>
        <v>109</v>
      </c>
      <c r="L128" s="367">
        <f t="shared" si="115"/>
        <v>0</v>
      </c>
      <c r="M128" s="386">
        <f t="shared" si="117"/>
        <v>0</v>
      </c>
      <c r="N128" s="367">
        <f t="shared" si="134"/>
        <v>0</v>
      </c>
      <c r="O128" s="367">
        <f t="shared" si="134"/>
        <v>0</v>
      </c>
      <c r="P128" s="367">
        <f t="shared" si="134"/>
        <v>0</v>
      </c>
      <c r="Q128" s="367">
        <f t="shared" si="113"/>
        <v>0</v>
      </c>
      <c r="R128" s="367">
        <f t="shared" si="134"/>
        <v>0</v>
      </c>
      <c r="S128" s="367">
        <f t="shared" si="134"/>
        <v>0</v>
      </c>
      <c r="T128" s="367">
        <f t="shared" si="134"/>
        <v>0</v>
      </c>
      <c r="U128" s="368">
        <f t="shared" si="90"/>
        <v>0</v>
      </c>
    </row>
    <row r="129" spans="1:21" ht="84" x14ac:dyDescent="0.25">
      <c r="A129" s="408" t="s">
        <v>98</v>
      </c>
      <c r="B129" s="387" t="s">
        <v>185</v>
      </c>
      <c r="C129" s="386">
        <f t="shared" ref="C129:C138" si="135">D129+H129</f>
        <v>52</v>
      </c>
      <c r="D129" s="386">
        <f t="shared" si="111"/>
        <v>0</v>
      </c>
      <c r="E129" s="386"/>
      <c r="F129" s="386"/>
      <c r="G129" s="386"/>
      <c r="H129" s="386">
        <f t="shared" si="112"/>
        <v>52</v>
      </c>
      <c r="I129" s="386">
        <f>1500-1500</f>
        <v>0</v>
      </c>
      <c r="J129" s="386">
        <f>110-110</f>
        <v>0</v>
      </c>
      <c r="K129" s="386">
        <v>52</v>
      </c>
      <c r="L129" s="367">
        <f t="shared" si="115"/>
        <v>0</v>
      </c>
      <c r="M129" s="386">
        <f t="shared" si="117"/>
        <v>0</v>
      </c>
      <c r="N129" s="386"/>
      <c r="O129" s="386"/>
      <c r="P129" s="386"/>
      <c r="Q129" s="367">
        <f t="shared" si="113"/>
        <v>0</v>
      </c>
      <c r="R129" s="386"/>
      <c r="S129" s="386"/>
      <c r="T129" s="386"/>
      <c r="U129" s="368">
        <f t="shared" si="90"/>
        <v>0</v>
      </c>
    </row>
    <row r="130" spans="1:21" ht="36" x14ac:dyDescent="0.25">
      <c r="A130" s="408" t="s">
        <v>175</v>
      </c>
      <c r="B130" s="387" t="s">
        <v>186</v>
      </c>
      <c r="C130" s="386">
        <f t="shared" si="135"/>
        <v>42</v>
      </c>
      <c r="D130" s="386">
        <f t="shared" si="111"/>
        <v>0</v>
      </c>
      <c r="E130" s="386"/>
      <c r="F130" s="386"/>
      <c r="G130" s="386"/>
      <c r="H130" s="386">
        <f t="shared" si="112"/>
        <v>42</v>
      </c>
      <c r="I130" s="386">
        <f>1400-1400</f>
        <v>0</v>
      </c>
      <c r="J130" s="386">
        <f>108-108</f>
        <v>0</v>
      </c>
      <c r="K130" s="386">
        <v>42</v>
      </c>
      <c r="L130" s="367">
        <f t="shared" si="115"/>
        <v>0</v>
      </c>
      <c r="M130" s="386">
        <f t="shared" si="117"/>
        <v>0</v>
      </c>
      <c r="N130" s="386"/>
      <c r="O130" s="386"/>
      <c r="P130" s="386"/>
      <c r="Q130" s="367">
        <f t="shared" si="113"/>
        <v>0</v>
      </c>
      <c r="R130" s="386"/>
      <c r="S130" s="386"/>
      <c r="T130" s="386"/>
      <c r="U130" s="368">
        <f t="shared" si="90"/>
        <v>0</v>
      </c>
    </row>
    <row r="131" spans="1:21" ht="36" x14ac:dyDescent="0.25">
      <c r="A131" s="408" t="s">
        <v>176</v>
      </c>
      <c r="B131" s="387" t="s">
        <v>187</v>
      </c>
      <c r="C131" s="386">
        <f t="shared" si="135"/>
        <v>781</v>
      </c>
      <c r="D131" s="386">
        <f t="shared" si="111"/>
        <v>0</v>
      </c>
      <c r="E131" s="386"/>
      <c r="F131" s="386"/>
      <c r="G131" s="386"/>
      <c r="H131" s="386">
        <f t="shared" si="112"/>
        <v>781</v>
      </c>
      <c r="I131" s="386">
        <v>730</v>
      </c>
      <c r="J131" s="386">
        <v>36</v>
      </c>
      <c r="K131" s="386">
        <v>15</v>
      </c>
      <c r="L131" s="367">
        <f t="shared" si="115"/>
        <v>0</v>
      </c>
      <c r="M131" s="386">
        <f t="shared" si="117"/>
        <v>0</v>
      </c>
      <c r="N131" s="386"/>
      <c r="O131" s="386"/>
      <c r="P131" s="386"/>
      <c r="Q131" s="367">
        <f t="shared" si="113"/>
        <v>0</v>
      </c>
      <c r="R131" s="449"/>
      <c r="S131" s="386"/>
      <c r="T131" s="386"/>
      <c r="U131" s="368">
        <f t="shared" si="90"/>
        <v>0</v>
      </c>
    </row>
    <row r="132" spans="1:21" ht="24" x14ac:dyDescent="0.25">
      <c r="A132" s="407">
        <v>2</v>
      </c>
      <c r="B132" s="370" t="s">
        <v>188</v>
      </c>
      <c r="C132" s="367">
        <f>C133</f>
        <v>14</v>
      </c>
      <c r="D132" s="386">
        <f t="shared" si="111"/>
        <v>0</v>
      </c>
      <c r="E132" s="367">
        <f t="shared" ref="E132:T133" si="136">E133</f>
        <v>0</v>
      </c>
      <c r="F132" s="367">
        <f t="shared" si="136"/>
        <v>0</v>
      </c>
      <c r="G132" s="367">
        <f t="shared" si="136"/>
        <v>0</v>
      </c>
      <c r="H132" s="386">
        <f t="shared" si="112"/>
        <v>14</v>
      </c>
      <c r="I132" s="367">
        <f t="shared" si="136"/>
        <v>0</v>
      </c>
      <c r="J132" s="367">
        <f t="shared" si="136"/>
        <v>0</v>
      </c>
      <c r="K132" s="367">
        <f t="shared" si="136"/>
        <v>14</v>
      </c>
      <c r="L132" s="367">
        <f t="shared" si="115"/>
        <v>0</v>
      </c>
      <c r="M132" s="386">
        <f t="shared" si="117"/>
        <v>0</v>
      </c>
      <c r="N132" s="367">
        <f t="shared" si="136"/>
        <v>0</v>
      </c>
      <c r="O132" s="367">
        <f t="shared" si="136"/>
        <v>0</v>
      </c>
      <c r="P132" s="367">
        <f t="shared" si="136"/>
        <v>0</v>
      </c>
      <c r="Q132" s="367">
        <f t="shared" si="113"/>
        <v>0</v>
      </c>
      <c r="R132" s="367">
        <f t="shared" si="136"/>
        <v>0</v>
      </c>
      <c r="S132" s="367">
        <f t="shared" si="136"/>
        <v>0</v>
      </c>
      <c r="T132" s="367">
        <f t="shared" si="136"/>
        <v>0</v>
      </c>
      <c r="U132" s="368">
        <f t="shared" si="90"/>
        <v>0</v>
      </c>
    </row>
    <row r="133" spans="1:21" x14ac:dyDescent="0.25">
      <c r="A133" s="388"/>
      <c r="B133" s="387" t="s">
        <v>1070</v>
      </c>
      <c r="C133" s="386">
        <f>C134</f>
        <v>14</v>
      </c>
      <c r="D133" s="386">
        <f t="shared" si="111"/>
        <v>0</v>
      </c>
      <c r="E133" s="386">
        <f t="shared" si="136"/>
        <v>0</v>
      </c>
      <c r="F133" s="386">
        <f t="shared" si="136"/>
        <v>0</v>
      </c>
      <c r="G133" s="386">
        <f t="shared" si="136"/>
        <v>0</v>
      </c>
      <c r="H133" s="386">
        <f t="shared" si="112"/>
        <v>14</v>
      </c>
      <c r="I133" s="386">
        <f t="shared" si="136"/>
        <v>0</v>
      </c>
      <c r="J133" s="386">
        <f t="shared" si="136"/>
        <v>0</v>
      </c>
      <c r="K133" s="386">
        <f t="shared" si="136"/>
        <v>14</v>
      </c>
      <c r="L133" s="367">
        <f t="shared" si="115"/>
        <v>0</v>
      </c>
      <c r="M133" s="386">
        <f t="shared" si="117"/>
        <v>0</v>
      </c>
      <c r="N133" s="386">
        <f t="shared" si="136"/>
        <v>0</v>
      </c>
      <c r="O133" s="386">
        <f t="shared" si="136"/>
        <v>0</v>
      </c>
      <c r="P133" s="386">
        <f t="shared" si="136"/>
        <v>0</v>
      </c>
      <c r="Q133" s="367">
        <f t="shared" si="113"/>
        <v>0</v>
      </c>
      <c r="R133" s="386">
        <f t="shared" si="136"/>
        <v>0</v>
      </c>
      <c r="S133" s="386">
        <f t="shared" si="136"/>
        <v>0</v>
      </c>
      <c r="T133" s="386">
        <f t="shared" si="136"/>
        <v>0</v>
      </c>
      <c r="U133" s="368">
        <f t="shared" si="90"/>
        <v>0</v>
      </c>
    </row>
    <row r="134" spans="1:21" ht="96" x14ac:dyDescent="0.25">
      <c r="A134" s="388"/>
      <c r="B134" s="387" t="s">
        <v>189</v>
      </c>
      <c r="C134" s="386">
        <f t="shared" si="135"/>
        <v>14</v>
      </c>
      <c r="D134" s="386">
        <f t="shared" si="111"/>
        <v>0</v>
      </c>
      <c r="E134" s="398"/>
      <c r="F134" s="398"/>
      <c r="G134" s="398"/>
      <c r="H134" s="386">
        <f t="shared" si="112"/>
        <v>14</v>
      </c>
      <c r="I134" s="398">
        <f>456-456</f>
        <v>0</v>
      </c>
      <c r="J134" s="398">
        <f>32-32</f>
        <v>0</v>
      </c>
      <c r="K134" s="398">
        <v>14</v>
      </c>
      <c r="L134" s="367">
        <f t="shared" si="115"/>
        <v>0</v>
      </c>
      <c r="M134" s="386">
        <f t="shared" si="117"/>
        <v>0</v>
      </c>
      <c r="N134" s="398"/>
      <c r="O134" s="398"/>
      <c r="P134" s="398"/>
      <c r="Q134" s="367">
        <f t="shared" si="113"/>
        <v>0</v>
      </c>
      <c r="R134" s="386"/>
      <c r="S134" s="386"/>
      <c r="T134" s="386"/>
      <c r="U134" s="368">
        <f t="shared" si="90"/>
        <v>0</v>
      </c>
    </row>
    <row r="135" spans="1:21" x14ac:dyDescent="0.25">
      <c r="A135" s="365">
        <v>3</v>
      </c>
      <c r="B135" s="370" t="s">
        <v>190</v>
      </c>
      <c r="C135" s="367">
        <f>C136</f>
        <v>467</v>
      </c>
      <c r="D135" s="386">
        <f t="shared" si="111"/>
        <v>178</v>
      </c>
      <c r="E135" s="367">
        <f t="shared" ref="E135:T135" si="137">E136</f>
        <v>162</v>
      </c>
      <c r="F135" s="367">
        <f t="shared" si="137"/>
        <v>11</v>
      </c>
      <c r="G135" s="367">
        <f t="shared" si="137"/>
        <v>5</v>
      </c>
      <c r="H135" s="386">
        <f t="shared" si="112"/>
        <v>289</v>
      </c>
      <c r="I135" s="367">
        <f t="shared" si="137"/>
        <v>263</v>
      </c>
      <c r="J135" s="367">
        <f t="shared" si="137"/>
        <v>18</v>
      </c>
      <c r="K135" s="367">
        <f t="shared" si="137"/>
        <v>8</v>
      </c>
      <c r="L135" s="367">
        <f t="shared" si="115"/>
        <v>174</v>
      </c>
      <c r="M135" s="386">
        <f t="shared" si="117"/>
        <v>0</v>
      </c>
      <c r="N135" s="367">
        <f t="shared" si="137"/>
        <v>0</v>
      </c>
      <c r="O135" s="367">
        <f t="shared" si="137"/>
        <v>0</v>
      </c>
      <c r="P135" s="367">
        <f t="shared" si="137"/>
        <v>0</v>
      </c>
      <c r="Q135" s="367">
        <f t="shared" si="113"/>
        <v>174</v>
      </c>
      <c r="R135" s="367">
        <f t="shared" si="137"/>
        <v>174</v>
      </c>
      <c r="S135" s="367">
        <f t="shared" si="137"/>
        <v>0</v>
      </c>
      <c r="T135" s="367">
        <f t="shared" si="137"/>
        <v>0</v>
      </c>
      <c r="U135" s="368">
        <f t="shared" si="90"/>
        <v>0.37259100642398285</v>
      </c>
    </row>
    <row r="136" spans="1:21" x14ac:dyDescent="0.25">
      <c r="A136" s="365"/>
      <c r="B136" s="387" t="s">
        <v>1070</v>
      </c>
      <c r="C136" s="367">
        <f>SUM(C137:C138)</f>
        <v>467</v>
      </c>
      <c r="D136" s="386">
        <f t="shared" si="111"/>
        <v>178</v>
      </c>
      <c r="E136" s="367">
        <f t="shared" ref="E136:T136" si="138">SUM(E137:E138)</f>
        <v>162</v>
      </c>
      <c r="F136" s="367">
        <f t="shared" si="138"/>
        <v>11</v>
      </c>
      <c r="G136" s="367">
        <f t="shared" si="138"/>
        <v>5</v>
      </c>
      <c r="H136" s="386">
        <f t="shared" si="112"/>
        <v>289</v>
      </c>
      <c r="I136" s="367">
        <f t="shared" si="138"/>
        <v>263</v>
      </c>
      <c r="J136" s="367">
        <f t="shared" si="138"/>
        <v>18</v>
      </c>
      <c r="K136" s="367">
        <f t="shared" si="138"/>
        <v>8</v>
      </c>
      <c r="L136" s="367">
        <f t="shared" si="115"/>
        <v>174</v>
      </c>
      <c r="M136" s="386">
        <f t="shared" si="117"/>
        <v>0</v>
      </c>
      <c r="N136" s="367">
        <f t="shared" si="138"/>
        <v>0</v>
      </c>
      <c r="O136" s="367">
        <f t="shared" si="138"/>
        <v>0</v>
      </c>
      <c r="P136" s="367">
        <f t="shared" si="138"/>
        <v>0</v>
      </c>
      <c r="Q136" s="367">
        <f t="shared" si="113"/>
        <v>174</v>
      </c>
      <c r="R136" s="367">
        <f t="shared" si="138"/>
        <v>174</v>
      </c>
      <c r="S136" s="367">
        <f t="shared" si="138"/>
        <v>0</v>
      </c>
      <c r="T136" s="367">
        <f t="shared" si="138"/>
        <v>0</v>
      </c>
      <c r="U136" s="368">
        <f t="shared" si="90"/>
        <v>0.37259100642398285</v>
      </c>
    </row>
    <row r="137" spans="1:21" ht="48" x14ac:dyDescent="0.25">
      <c r="A137" s="388"/>
      <c r="B137" s="397" t="s">
        <v>191</v>
      </c>
      <c r="C137" s="386">
        <f t="shared" si="135"/>
        <v>178</v>
      </c>
      <c r="D137" s="386">
        <f t="shared" si="111"/>
        <v>178</v>
      </c>
      <c r="E137" s="398">
        <v>162</v>
      </c>
      <c r="F137" s="398">
        <v>11</v>
      </c>
      <c r="G137" s="398">
        <v>5</v>
      </c>
      <c r="H137" s="386">
        <f t="shared" si="112"/>
        <v>0</v>
      </c>
      <c r="I137" s="398"/>
      <c r="J137" s="398"/>
      <c r="K137" s="398"/>
      <c r="L137" s="367">
        <f t="shared" si="115"/>
        <v>0</v>
      </c>
      <c r="M137" s="386">
        <f t="shared" si="117"/>
        <v>0</v>
      </c>
      <c r="N137" s="398"/>
      <c r="O137" s="398"/>
      <c r="P137" s="398"/>
      <c r="Q137" s="367">
        <f t="shared" si="113"/>
        <v>0</v>
      </c>
      <c r="R137" s="386"/>
      <c r="S137" s="386"/>
      <c r="T137" s="386"/>
      <c r="U137" s="368">
        <f t="shared" si="90"/>
        <v>0</v>
      </c>
    </row>
    <row r="138" spans="1:21" ht="24" x14ac:dyDescent="0.25">
      <c r="A138" s="388"/>
      <c r="B138" s="397" t="s">
        <v>192</v>
      </c>
      <c r="C138" s="386">
        <f t="shared" si="135"/>
        <v>289</v>
      </c>
      <c r="D138" s="386">
        <f t="shared" si="111"/>
        <v>0</v>
      </c>
      <c r="E138" s="398"/>
      <c r="F138" s="398"/>
      <c r="G138" s="398"/>
      <c r="H138" s="386">
        <f t="shared" si="112"/>
        <v>289</v>
      </c>
      <c r="I138" s="398">
        <v>263</v>
      </c>
      <c r="J138" s="398">
        <v>18</v>
      </c>
      <c r="K138" s="398">
        <v>8</v>
      </c>
      <c r="L138" s="367">
        <f t="shared" si="115"/>
        <v>174</v>
      </c>
      <c r="M138" s="386">
        <f t="shared" si="117"/>
        <v>0</v>
      </c>
      <c r="N138" s="398"/>
      <c r="O138" s="398"/>
      <c r="P138" s="398"/>
      <c r="Q138" s="367">
        <f t="shared" si="113"/>
        <v>174</v>
      </c>
      <c r="R138" s="398">
        <v>174</v>
      </c>
      <c r="S138" s="398">
        <v>0</v>
      </c>
      <c r="T138" s="398">
        <v>0</v>
      </c>
      <c r="U138" s="368">
        <f t="shared" si="90"/>
        <v>0.60207612456747406</v>
      </c>
    </row>
    <row r="139" spans="1:21" ht="24" x14ac:dyDescent="0.25">
      <c r="A139" s="372" t="s">
        <v>193</v>
      </c>
      <c r="B139" s="370" t="s">
        <v>194</v>
      </c>
      <c r="C139" s="367">
        <f>SUM(C140:C147)</f>
        <v>11361</v>
      </c>
      <c r="D139" s="386">
        <f t="shared" si="111"/>
        <v>0</v>
      </c>
      <c r="E139" s="367">
        <f t="shared" ref="E139:S139" si="139">SUM(E140:E147)</f>
        <v>0</v>
      </c>
      <c r="F139" s="367">
        <f t="shared" si="139"/>
        <v>0</v>
      </c>
      <c r="G139" s="367">
        <f t="shared" si="139"/>
        <v>0</v>
      </c>
      <c r="H139" s="386">
        <f t="shared" si="112"/>
        <v>11361</v>
      </c>
      <c r="I139" s="367">
        <f t="shared" si="139"/>
        <v>9482</v>
      </c>
      <c r="J139" s="367">
        <f t="shared" si="139"/>
        <v>1315</v>
      </c>
      <c r="K139" s="367">
        <f t="shared" si="139"/>
        <v>564</v>
      </c>
      <c r="L139" s="367">
        <f t="shared" si="115"/>
        <v>3357</v>
      </c>
      <c r="M139" s="386">
        <f t="shared" si="117"/>
        <v>0</v>
      </c>
      <c r="N139" s="367">
        <f t="shared" si="139"/>
        <v>0</v>
      </c>
      <c r="O139" s="367">
        <f t="shared" si="139"/>
        <v>0</v>
      </c>
      <c r="P139" s="367">
        <f t="shared" si="139"/>
        <v>0</v>
      </c>
      <c r="Q139" s="367">
        <f t="shared" si="113"/>
        <v>3357</v>
      </c>
      <c r="R139" s="367">
        <f t="shared" si="139"/>
        <v>2133</v>
      </c>
      <c r="S139" s="367">
        <f t="shared" si="139"/>
        <v>1069</v>
      </c>
      <c r="T139" s="367">
        <f>SUM(T140:T147)</f>
        <v>155</v>
      </c>
      <c r="U139" s="368">
        <f t="shared" si="90"/>
        <v>0.29548455241616056</v>
      </c>
    </row>
    <row r="140" spans="1:21" x14ac:dyDescent="0.25">
      <c r="A140" s="388"/>
      <c r="B140" s="397" t="s">
        <v>67</v>
      </c>
      <c r="C140" s="386">
        <f t="shared" ref="C140:C149" si="140">D140+H140</f>
        <v>0</v>
      </c>
      <c r="D140" s="386">
        <f t="shared" si="111"/>
        <v>0</v>
      </c>
      <c r="E140" s="386"/>
      <c r="F140" s="386"/>
      <c r="G140" s="386"/>
      <c r="H140" s="386">
        <f t="shared" si="112"/>
        <v>0</v>
      </c>
      <c r="I140" s="386"/>
      <c r="J140" s="386"/>
      <c r="K140" s="386"/>
      <c r="L140" s="367">
        <f t="shared" si="115"/>
        <v>0</v>
      </c>
      <c r="M140" s="386">
        <f t="shared" si="117"/>
        <v>0</v>
      </c>
      <c r="N140" s="398"/>
      <c r="O140" s="398"/>
      <c r="P140" s="398"/>
      <c r="Q140" s="367">
        <f t="shared" si="113"/>
        <v>0</v>
      </c>
      <c r="R140" s="386"/>
      <c r="S140" s="386"/>
      <c r="T140" s="386"/>
      <c r="U140" s="368" t="e">
        <f t="shared" si="90"/>
        <v>#DIV/0!</v>
      </c>
    </row>
    <row r="141" spans="1:21" x14ac:dyDescent="0.25">
      <c r="A141" s="388"/>
      <c r="B141" s="396" t="s">
        <v>195</v>
      </c>
      <c r="C141" s="386">
        <f t="shared" si="140"/>
        <v>1175</v>
      </c>
      <c r="D141" s="386">
        <f t="shared" si="111"/>
        <v>0</v>
      </c>
      <c r="E141" s="386"/>
      <c r="F141" s="386"/>
      <c r="G141" s="386"/>
      <c r="H141" s="386">
        <f t="shared" si="112"/>
        <v>1175</v>
      </c>
      <c r="I141" s="386">
        <f>1849-840</f>
        <v>1009</v>
      </c>
      <c r="J141" s="386">
        <v>116</v>
      </c>
      <c r="K141" s="386">
        <v>50</v>
      </c>
      <c r="L141" s="367">
        <f t="shared" si="115"/>
        <v>630</v>
      </c>
      <c r="M141" s="386">
        <f t="shared" si="117"/>
        <v>0</v>
      </c>
      <c r="N141" s="398"/>
      <c r="O141" s="398"/>
      <c r="P141" s="398"/>
      <c r="Q141" s="367">
        <f t="shared" si="113"/>
        <v>630</v>
      </c>
      <c r="R141" s="398">
        <f>9*40</f>
        <v>360</v>
      </c>
      <c r="S141" s="398">
        <f>9*30*90%</f>
        <v>243</v>
      </c>
      <c r="T141" s="398">
        <f>9*30*10%</f>
        <v>27</v>
      </c>
      <c r="U141" s="368">
        <f t="shared" si="90"/>
        <v>0.53617021276595744</v>
      </c>
    </row>
    <row r="142" spans="1:21" x14ac:dyDescent="0.25">
      <c r="A142" s="388"/>
      <c r="B142" s="396" t="s">
        <v>196</v>
      </c>
      <c r="C142" s="386">
        <f t="shared" si="140"/>
        <v>193</v>
      </c>
      <c r="D142" s="386">
        <f t="shared" si="111"/>
        <v>0</v>
      </c>
      <c r="E142" s="386"/>
      <c r="F142" s="386"/>
      <c r="G142" s="386"/>
      <c r="H142" s="386">
        <f t="shared" si="112"/>
        <v>193</v>
      </c>
      <c r="I142" s="414">
        <f>1718-1718</f>
        <v>0</v>
      </c>
      <c r="J142" s="414">
        <v>135</v>
      </c>
      <c r="K142" s="414">
        <v>58</v>
      </c>
      <c r="L142" s="367">
        <f t="shared" si="115"/>
        <v>560</v>
      </c>
      <c r="M142" s="386">
        <f t="shared" si="117"/>
        <v>0</v>
      </c>
      <c r="N142" s="398"/>
      <c r="O142" s="398"/>
      <c r="P142" s="398"/>
      <c r="Q142" s="367">
        <f t="shared" si="113"/>
        <v>560</v>
      </c>
      <c r="R142" s="398">
        <f>8*40</f>
        <v>320</v>
      </c>
      <c r="S142" s="398">
        <f>8*30*90%</f>
        <v>216</v>
      </c>
      <c r="T142" s="398">
        <f>8*30*10%</f>
        <v>24</v>
      </c>
      <c r="U142" s="368">
        <f t="shared" si="90"/>
        <v>2.9015544041450778</v>
      </c>
    </row>
    <row r="143" spans="1:21" x14ac:dyDescent="0.25">
      <c r="A143" s="388"/>
      <c r="B143" s="396" t="s">
        <v>197</v>
      </c>
      <c r="C143" s="386">
        <f t="shared" si="140"/>
        <v>1320</v>
      </c>
      <c r="D143" s="386">
        <f t="shared" si="111"/>
        <v>0</v>
      </c>
      <c r="E143" s="386"/>
      <c r="F143" s="386"/>
      <c r="G143" s="386"/>
      <c r="H143" s="386">
        <f t="shared" si="112"/>
        <v>1320</v>
      </c>
      <c r="I143" s="386">
        <v>1200</v>
      </c>
      <c r="J143" s="386">
        <v>84</v>
      </c>
      <c r="K143" s="386">
        <v>36</v>
      </c>
      <c r="L143" s="367">
        <f t="shared" si="115"/>
        <v>770</v>
      </c>
      <c r="M143" s="386">
        <f t="shared" si="117"/>
        <v>0</v>
      </c>
      <c r="N143" s="398">
        <f>DPL!AD21</f>
        <v>0</v>
      </c>
      <c r="O143" s="398">
        <f>DPL!AD21</f>
        <v>0</v>
      </c>
      <c r="P143" s="398">
        <f>DPL!AE21</f>
        <v>0</v>
      </c>
      <c r="Q143" s="367">
        <f t="shared" si="113"/>
        <v>770</v>
      </c>
      <c r="R143" s="398">
        <v>620</v>
      </c>
      <c r="S143" s="398">
        <v>105</v>
      </c>
      <c r="T143" s="398">
        <v>45</v>
      </c>
      <c r="U143" s="368">
        <f t="shared" ref="U143:U158" si="141">L143/C143</f>
        <v>0.58333333333333337</v>
      </c>
    </row>
    <row r="144" spans="1:21" x14ac:dyDescent="0.25">
      <c r="A144" s="388"/>
      <c r="B144" s="396" t="s">
        <v>198</v>
      </c>
      <c r="C144" s="386">
        <f t="shared" si="140"/>
        <v>1960</v>
      </c>
      <c r="D144" s="386">
        <f t="shared" si="111"/>
        <v>0</v>
      </c>
      <c r="E144" s="386"/>
      <c r="F144" s="386"/>
      <c r="G144" s="386"/>
      <c r="H144" s="386">
        <f t="shared" si="112"/>
        <v>1960</v>
      </c>
      <c r="I144" s="386">
        <f>3383-1760</f>
        <v>1623</v>
      </c>
      <c r="J144" s="386">
        <v>236</v>
      </c>
      <c r="K144" s="386">
        <v>101</v>
      </c>
      <c r="L144" s="367">
        <f t="shared" si="115"/>
        <v>166</v>
      </c>
      <c r="M144" s="386">
        <f t="shared" si="117"/>
        <v>0</v>
      </c>
      <c r="N144" s="398">
        <f>DRM!AD29</f>
        <v>0</v>
      </c>
      <c r="O144" s="398">
        <f>DRM!AD29</f>
        <v>0</v>
      </c>
      <c r="P144" s="398">
        <f>DRM!AE29</f>
        <v>0</v>
      </c>
      <c r="Q144" s="367">
        <f t="shared" si="113"/>
        <v>166</v>
      </c>
      <c r="R144" s="398">
        <f>4*40-70</f>
        <v>90</v>
      </c>
      <c r="S144" s="398">
        <f>4*30*90%-44</f>
        <v>64</v>
      </c>
      <c r="T144" s="398">
        <f>4*30*10%</f>
        <v>12</v>
      </c>
      <c r="U144" s="368">
        <f t="shared" si="141"/>
        <v>8.4693877551020411E-2</v>
      </c>
    </row>
    <row r="145" spans="1:21" x14ac:dyDescent="0.25">
      <c r="A145" s="388"/>
      <c r="B145" s="396" t="s">
        <v>199</v>
      </c>
      <c r="C145" s="386">
        <f t="shared" si="140"/>
        <v>4991</v>
      </c>
      <c r="D145" s="386">
        <f t="shared" si="111"/>
        <v>0</v>
      </c>
      <c r="E145" s="386"/>
      <c r="F145" s="386"/>
      <c r="G145" s="386"/>
      <c r="H145" s="386">
        <f t="shared" si="112"/>
        <v>4991</v>
      </c>
      <c r="I145" s="386">
        <v>4538</v>
      </c>
      <c r="J145" s="386">
        <v>317</v>
      </c>
      <c r="K145" s="386">
        <v>136</v>
      </c>
      <c r="L145" s="367">
        <f t="shared" si="115"/>
        <v>321</v>
      </c>
      <c r="M145" s="386">
        <f t="shared" si="117"/>
        <v>0</v>
      </c>
      <c r="N145" s="398">
        <f>QS!AC22</f>
        <v>0</v>
      </c>
      <c r="O145" s="398">
        <f>QS!AC22</f>
        <v>0</v>
      </c>
      <c r="P145" s="398">
        <f>QS!AD22</f>
        <v>0</v>
      </c>
      <c r="Q145" s="367">
        <f t="shared" si="113"/>
        <v>321</v>
      </c>
      <c r="R145" s="398">
        <v>163</v>
      </c>
      <c r="S145" s="398">
        <v>144</v>
      </c>
      <c r="T145" s="398">
        <v>14</v>
      </c>
      <c r="U145" s="368">
        <f t="shared" si="141"/>
        <v>6.4315768383089555E-2</v>
      </c>
    </row>
    <row r="146" spans="1:21" x14ac:dyDescent="0.25">
      <c r="A146" s="388"/>
      <c r="B146" s="396" t="s">
        <v>200</v>
      </c>
      <c r="C146" s="386">
        <f t="shared" si="140"/>
        <v>1410</v>
      </c>
      <c r="D146" s="386">
        <f t="shared" si="111"/>
        <v>0</v>
      </c>
      <c r="E146" s="386"/>
      <c r="F146" s="386"/>
      <c r="G146" s="386"/>
      <c r="H146" s="386">
        <f t="shared" si="112"/>
        <v>1410</v>
      </c>
      <c r="I146" s="386">
        <f>3400-2330</f>
        <v>1070</v>
      </c>
      <c r="J146" s="386">
        <v>238</v>
      </c>
      <c r="K146" s="386">
        <v>102</v>
      </c>
      <c r="L146" s="367">
        <f t="shared" si="115"/>
        <v>910</v>
      </c>
      <c r="M146" s="386">
        <f t="shared" si="117"/>
        <v>0</v>
      </c>
      <c r="N146" s="398">
        <f>Dakha!AD23</f>
        <v>0</v>
      </c>
      <c r="O146" s="398">
        <f>Dakha!AD23</f>
        <v>0</v>
      </c>
      <c r="P146" s="398">
        <f>Dakha!AE23</f>
        <v>0</v>
      </c>
      <c r="Q146" s="367">
        <f t="shared" si="113"/>
        <v>910</v>
      </c>
      <c r="R146" s="398">
        <f>11*40+7*20</f>
        <v>580</v>
      </c>
      <c r="S146" s="398">
        <f>11*30*90%</f>
        <v>297</v>
      </c>
      <c r="T146" s="398">
        <f>11*30*10%</f>
        <v>33</v>
      </c>
      <c r="U146" s="368">
        <f t="shared" si="141"/>
        <v>0.64539007092198586</v>
      </c>
    </row>
    <row r="147" spans="1:21" x14ac:dyDescent="0.25">
      <c r="A147" s="388"/>
      <c r="B147" s="396" t="s">
        <v>201</v>
      </c>
      <c r="C147" s="386">
        <f t="shared" si="140"/>
        <v>312</v>
      </c>
      <c r="D147" s="386">
        <f t="shared" si="111"/>
        <v>0</v>
      </c>
      <c r="E147" s="386"/>
      <c r="F147" s="386"/>
      <c r="G147" s="386"/>
      <c r="H147" s="386">
        <f t="shared" si="112"/>
        <v>312</v>
      </c>
      <c r="I147" s="433">
        <f>2700-2658</f>
        <v>42</v>
      </c>
      <c r="J147" s="433">
        <v>189</v>
      </c>
      <c r="K147" s="433">
        <v>81</v>
      </c>
      <c r="L147" s="367">
        <f t="shared" si="115"/>
        <v>0</v>
      </c>
      <c r="M147" s="386">
        <f t="shared" si="117"/>
        <v>0</v>
      </c>
      <c r="N147" s="398">
        <f>QH!AD25</f>
        <v>0</v>
      </c>
      <c r="O147" s="398">
        <f>QH!AD25</f>
        <v>0</v>
      </c>
      <c r="P147" s="398">
        <f>QH!AE25</f>
        <v>0</v>
      </c>
      <c r="Q147" s="367">
        <f t="shared" si="113"/>
        <v>0</v>
      </c>
      <c r="R147" s="398"/>
      <c r="S147" s="398"/>
      <c r="T147" s="398"/>
      <c r="U147" s="368">
        <f t="shared" si="141"/>
        <v>0</v>
      </c>
    </row>
    <row r="148" spans="1:21" ht="24" x14ac:dyDescent="0.25">
      <c r="A148" s="372" t="s">
        <v>202</v>
      </c>
      <c r="B148" s="370" t="s">
        <v>203</v>
      </c>
      <c r="C148" s="367">
        <f>C149</f>
        <v>218</v>
      </c>
      <c r="D148" s="386">
        <f t="shared" si="111"/>
        <v>0</v>
      </c>
      <c r="E148" s="367">
        <f t="shared" ref="E148:T148" si="142">E149</f>
        <v>0</v>
      </c>
      <c r="F148" s="367">
        <f t="shared" si="142"/>
        <v>0</v>
      </c>
      <c r="G148" s="367">
        <f t="shared" si="142"/>
        <v>0</v>
      </c>
      <c r="H148" s="386">
        <f t="shared" si="112"/>
        <v>218</v>
      </c>
      <c r="I148" s="367">
        <f t="shared" si="142"/>
        <v>198</v>
      </c>
      <c r="J148" s="367">
        <f t="shared" si="142"/>
        <v>14</v>
      </c>
      <c r="K148" s="367">
        <f t="shared" si="142"/>
        <v>6</v>
      </c>
      <c r="L148" s="367">
        <f t="shared" si="115"/>
        <v>201</v>
      </c>
      <c r="M148" s="386">
        <f t="shared" si="117"/>
        <v>0</v>
      </c>
      <c r="N148" s="367">
        <f t="shared" si="142"/>
        <v>0</v>
      </c>
      <c r="O148" s="367">
        <f t="shared" si="142"/>
        <v>0</v>
      </c>
      <c r="P148" s="367">
        <f t="shared" si="142"/>
        <v>0</v>
      </c>
      <c r="Q148" s="367">
        <f t="shared" si="113"/>
        <v>201</v>
      </c>
      <c r="R148" s="367">
        <f t="shared" si="142"/>
        <v>198</v>
      </c>
      <c r="S148" s="367">
        <f t="shared" si="142"/>
        <v>3</v>
      </c>
      <c r="T148" s="367">
        <f t="shared" si="142"/>
        <v>0</v>
      </c>
      <c r="U148" s="368">
        <f t="shared" si="141"/>
        <v>0.92201834862385323</v>
      </c>
    </row>
    <row r="149" spans="1:21" ht="24" x14ac:dyDescent="0.25">
      <c r="A149" s="384"/>
      <c r="B149" s="397" t="s">
        <v>1071</v>
      </c>
      <c r="C149" s="386">
        <f t="shared" si="140"/>
        <v>218</v>
      </c>
      <c r="D149" s="386">
        <f t="shared" si="111"/>
        <v>0</v>
      </c>
      <c r="E149" s="386"/>
      <c r="F149" s="386"/>
      <c r="G149" s="386"/>
      <c r="H149" s="386">
        <f t="shared" si="112"/>
        <v>218</v>
      </c>
      <c r="I149" s="386">
        <v>198</v>
      </c>
      <c r="J149" s="386">
        <v>14</v>
      </c>
      <c r="K149" s="386">
        <v>6</v>
      </c>
      <c r="L149" s="367">
        <f t="shared" si="115"/>
        <v>201</v>
      </c>
      <c r="M149" s="386">
        <f t="shared" si="117"/>
        <v>0</v>
      </c>
      <c r="N149" s="398"/>
      <c r="O149" s="398"/>
      <c r="P149" s="398"/>
      <c r="Q149" s="367">
        <f t="shared" si="113"/>
        <v>201</v>
      </c>
      <c r="R149" s="398">
        <v>198</v>
      </c>
      <c r="S149" s="398">
        <v>3</v>
      </c>
      <c r="T149" s="398">
        <v>0</v>
      </c>
      <c r="U149" s="368">
        <f t="shared" si="141"/>
        <v>0.92201834862385323</v>
      </c>
    </row>
    <row r="150" spans="1:21" ht="24" x14ac:dyDescent="0.25">
      <c r="A150" s="372" t="s">
        <v>204</v>
      </c>
      <c r="B150" s="370" t="s">
        <v>205</v>
      </c>
      <c r="C150" s="367">
        <f>SUM(C151:C158)</f>
        <v>689</v>
      </c>
      <c r="D150" s="386">
        <f t="shared" si="111"/>
        <v>0</v>
      </c>
      <c r="E150" s="367">
        <f t="shared" ref="E150:T150" si="143">SUM(E151:E158)</f>
        <v>0</v>
      </c>
      <c r="F150" s="367">
        <f t="shared" si="143"/>
        <v>0</v>
      </c>
      <c r="G150" s="367">
        <f t="shared" si="143"/>
        <v>0</v>
      </c>
      <c r="H150" s="386">
        <f t="shared" si="112"/>
        <v>689</v>
      </c>
      <c r="I150" s="367">
        <f t="shared" si="143"/>
        <v>620</v>
      </c>
      <c r="J150" s="367">
        <f t="shared" si="143"/>
        <v>44</v>
      </c>
      <c r="K150" s="367">
        <f>SUM(K151:K158)</f>
        <v>25</v>
      </c>
      <c r="L150" s="367">
        <f t="shared" si="115"/>
        <v>157.66503299999999</v>
      </c>
      <c r="M150" s="386">
        <f t="shared" si="117"/>
        <v>0</v>
      </c>
      <c r="N150" s="367">
        <f t="shared" si="143"/>
        <v>0</v>
      </c>
      <c r="O150" s="367">
        <f t="shared" si="143"/>
        <v>0</v>
      </c>
      <c r="P150" s="367">
        <f t="shared" si="143"/>
        <v>0</v>
      </c>
      <c r="Q150" s="367">
        <f t="shared" si="113"/>
        <v>157.66503299999999</v>
      </c>
      <c r="R150" s="367">
        <f t="shared" si="143"/>
        <v>157.66503299999999</v>
      </c>
      <c r="S150" s="367">
        <f t="shared" si="143"/>
        <v>0</v>
      </c>
      <c r="T150" s="367">
        <f t="shared" si="143"/>
        <v>0</v>
      </c>
      <c r="U150" s="368">
        <f t="shared" si="141"/>
        <v>0.22883168795355588</v>
      </c>
    </row>
    <row r="151" spans="1:21" ht="24" x14ac:dyDescent="0.25">
      <c r="A151" s="384"/>
      <c r="B151" s="397" t="s">
        <v>1071</v>
      </c>
      <c r="C151" s="386">
        <f t="shared" ref="C151:C158" si="144">D151+H151</f>
        <v>6</v>
      </c>
      <c r="D151" s="386">
        <f t="shared" si="111"/>
        <v>0</v>
      </c>
      <c r="E151" s="386"/>
      <c r="F151" s="386"/>
      <c r="G151" s="386"/>
      <c r="H151" s="386">
        <f t="shared" si="112"/>
        <v>6</v>
      </c>
      <c r="I151" s="386">
        <f>200-200</f>
        <v>0</v>
      </c>
      <c r="J151" s="386">
        <f>13-13</f>
        <v>0</v>
      </c>
      <c r="K151" s="386">
        <v>6</v>
      </c>
      <c r="L151" s="367">
        <f t="shared" si="115"/>
        <v>76.481999999999999</v>
      </c>
      <c r="M151" s="386">
        <f t="shared" si="117"/>
        <v>0</v>
      </c>
      <c r="N151" s="398"/>
      <c r="O151" s="398"/>
      <c r="P151" s="398"/>
      <c r="Q151" s="367">
        <f t="shared" si="113"/>
        <v>76.481999999999999</v>
      </c>
      <c r="R151" s="398">
        <f>40+36.482</f>
        <v>76.481999999999999</v>
      </c>
      <c r="S151" s="398">
        <v>0</v>
      </c>
      <c r="T151" s="398">
        <v>0</v>
      </c>
      <c r="U151" s="368">
        <f t="shared" si="141"/>
        <v>12.747</v>
      </c>
    </row>
    <row r="152" spans="1:21" x14ac:dyDescent="0.25">
      <c r="A152" s="388"/>
      <c r="B152" s="430" t="s">
        <v>195</v>
      </c>
      <c r="C152" s="386">
        <f t="shared" si="144"/>
        <v>55</v>
      </c>
      <c r="D152" s="386">
        <f t="shared" si="111"/>
        <v>0</v>
      </c>
      <c r="E152" s="386"/>
      <c r="F152" s="386"/>
      <c r="G152" s="386"/>
      <c r="H152" s="386">
        <f t="shared" si="112"/>
        <v>55</v>
      </c>
      <c r="I152" s="386">
        <v>50</v>
      </c>
      <c r="J152" s="386">
        <v>3</v>
      </c>
      <c r="K152" s="386">
        <v>2</v>
      </c>
      <c r="L152" s="367">
        <f t="shared" si="115"/>
        <v>0</v>
      </c>
      <c r="M152" s="386">
        <f t="shared" si="117"/>
        <v>0</v>
      </c>
      <c r="N152" s="398"/>
      <c r="O152" s="398"/>
      <c r="P152" s="398"/>
      <c r="Q152" s="367">
        <f t="shared" si="113"/>
        <v>0</v>
      </c>
      <c r="R152" s="398"/>
      <c r="S152" s="398"/>
      <c r="T152" s="398"/>
      <c r="U152" s="368">
        <f t="shared" si="141"/>
        <v>0</v>
      </c>
    </row>
    <row r="153" spans="1:21" x14ac:dyDescent="0.25">
      <c r="A153" s="388"/>
      <c r="B153" s="430" t="s">
        <v>196</v>
      </c>
      <c r="C153" s="386">
        <f t="shared" si="144"/>
        <v>133</v>
      </c>
      <c r="D153" s="386">
        <f t="shared" si="111"/>
        <v>0</v>
      </c>
      <c r="E153" s="386"/>
      <c r="F153" s="386"/>
      <c r="G153" s="386"/>
      <c r="H153" s="386">
        <f t="shared" si="112"/>
        <v>133</v>
      </c>
      <c r="I153" s="386">
        <v>120</v>
      </c>
      <c r="J153" s="386">
        <v>9</v>
      </c>
      <c r="K153" s="386">
        <v>4</v>
      </c>
      <c r="L153" s="367">
        <f t="shared" si="115"/>
        <v>0</v>
      </c>
      <c r="M153" s="386">
        <f t="shared" si="117"/>
        <v>0</v>
      </c>
      <c r="N153" s="398"/>
      <c r="O153" s="398"/>
      <c r="P153" s="398"/>
      <c r="Q153" s="367">
        <f t="shared" si="113"/>
        <v>0</v>
      </c>
      <c r="R153" s="398"/>
      <c r="S153" s="398"/>
      <c r="T153" s="398"/>
      <c r="U153" s="368">
        <f t="shared" si="141"/>
        <v>0</v>
      </c>
    </row>
    <row r="154" spans="1:21" x14ac:dyDescent="0.25">
      <c r="A154" s="388"/>
      <c r="B154" s="430" t="s">
        <v>197</v>
      </c>
      <c r="C154" s="386">
        <f t="shared" si="144"/>
        <v>110</v>
      </c>
      <c r="D154" s="386">
        <f t="shared" si="111"/>
        <v>0</v>
      </c>
      <c r="E154" s="386"/>
      <c r="F154" s="386"/>
      <c r="G154" s="386"/>
      <c r="H154" s="386">
        <f t="shared" si="112"/>
        <v>110</v>
      </c>
      <c r="I154" s="386">
        <v>100</v>
      </c>
      <c r="J154" s="386">
        <v>8</v>
      </c>
      <c r="K154" s="386">
        <v>2</v>
      </c>
      <c r="L154" s="367">
        <f t="shared" si="115"/>
        <v>0</v>
      </c>
      <c r="M154" s="386">
        <f t="shared" si="117"/>
        <v>0</v>
      </c>
      <c r="N154" s="398">
        <f>DPL!AD30</f>
        <v>0</v>
      </c>
      <c r="O154" s="398">
        <f>DPL!AD30</f>
        <v>0</v>
      </c>
      <c r="P154" s="398">
        <f>DPL!AE30</f>
        <v>0</v>
      </c>
      <c r="Q154" s="367">
        <f t="shared" si="113"/>
        <v>0</v>
      </c>
      <c r="R154" s="398"/>
      <c r="S154" s="398"/>
      <c r="T154" s="398"/>
      <c r="U154" s="368">
        <f t="shared" si="141"/>
        <v>0</v>
      </c>
    </row>
    <row r="155" spans="1:21" x14ac:dyDescent="0.25">
      <c r="A155" s="388"/>
      <c r="B155" s="430" t="s">
        <v>198</v>
      </c>
      <c r="C155" s="386">
        <f t="shared" si="144"/>
        <v>112</v>
      </c>
      <c r="D155" s="386">
        <f t="shared" si="111"/>
        <v>0</v>
      </c>
      <c r="E155" s="386"/>
      <c r="F155" s="386"/>
      <c r="G155" s="386"/>
      <c r="H155" s="386">
        <f t="shared" si="112"/>
        <v>112</v>
      </c>
      <c r="I155" s="386">
        <v>100</v>
      </c>
      <c r="J155" s="386">
        <v>8</v>
      </c>
      <c r="K155" s="386">
        <v>4</v>
      </c>
      <c r="L155" s="367">
        <f t="shared" si="115"/>
        <v>0</v>
      </c>
      <c r="M155" s="386">
        <f t="shared" si="117"/>
        <v>0</v>
      </c>
      <c r="N155" s="398">
        <f>DRM!AD38</f>
        <v>0</v>
      </c>
      <c r="O155" s="398">
        <f>DRM!AD38</f>
        <v>0</v>
      </c>
      <c r="P155" s="398">
        <f>DRM!AE38</f>
        <v>0</v>
      </c>
      <c r="Q155" s="367">
        <f t="shared" si="113"/>
        <v>0</v>
      </c>
      <c r="R155" s="398"/>
      <c r="S155" s="398"/>
      <c r="T155" s="398"/>
      <c r="U155" s="368">
        <f t="shared" si="141"/>
        <v>0</v>
      </c>
    </row>
    <row r="156" spans="1:21" x14ac:dyDescent="0.25">
      <c r="A156" s="388"/>
      <c r="B156" s="430" t="s">
        <v>199</v>
      </c>
      <c r="C156" s="386">
        <f t="shared" si="144"/>
        <v>109</v>
      </c>
      <c r="D156" s="386">
        <f t="shared" si="111"/>
        <v>0</v>
      </c>
      <c r="E156" s="386"/>
      <c r="F156" s="386"/>
      <c r="G156" s="386"/>
      <c r="H156" s="386">
        <f t="shared" si="112"/>
        <v>109</v>
      </c>
      <c r="I156" s="386">
        <v>100</v>
      </c>
      <c r="J156" s="386">
        <v>6</v>
      </c>
      <c r="K156" s="386">
        <v>3</v>
      </c>
      <c r="L156" s="367">
        <f t="shared" si="115"/>
        <v>0</v>
      </c>
      <c r="M156" s="386">
        <f t="shared" si="117"/>
        <v>0</v>
      </c>
      <c r="N156" s="398">
        <f>QS!AC31</f>
        <v>0</v>
      </c>
      <c r="O156" s="398">
        <f>QS!AC31</f>
        <v>0</v>
      </c>
      <c r="P156" s="398">
        <f>QS!AD31</f>
        <v>0</v>
      </c>
      <c r="Q156" s="367">
        <f t="shared" si="113"/>
        <v>0</v>
      </c>
      <c r="R156" s="398"/>
      <c r="S156" s="398"/>
      <c r="T156" s="398"/>
      <c r="U156" s="368">
        <f t="shared" si="141"/>
        <v>0</v>
      </c>
    </row>
    <row r="157" spans="1:21" x14ac:dyDescent="0.25">
      <c r="A157" s="388"/>
      <c r="B157" s="430" t="s">
        <v>206</v>
      </c>
      <c r="C157" s="386">
        <f t="shared" si="144"/>
        <v>77</v>
      </c>
      <c r="D157" s="386">
        <f t="shared" si="111"/>
        <v>0</v>
      </c>
      <c r="E157" s="386"/>
      <c r="F157" s="386"/>
      <c r="G157" s="386"/>
      <c r="H157" s="386">
        <f t="shared" si="112"/>
        <v>77</v>
      </c>
      <c r="I157" s="386">
        <v>70</v>
      </c>
      <c r="J157" s="386">
        <v>5</v>
      </c>
      <c r="K157" s="386">
        <v>2</v>
      </c>
      <c r="L157" s="367">
        <f t="shared" si="115"/>
        <v>0</v>
      </c>
      <c r="M157" s="386">
        <f t="shared" si="117"/>
        <v>0</v>
      </c>
      <c r="N157" s="398">
        <f>Dakha!AD32</f>
        <v>0</v>
      </c>
      <c r="O157" s="398">
        <f>Dakha!AD32</f>
        <v>0</v>
      </c>
      <c r="P157" s="398">
        <f>Dakha!AE32</f>
        <v>0</v>
      </c>
      <c r="Q157" s="367">
        <f t="shared" si="113"/>
        <v>0</v>
      </c>
      <c r="R157" s="398"/>
      <c r="S157" s="398"/>
      <c r="T157" s="398"/>
      <c r="U157" s="368">
        <f t="shared" si="141"/>
        <v>0</v>
      </c>
    </row>
    <row r="158" spans="1:21" x14ac:dyDescent="0.25">
      <c r="A158" s="388"/>
      <c r="B158" s="430" t="s">
        <v>207</v>
      </c>
      <c r="C158" s="386">
        <f t="shared" si="144"/>
        <v>87</v>
      </c>
      <c r="D158" s="386">
        <f t="shared" ref="D158" si="145">SUM(E158:G158)</f>
        <v>0</v>
      </c>
      <c r="E158" s="386"/>
      <c r="F158" s="386"/>
      <c r="G158" s="386"/>
      <c r="H158" s="386">
        <f t="shared" ref="H158" si="146">SUM(I158:K158)</f>
        <v>87</v>
      </c>
      <c r="I158" s="386">
        <v>80</v>
      </c>
      <c r="J158" s="386">
        <v>5</v>
      </c>
      <c r="K158" s="386">
        <v>2</v>
      </c>
      <c r="L158" s="367">
        <f t="shared" si="115"/>
        <v>81.183032999999995</v>
      </c>
      <c r="M158" s="386">
        <f t="shared" si="117"/>
        <v>0</v>
      </c>
      <c r="N158" s="398">
        <f>QH!AD34</f>
        <v>0</v>
      </c>
      <c r="O158" s="398">
        <f>QH!AD34</f>
        <v>0</v>
      </c>
      <c r="P158" s="398">
        <f>QH!AE34</f>
        <v>0</v>
      </c>
      <c r="Q158" s="367">
        <f t="shared" si="113"/>
        <v>81.183032999999995</v>
      </c>
      <c r="R158" s="398">
        <v>81.183032999999995</v>
      </c>
      <c r="S158" s="398"/>
      <c r="T158" s="398"/>
      <c r="U158" s="368">
        <f t="shared" si="141"/>
        <v>0.93313831034482753</v>
      </c>
    </row>
    <row r="159" spans="1:21" x14ac:dyDescent="0.25">
      <c r="A159" s="373"/>
      <c r="B159" s="374"/>
      <c r="C159" s="375"/>
      <c r="D159" s="375"/>
      <c r="E159" s="375"/>
      <c r="F159" s="375"/>
      <c r="G159" s="375"/>
      <c r="H159" s="375"/>
      <c r="I159" s="375"/>
      <c r="J159" s="375"/>
      <c r="K159" s="375"/>
      <c r="L159" s="450"/>
      <c r="M159" s="450"/>
      <c r="N159" s="450"/>
      <c r="O159" s="450"/>
      <c r="P159" s="450"/>
      <c r="Q159" s="450"/>
      <c r="R159" s="410"/>
      <c r="S159" s="410"/>
      <c r="T159" s="410"/>
      <c r="U159" s="410"/>
    </row>
    <row r="160" spans="1:21" x14ac:dyDescent="0.25">
      <c r="A160" s="373"/>
      <c r="B160" s="374"/>
      <c r="C160" s="375"/>
      <c r="D160" s="375"/>
      <c r="E160" s="375"/>
      <c r="F160" s="375"/>
      <c r="G160" s="375"/>
      <c r="H160" s="375"/>
      <c r="I160" s="375"/>
      <c r="J160" s="375"/>
      <c r="K160" s="375"/>
      <c r="L160" s="450"/>
      <c r="M160" s="450"/>
      <c r="N160" s="450"/>
      <c r="O160" s="450"/>
      <c r="P160" s="450"/>
      <c r="Q160" s="450"/>
      <c r="R160" s="410"/>
      <c r="S160" s="410"/>
      <c r="T160" s="410"/>
      <c r="U160" s="410"/>
    </row>
    <row r="161" spans="1:21" x14ac:dyDescent="0.25">
      <c r="A161" s="373"/>
      <c r="B161" s="374"/>
      <c r="C161" s="375"/>
      <c r="D161" s="375"/>
      <c r="E161" s="375"/>
      <c r="F161" s="375"/>
      <c r="G161" s="375"/>
      <c r="H161" s="375"/>
      <c r="I161" s="375"/>
      <c r="J161" s="375"/>
      <c r="K161" s="375"/>
      <c r="L161" s="450"/>
      <c r="M161" s="450"/>
      <c r="N161" s="450"/>
      <c r="O161" s="450"/>
      <c r="P161" s="450"/>
      <c r="Q161" s="450"/>
      <c r="R161" s="410"/>
      <c r="S161" s="410"/>
      <c r="T161" s="410"/>
      <c r="U161" s="410"/>
    </row>
    <row r="162" spans="1:21" x14ac:dyDescent="0.25">
      <c r="A162" s="373"/>
      <c r="B162" s="374"/>
      <c r="C162" s="375"/>
      <c r="D162" s="375"/>
      <c r="E162" s="375"/>
      <c r="F162" s="375"/>
      <c r="G162" s="375"/>
      <c r="H162" s="375"/>
      <c r="I162" s="375"/>
      <c r="J162" s="375"/>
      <c r="K162" s="375"/>
      <c r="L162" s="450"/>
      <c r="M162" s="450"/>
      <c r="N162" s="450"/>
      <c r="O162" s="450"/>
      <c r="P162" s="450"/>
      <c r="Q162" s="450"/>
      <c r="R162" s="410"/>
      <c r="S162" s="410"/>
      <c r="T162" s="410"/>
      <c r="U162" s="410"/>
    </row>
    <row r="163" spans="1:21" x14ac:dyDescent="0.25">
      <c r="A163" s="373"/>
      <c r="B163" s="374"/>
      <c r="C163" s="375"/>
      <c r="D163" s="375"/>
      <c r="E163" s="375"/>
      <c r="F163" s="375"/>
      <c r="G163" s="375"/>
      <c r="H163" s="375"/>
      <c r="I163" s="375"/>
      <c r="J163" s="375"/>
      <c r="K163" s="375"/>
      <c r="L163" s="450"/>
      <c r="M163" s="450"/>
      <c r="N163" s="450"/>
      <c r="O163" s="450"/>
      <c r="P163" s="450"/>
      <c r="Q163" s="450"/>
      <c r="R163" s="410"/>
      <c r="S163" s="410"/>
      <c r="T163" s="410"/>
      <c r="U163" s="410"/>
    </row>
    <row r="164" spans="1:21" x14ac:dyDescent="0.25">
      <c r="A164" s="373"/>
      <c r="B164" s="374"/>
      <c r="C164" s="375"/>
      <c r="D164" s="375"/>
      <c r="E164" s="375"/>
      <c r="F164" s="375"/>
      <c r="G164" s="375"/>
      <c r="H164" s="375"/>
      <c r="I164" s="375"/>
      <c r="J164" s="375"/>
      <c r="K164" s="375"/>
      <c r="L164" s="450"/>
      <c r="M164" s="450"/>
      <c r="N164" s="450"/>
      <c r="O164" s="450"/>
      <c r="P164" s="450"/>
      <c r="Q164" s="450"/>
      <c r="R164" s="410"/>
      <c r="S164" s="410"/>
      <c r="T164" s="410"/>
      <c r="U164" s="410"/>
    </row>
    <row r="165" spans="1:21" x14ac:dyDescent="0.25">
      <c r="A165" s="373"/>
      <c r="B165" s="374"/>
      <c r="C165" s="375"/>
      <c r="D165" s="375"/>
      <c r="E165" s="375"/>
      <c r="F165" s="375"/>
      <c r="G165" s="375"/>
      <c r="H165" s="375"/>
      <c r="I165" s="375"/>
      <c r="J165" s="375"/>
      <c r="K165" s="375"/>
      <c r="L165" s="450"/>
      <c r="M165" s="450"/>
      <c r="N165" s="450"/>
      <c r="O165" s="450"/>
      <c r="P165" s="450"/>
      <c r="Q165" s="450"/>
      <c r="R165" s="410"/>
      <c r="S165" s="410"/>
      <c r="T165" s="410"/>
      <c r="U165" s="410"/>
    </row>
    <row r="166" spans="1:21" x14ac:dyDescent="0.25">
      <c r="A166" s="373"/>
      <c r="B166" s="374"/>
      <c r="C166" s="375"/>
      <c r="D166" s="375"/>
      <c r="E166" s="375"/>
      <c r="F166" s="375"/>
      <c r="G166" s="375"/>
      <c r="H166" s="375"/>
      <c r="I166" s="375"/>
      <c r="J166" s="375"/>
      <c r="K166" s="375"/>
      <c r="L166" s="450"/>
      <c r="M166" s="450"/>
      <c r="N166" s="450"/>
      <c r="O166" s="450"/>
      <c r="P166" s="450"/>
      <c r="Q166" s="450"/>
      <c r="R166" s="410"/>
      <c r="S166" s="410"/>
      <c r="T166" s="410"/>
      <c r="U166" s="410"/>
    </row>
    <row r="167" spans="1:21" x14ac:dyDescent="0.25">
      <c r="A167" s="373"/>
      <c r="B167" s="374"/>
      <c r="C167" s="375"/>
      <c r="D167" s="375"/>
      <c r="E167" s="375"/>
      <c r="F167" s="375"/>
      <c r="G167" s="375"/>
      <c r="H167" s="375"/>
      <c r="I167" s="375"/>
      <c r="J167" s="375"/>
      <c r="K167" s="375"/>
      <c r="L167" s="450"/>
      <c r="M167" s="450"/>
      <c r="N167" s="450"/>
      <c r="O167" s="450"/>
      <c r="P167" s="450"/>
      <c r="Q167" s="450"/>
      <c r="R167" s="410"/>
      <c r="S167" s="410"/>
      <c r="T167" s="410"/>
      <c r="U167" s="410"/>
    </row>
    <row r="168" spans="1:21" x14ac:dyDescent="0.25">
      <c r="A168" s="373"/>
      <c r="B168" s="374"/>
      <c r="C168" s="375"/>
      <c r="D168" s="375"/>
      <c r="E168" s="375"/>
      <c r="F168" s="375"/>
      <c r="G168" s="375"/>
      <c r="H168" s="375"/>
      <c r="I168" s="375"/>
      <c r="J168" s="375"/>
      <c r="K168" s="375"/>
      <c r="L168" s="450"/>
      <c r="M168" s="450"/>
      <c r="N168" s="450"/>
      <c r="O168" s="450"/>
      <c r="P168" s="450"/>
      <c r="Q168" s="450"/>
      <c r="R168" s="410"/>
      <c r="S168" s="410"/>
      <c r="T168" s="410"/>
      <c r="U168" s="410"/>
    </row>
    <row r="169" spans="1:21" x14ac:dyDescent="0.25">
      <c r="A169" s="373"/>
      <c r="B169" s="374"/>
      <c r="C169" s="375"/>
      <c r="D169" s="375"/>
      <c r="E169" s="375"/>
      <c r="F169" s="375"/>
      <c r="G169" s="375"/>
      <c r="H169" s="375"/>
      <c r="I169" s="375"/>
      <c r="J169" s="375"/>
      <c r="K169" s="375"/>
      <c r="L169" s="450"/>
      <c r="M169" s="450"/>
      <c r="N169" s="450"/>
      <c r="O169" s="450"/>
      <c r="P169" s="450"/>
      <c r="Q169" s="450"/>
      <c r="R169" s="410"/>
      <c r="S169" s="410"/>
      <c r="T169" s="410"/>
      <c r="U169" s="410"/>
    </row>
    <row r="170" spans="1:21" x14ac:dyDescent="0.25">
      <c r="A170" s="373"/>
      <c r="B170" s="374"/>
      <c r="C170" s="375"/>
      <c r="D170" s="375"/>
      <c r="E170" s="375"/>
      <c r="F170" s="375"/>
      <c r="G170" s="375"/>
      <c r="H170" s="375"/>
      <c r="I170" s="375"/>
      <c r="J170" s="375"/>
      <c r="K170" s="375"/>
      <c r="L170" s="450"/>
      <c r="M170" s="450"/>
      <c r="N170" s="450"/>
      <c r="O170" s="450"/>
      <c r="P170" s="450"/>
      <c r="Q170" s="450"/>
      <c r="R170" s="410"/>
      <c r="S170" s="410"/>
      <c r="T170" s="410"/>
      <c r="U170" s="410"/>
    </row>
    <row r="171" spans="1:21" x14ac:dyDescent="0.25">
      <c r="A171" s="373"/>
      <c r="B171" s="374"/>
      <c r="C171" s="375"/>
      <c r="D171" s="375"/>
      <c r="E171" s="375"/>
      <c r="F171" s="375"/>
      <c r="G171" s="375"/>
      <c r="H171" s="375"/>
      <c r="I171" s="375"/>
      <c r="J171" s="375"/>
      <c r="K171" s="375"/>
      <c r="L171" s="450"/>
      <c r="M171" s="450"/>
      <c r="N171" s="450"/>
      <c r="O171" s="450"/>
      <c r="P171" s="450"/>
      <c r="Q171" s="450"/>
      <c r="R171" s="410"/>
      <c r="S171" s="410"/>
      <c r="T171" s="410"/>
      <c r="U171" s="410"/>
    </row>
    <row r="172" spans="1:21" x14ac:dyDescent="0.25">
      <c r="A172" s="373"/>
      <c r="B172" s="374"/>
      <c r="C172" s="375"/>
      <c r="D172" s="375"/>
      <c r="E172" s="375"/>
      <c r="F172" s="375"/>
      <c r="G172" s="375"/>
      <c r="H172" s="375"/>
      <c r="I172" s="375"/>
      <c r="J172" s="375"/>
      <c r="K172" s="375"/>
      <c r="L172" s="450"/>
      <c r="M172" s="450"/>
      <c r="N172" s="450"/>
      <c r="O172" s="450"/>
      <c r="P172" s="450"/>
      <c r="Q172" s="450"/>
      <c r="R172" s="410"/>
      <c r="S172" s="410"/>
      <c r="T172" s="410"/>
      <c r="U172" s="410"/>
    </row>
    <row r="173" spans="1:21" x14ac:dyDescent="0.25">
      <c r="A173" s="373"/>
      <c r="B173" s="374"/>
      <c r="C173" s="375"/>
      <c r="D173" s="375"/>
      <c r="E173" s="375"/>
      <c r="F173" s="375"/>
      <c r="G173" s="375"/>
      <c r="H173" s="375"/>
      <c r="I173" s="375"/>
      <c r="J173" s="375"/>
      <c r="K173" s="375"/>
      <c r="L173" s="450"/>
      <c r="M173" s="450"/>
      <c r="N173" s="450"/>
      <c r="O173" s="450"/>
      <c r="P173" s="450"/>
      <c r="Q173" s="450"/>
      <c r="R173" s="410"/>
      <c r="S173" s="410"/>
      <c r="T173" s="410"/>
      <c r="U173" s="410"/>
    </row>
    <row r="174" spans="1:21" x14ac:dyDescent="0.25">
      <c r="A174" s="373"/>
      <c r="B174" s="374"/>
      <c r="C174" s="375"/>
      <c r="D174" s="375"/>
      <c r="E174" s="375"/>
      <c r="F174" s="375"/>
      <c r="G174" s="375"/>
      <c r="H174" s="375"/>
      <c r="I174" s="375"/>
      <c r="J174" s="375"/>
      <c r="K174" s="375"/>
      <c r="L174" s="450"/>
      <c r="M174" s="450"/>
      <c r="N174" s="450"/>
      <c r="O174" s="450"/>
      <c r="P174" s="450"/>
      <c r="Q174" s="450"/>
      <c r="R174" s="410"/>
      <c r="S174" s="410"/>
      <c r="T174" s="410"/>
      <c r="U174" s="410"/>
    </row>
    <row r="175" spans="1:21" x14ac:dyDescent="0.25">
      <c r="A175" s="373"/>
      <c r="B175" s="374"/>
      <c r="C175" s="375"/>
      <c r="D175" s="375"/>
      <c r="E175" s="375"/>
      <c r="F175" s="375"/>
      <c r="G175" s="375"/>
      <c r="H175" s="375"/>
      <c r="I175" s="375"/>
      <c r="J175" s="375"/>
      <c r="K175" s="375"/>
      <c r="L175" s="450"/>
      <c r="M175" s="450"/>
      <c r="N175" s="450"/>
      <c r="O175" s="450"/>
      <c r="P175" s="450"/>
      <c r="Q175" s="450"/>
      <c r="R175" s="410"/>
      <c r="S175" s="410"/>
      <c r="T175" s="410"/>
      <c r="U175" s="410"/>
    </row>
    <row r="176" spans="1:21" x14ac:dyDescent="0.25">
      <c r="A176" s="373"/>
      <c r="B176" s="374"/>
      <c r="C176" s="375"/>
      <c r="D176" s="375"/>
      <c r="E176" s="375"/>
      <c r="F176" s="375"/>
      <c r="G176" s="375"/>
      <c r="H176" s="375"/>
      <c r="I176" s="375"/>
      <c r="J176" s="375"/>
      <c r="K176" s="375"/>
      <c r="L176" s="450"/>
      <c r="M176" s="450"/>
      <c r="N176" s="450"/>
      <c r="O176" s="450"/>
      <c r="P176" s="450"/>
      <c r="Q176" s="450"/>
      <c r="R176" s="410"/>
      <c r="S176" s="410"/>
      <c r="T176" s="410"/>
      <c r="U176" s="410"/>
    </row>
    <row r="177" spans="1:21" x14ac:dyDescent="0.25">
      <c r="A177" s="373"/>
      <c r="B177" s="374"/>
      <c r="C177" s="375"/>
      <c r="D177" s="375"/>
      <c r="E177" s="375"/>
      <c r="F177" s="375"/>
      <c r="G177" s="375"/>
      <c r="H177" s="375"/>
      <c r="I177" s="375"/>
      <c r="J177" s="375"/>
      <c r="K177" s="375"/>
      <c r="L177" s="450"/>
      <c r="M177" s="450"/>
      <c r="N177" s="450"/>
      <c r="O177" s="450"/>
      <c r="P177" s="450"/>
      <c r="Q177" s="450"/>
      <c r="R177" s="410"/>
      <c r="S177" s="410"/>
      <c r="T177" s="410"/>
      <c r="U177" s="410"/>
    </row>
    <row r="178" spans="1:21" x14ac:dyDescent="0.25">
      <c r="A178" s="373"/>
      <c r="B178" s="374"/>
      <c r="C178" s="375"/>
      <c r="D178" s="375"/>
      <c r="E178" s="375"/>
      <c r="F178" s="375"/>
      <c r="G178" s="375"/>
      <c r="H178" s="375"/>
      <c r="I178" s="375"/>
      <c r="J178" s="375"/>
      <c r="K178" s="375"/>
      <c r="L178" s="450"/>
      <c r="M178" s="450"/>
      <c r="N178" s="450"/>
      <c r="O178" s="450"/>
      <c r="P178" s="450"/>
      <c r="Q178" s="450"/>
      <c r="R178" s="410"/>
      <c r="S178" s="410"/>
      <c r="T178" s="410"/>
      <c r="U178" s="410"/>
    </row>
    <row r="179" spans="1:21" x14ac:dyDescent="0.25">
      <c r="A179" s="373"/>
      <c r="B179" s="374"/>
      <c r="C179" s="375"/>
      <c r="D179" s="375"/>
      <c r="E179" s="375"/>
      <c r="F179" s="375"/>
      <c r="G179" s="375"/>
      <c r="H179" s="375"/>
      <c r="I179" s="375"/>
      <c r="J179" s="375"/>
      <c r="K179" s="375"/>
      <c r="L179" s="450"/>
      <c r="M179" s="450"/>
      <c r="N179" s="450"/>
      <c r="O179" s="450"/>
      <c r="P179" s="450"/>
      <c r="Q179" s="450"/>
      <c r="R179" s="410"/>
      <c r="S179" s="410"/>
      <c r="T179" s="410"/>
      <c r="U179" s="410"/>
    </row>
    <row r="180" spans="1:21" x14ac:dyDescent="0.25">
      <c r="A180" s="373"/>
      <c r="B180" s="374"/>
      <c r="C180" s="375"/>
      <c r="D180" s="375"/>
      <c r="E180" s="375"/>
      <c r="F180" s="375"/>
      <c r="G180" s="375"/>
      <c r="H180" s="375"/>
      <c r="I180" s="375"/>
      <c r="J180" s="375"/>
      <c r="K180" s="375"/>
      <c r="L180" s="450"/>
      <c r="M180" s="450"/>
      <c r="N180" s="450"/>
      <c r="O180" s="450"/>
      <c r="P180" s="450"/>
      <c r="Q180" s="450"/>
      <c r="R180" s="410"/>
      <c r="S180" s="410"/>
      <c r="T180" s="410"/>
      <c r="U180" s="410"/>
    </row>
    <row r="181" spans="1:21" x14ac:dyDescent="0.25">
      <c r="A181" s="373"/>
      <c r="B181" s="374"/>
      <c r="C181" s="375"/>
      <c r="D181" s="375"/>
      <c r="E181" s="375"/>
      <c r="F181" s="375"/>
      <c r="G181" s="375"/>
      <c r="H181" s="375"/>
      <c r="I181" s="375"/>
      <c r="J181" s="375"/>
      <c r="K181" s="375"/>
      <c r="L181" s="450"/>
      <c r="M181" s="450"/>
      <c r="N181" s="450"/>
      <c r="O181" s="450"/>
      <c r="P181" s="450"/>
      <c r="Q181" s="450"/>
      <c r="R181" s="410"/>
      <c r="S181" s="410"/>
      <c r="T181" s="410"/>
      <c r="U181" s="410"/>
    </row>
    <row r="182" spans="1:21" x14ac:dyDescent="0.25">
      <c r="A182" s="373"/>
      <c r="B182" s="374"/>
      <c r="C182" s="375"/>
      <c r="D182" s="375"/>
      <c r="E182" s="375"/>
      <c r="F182" s="375"/>
      <c r="G182" s="375"/>
      <c r="H182" s="375"/>
      <c r="I182" s="375"/>
      <c r="J182" s="375"/>
      <c r="K182" s="375"/>
      <c r="L182" s="450"/>
      <c r="M182" s="450"/>
      <c r="N182" s="450"/>
      <c r="O182" s="450"/>
      <c r="P182" s="450"/>
      <c r="Q182" s="450"/>
      <c r="R182" s="410"/>
      <c r="S182" s="410"/>
      <c r="T182" s="410"/>
      <c r="U182" s="410"/>
    </row>
    <row r="183" spans="1:21" x14ac:dyDescent="0.25">
      <c r="A183" s="373"/>
      <c r="B183" s="374"/>
      <c r="C183" s="375"/>
      <c r="D183" s="375"/>
      <c r="E183" s="375"/>
      <c r="F183" s="375"/>
      <c r="G183" s="375"/>
      <c r="H183" s="375"/>
      <c r="I183" s="375"/>
      <c r="J183" s="375"/>
      <c r="K183" s="375"/>
      <c r="L183" s="450"/>
      <c r="M183" s="450"/>
      <c r="N183" s="450"/>
      <c r="O183" s="450"/>
      <c r="P183" s="450"/>
      <c r="Q183" s="450"/>
      <c r="R183" s="410"/>
      <c r="S183" s="410"/>
      <c r="T183" s="410"/>
      <c r="U183" s="410"/>
    </row>
    <row r="184" spans="1:21" x14ac:dyDescent="0.25">
      <c r="A184" s="373"/>
      <c r="B184" s="374"/>
      <c r="C184" s="375"/>
      <c r="D184" s="375"/>
      <c r="E184" s="375"/>
      <c r="F184" s="375"/>
      <c r="G184" s="375"/>
      <c r="H184" s="375"/>
      <c r="I184" s="375"/>
      <c r="J184" s="375"/>
      <c r="K184" s="375"/>
      <c r="L184" s="450"/>
      <c r="M184" s="450"/>
      <c r="N184" s="450"/>
      <c r="O184" s="450"/>
      <c r="P184" s="450"/>
      <c r="Q184" s="450"/>
      <c r="R184" s="410"/>
      <c r="S184" s="410"/>
      <c r="T184" s="410"/>
      <c r="U184" s="410"/>
    </row>
    <row r="185" spans="1:21" x14ac:dyDescent="0.25">
      <c r="A185" s="373"/>
      <c r="B185" s="374"/>
      <c r="C185" s="375"/>
      <c r="D185" s="375"/>
      <c r="E185" s="375"/>
      <c r="F185" s="375"/>
      <c r="G185" s="375"/>
      <c r="H185" s="375"/>
      <c r="I185" s="375"/>
      <c r="J185" s="375"/>
      <c r="K185" s="375"/>
      <c r="L185" s="450"/>
      <c r="M185" s="450"/>
      <c r="N185" s="450"/>
      <c r="O185" s="450"/>
      <c r="P185" s="450"/>
      <c r="Q185" s="450"/>
      <c r="R185" s="410"/>
      <c r="S185" s="410"/>
      <c r="T185" s="410"/>
      <c r="U185" s="410"/>
    </row>
    <row r="186" spans="1:21" x14ac:dyDescent="0.25">
      <c r="A186" s="373"/>
      <c r="B186" s="374"/>
      <c r="C186" s="375"/>
      <c r="D186" s="375"/>
      <c r="E186" s="375"/>
      <c r="F186" s="375"/>
      <c r="G186" s="375"/>
      <c r="H186" s="375"/>
      <c r="I186" s="375"/>
      <c r="J186" s="375"/>
      <c r="K186" s="375"/>
      <c r="L186" s="450"/>
      <c r="M186" s="450"/>
      <c r="N186" s="450"/>
      <c r="O186" s="450"/>
      <c r="P186" s="450"/>
      <c r="Q186" s="450"/>
      <c r="R186" s="410"/>
      <c r="S186" s="410"/>
      <c r="T186" s="410"/>
      <c r="U186" s="410"/>
    </row>
    <row r="187" spans="1:21" x14ac:dyDescent="0.25">
      <c r="A187" s="373"/>
      <c r="B187" s="374"/>
      <c r="C187" s="375"/>
      <c r="D187" s="375"/>
      <c r="E187" s="375"/>
      <c r="F187" s="375"/>
      <c r="G187" s="375"/>
      <c r="H187" s="375"/>
      <c r="I187" s="375"/>
      <c r="J187" s="375"/>
      <c r="K187" s="375"/>
      <c r="L187" s="450"/>
      <c r="M187" s="450"/>
      <c r="N187" s="450"/>
      <c r="O187" s="450"/>
      <c r="P187" s="450"/>
      <c r="Q187" s="450"/>
      <c r="R187" s="410"/>
      <c r="S187" s="410"/>
      <c r="T187" s="410"/>
      <c r="U187" s="410"/>
    </row>
    <row r="188" spans="1:21" x14ac:dyDescent="0.25">
      <c r="A188" s="373"/>
      <c r="B188" s="374"/>
      <c r="C188" s="375"/>
      <c r="D188" s="375"/>
      <c r="E188" s="375"/>
      <c r="F188" s="375"/>
      <c r="G188" s="375"/>
      <c r="H188" s="375"/>
      <c r="I188" s="375"/>
      <c r="J188" s="375"/>
      <c r="K188" s="375"/>
      <c r="L188" s="450"/>
      <c r="M188" s="450"/>
      <c r="N188" s="450"/>
      <c r="O188" s="450"/>
      <c r="P188" s="450"/>
      <c r="Q188" s="450"/>
      <c r="R188" s="410"/>
      <c r="S188" s="410"/>
      <c r="T188" s="410"/>
      <c r="U188" s="410"/>
    </row>
    <row r="189" spans="1:21" x14ac:dyDescent="0.25">
      <c r="A189" s="373"/>
      <c r="B189" s="374"/>
      <c r="C189" s="375"/>
      <c r="D189" s="375"/>
      <c r="E189" s="375"/>
      <c r="F189" s="375"/>
      <c r="G189" s="375"/>
      <c r="H189" s="375"/>
      <c r="I189" s="375"/>
      <c r="J189" s="375"/>
      <c r="K189" s="375"/>
      <c r="L189" s="450"/>
      <c r="M189" s="450"/>
      <c r="N189" s="450"/>
      <c r="O189" s="450"/>
      <c r="P189" s="450"/>
      <c r="Q189" s="450"/>
      <c r="R189" s="410"/>
      <c r="S189" s="410"/>
      <c r="T189" s="410"/>
      <c r="U189" s="410"/>
    </row>
    <row r="190" spans="1:21" x14ac:dyDescent="0.25">
      <c r="A190" s="373"/>
      <c r="B190" s="374"/>
      <c r="C190" s="375"/>
      <c r="D190" s="375"/>
      <c r="E190" s="375"/>
      <c r="F190" s="375"/>
      <c r="G190" s="375"/>
      <c r="H190" s="375"/>
      <c r="I190" s="375"/>
      <c r="J190" s="375"/>
      <c r="K190" s="375"/>
      <c r="L190" s="450"/>
      <c r="M190" s="450"/>
      <c r="N190" s="450"/>
      <c r="O190" s="450"/>
      <c r="P190" s="450"/>
      <c r="Q190" s="450"/>
      <c r="R190" s="410"/>
      <c r="S190" s="410"/>
      <c r="T190" s="410"/>
      <c r="U190" s="410"/>
    </row>
    <row r="191" spans="1:21" x14ac:dyDescent="0.25">
      <c r="A191" s="373"/>
      <c r="B191" s="374"/>
      <c r="C191" s="375"/>
      <c r="D191" s="375"/>
      <c r="E191" s="375"/>
      <c r="F191" s="375"/>
      <c r="G191" s="375"/>
      <c r="H191" s="375"/>
      <c r="I191" s="375"/>
      <c r="J191" s="375"/>
      <c r="K191" s="375"/>
      <c r="L191" s="450"/>
      <c r="M191" s="450"/>
      <c r="N191" s="450"/>
      <c r="O191" s="450"/>
      <c r="P191" s="450"/>
      <c r="Q191" s="450"/>
      <c r="R191" s="410"/>
      <c r="S191" s="410"/>
      <c r="T191" s="410"/>
      <c r="U191" s="410"/>
    </row>
    <row r="192" spans="1:21" ht="19.5" x14ac:dyDescent="0.25">
      <c r="A192" s="377"/>
      <c r="B192" s="374"/>
      <c r="C192" s="378"/>
      <c r="D192" s="378"/>
      <c r="E192" s="378"/>
      <c r="F192" s="378"/>
      <c r="G192" s="378"/>
      <c r="H192" s="378"/>
      <c r="I192" s="378"/>
      <c r="J192" s="378"/>
      <c r="K192" s="378"/>
      <c r="L192" s="451"/>
      <c r="M192" s="451"/>
      <c r="N192" s="451"/>
      <c r="O192" s="451"/>
      <c r="P192" s="451"/>
      <c r="Q192" s="451"/>
      <c r="R192" s="412"/>
      <c r="S192" s="412"/>
      <c r="T192" s="412"/>
      <c r="U192" s="412"/>
    </row>
    <row r="193" spans="1:21" ht="19.5" x14ac:dyDescent="0.25">
      <c r="A193" s="377"/>
      <c r="B193" s="374"/>
      <c r="C193" s="378"/>
      <c r="D193" s="378"/>
      <c r="E193" s="378"/>
      <c r="F193" s="378"/>
      <c r="G193" s="378"/>
      <c r="H193" s="378"/>
      <c r="I193" s="378"/>
      <c r="J193" s="378"/>
      <c r="K193" s="378"/>
      <c r="L193" s="451"/>
      <c r="M193" s="451"/>
      <c r="N193" s="451"/>
      <c r="O193" s="451"/>
      <c r="P193" s="451"/>
      <c r="Q193" s="451"/>
      <c r="R193" s="412"/>
      <c r="S193" s="412"/>
      <c r="T193" s="412"/>
      <c r="U193" s="412"/>
    </row>
    <row r="194" spans="1:21" ht="19.5" x14ac:dyDescent="0.25">
      <c r="A194" s="377"/>
      <c r="B194" s="374"/>
      <c r="C194" s="378"/>
      <c r="D194" s="378"/>
      <c r="E194" s="378"/>
      <c r="F194" s="378"/>
      <c r="G194" s="378"/>
      <c r="H194" s="378"/>
      <c r="I194" s="378"/>
      <c r="J194" s="378"/>
      <c r="K194" s="378"/>
      <c r="L194" s="451"/>
      <c r="M194" s="451"/>
      <c r="N194" s="451"/>
      <c r="O194" s="451"/>
      <c r="P194" s="451"/>
      <c r="Q194" s="451"/>
      <c r="R194" s="412"/>
      <c r="S194" s="412"/>
      <c r="T194" s="412"/>
      <c r="U194" s="412"/>
    </row>
    <row r="195" spans="1:21" ht="19.5" x14ac:dyDescent="0.25">
      <c r="A195" s="377"/>
      <c r="B195" s="374"/>
      <c r="C195" s="378"/>
      <c r="D195" s="378"/>
      <c r="E195" s="378"/>
      <c r="F195" s="378"/>
      <c r="G195" s="378"/>
      <c r="H195" s="378"/>
      <c r="I195" s="378"/>
      <c r="J195" s="378"/>
      <c r="K195" s="378"/>
      <c r="L195" s="451"/>
      <c r="M195" s="451"/>
      <c r="N195" s="451"/>
      <c r="O195" s="451"/>
      <c r="P195" s="451"/>
      <c r="Q195" s="451"/>
      <c r="R195" s="412"/>
      <c r="S195" s="412"/>
      <c r="T195" s="412"/>
      <c r="U195" s="412"/>
    </row>
    <row r="196" spans="1:21" ht="19.5" x14ac:dyDescent="0.25">
      <c r="A196" s="377"/>
      <c r="B196" s="374"/>
      <c r="C196" s="378"/>
      <c r="D196" s="378"/>
      <c r="E196" s="378"/>
      <c r="F196" s="378"/>
      <c r="G196" s="378"/>
      <c r="H196" s="378"/>
      <c r="I196" s="378"/>
      <c r="J196" s="378"/>
      <c r="K196" s="378"/>
      <c r="L196" s="451"/>
      <c r="M196" s="451"/>
      <c r="N196" s="451"/>
      <c r="O196" s="451"/>
      <c r="P196" s="451"/>
      <c r="Q196" s="451"/>
      <c r="R196" s="412"/>
      <c r="S196" s="412"/>
      <c r="T196" s="412"/>
      <c r="U196" s="412"/>
    </row>
    <row r="197" spans="1:21" ht="19.5" x14ac:dyDescent="0.25">
      <c r="A197" s="377"/>
      <c r="B197" s="374"/>
      <c r="C197" s="378"/>
      <c r="D197" s="378"/>
      <c r="E197" s="378"/>
      <c r="F197" s="378"/>
      <c r="G197" s="378"/>
      <c r="H197" s="378"/>
      <c r="I197" s="378"/>
      <c r="J197" s="378"/>
      <c r="K197" s="378"/>
      <c r="L197" s="451"/>
      <c r="M197" s="451"/>
      <c r="N197" s="451"/>
      <c r="O197" s="451"/>
      <c r="P197" s="451"/>
      <c r="Q197" s="451"/>
      <c r="R197" s="412"/>
      <c r="S197" s="412"/>
      <c r="T197" s="412"/>
      <c r="U197" s="412"/>
    </row>
    <row r="198" spans="1:21" ht="19.5" x14ac:dyDescent="0.25">
      <c r="A198" s="377"/>
      <c r="B198" s="374"/>
      <c r="C198" s="379"/>
      <c r="D198" s="379"/>
      <c r="E198" s="379"/>
      <c r="F198" s="379"/>
      <c r="G198" s="379"/>
      <c r="H198" s="379"/>
      <c r="I198" s="379"/>
      <c r="J198" s="379"/>
      <c r="K198" s="379"/>
      <c r="L198" s="452"/>
      <c r="M198" s="452"/>
      <c r="N198" s="452"/>
      <c r="O198" s="452"/>
      <c r="P198" s="452"/>
      <c r="Q198" s="452"/>
      <c r="R198" s="377"/>
      <c r="S198" s="377"/>
      <c r="T198" s="377"/>
      <c r="U198" s="377"/>
    </row>
    <row r="199" spans="1:21" ht="19.5" x14ac:dyDescent="0.25">
      <c r="A199" s="377"/>
      <c r="B199" s="374"/>
      <c r="C199" s="379"/>
      <c r="D199" s="379"/>
      <c r="E199" s="379"/>
      <c r="F199" s="379"/>
      <c r="G199" s="379"/>
      <c r="H199" s="379"/>
      <c r="I199" s="379"/>
      <c r="J199" s="379"/>
      <c r="K199" s="379"/>
      <c r="L199" s="452"/>
      <c r="M199" s="452"/>
      <c r="N199" s="452"/>
      <c r="O199" s="452"/>
      <c r="P199" s="452"/>
      <c r="Q199" s="452"/>
      <c r="R199" s="377"/>
      <c r="S199" s="377"/>
      <c r="T199" s="377"/>
      <c r="U199" s="377"/>
    </row>
    <row r="200" spans="1:21" ht="19.5" x14ac:dyDescent="0.25">
      <c r="A200" s="377"/>
      <c r="B200" s="374"/>
      <c r="C200" s="379"/>
      <c r="D200" s="379"/>
      <c r="E200" s="379"/>
      <c r="F200" s="379"/>
      <c r="G200" s="379"/>
      <c r="H200" s="379"/>
      <c r="I200" s="379"/>
      <c r="J200" s="379"/>
      <c r="K200" s="379"/>
      <c r="L200" s="452"/>
      <c r="M200" s="452"/>
      <c r="N200" s="452"/>
      <c r="O200" s="452"/>
      <c r="P200" s="452"/>
      <c r="Q200" s="452"/>
      <c r="R200" s="377"/>
      <c r="S200" s="377"/>
      <c r="T200" s="377"/>
      <c r="U200" s="377"/>
    </row>
    <row r="201" spans="1:21" ht="19.5" x14ac:dyDescent="0.25">
      <c r="A201" s="377"/>
      <c r="B201" s="374"/>
      <c r="C201" s="379"/>
      <c r="D201" s="379"/>
      <c r="E201" s="379"/>
      <c r="F201" s="379"/>
      <c r="G201" s="379"/>
      <c r="H201" s="379"/>
      <c r="I201" s="379"/>
      <c r="J201" s="379"/>
      <c r="K201" s="379"/>
      <c r="L201" s="452"/>
      <c r="M201" s="452"/>
      <c r="N201" s="452"/>
      <c r="O201" s="452"/>
      <c r="P201" s="452"/>
      <c r="Q201" s="452"/>
      <c r="R201" s="377"/>
      <c r="S201" s="377"/>
      <c r="T201" s="377"/>
      <c r="U201" s="377"/>
    </row>
    <row r="202" spans="1:21" ht="19.5" x14ac:dyDescent="0.25">
      <c r="A202" s="377"/>
      <c r="B202" s="374"/>
      <c r="C202" s="379"/>
      <c r="D202" s="379"/>
      <c r="E202" s="379"/>
      <c r="F202" s="379"/>
      <c r="G202" s="379"/>
      <c r="H202" s="379"/>
      <c r="I202" s="379"/>
      <c r="J202" s="379"/>
      <c r="K202" s="379"/>
      <c r="L202" s="452"/>
      <c r="M202" s="452"/>
      <c r="N202" s="452"/>
      <c r="O202" s="452"/>
      <c r="P202" s="452"/>
      <c r="Q202" s="452"/>
      <c r="R202" s="377"/>
      <c r="S202" s="377"/>
      <c r="T202" s="377"/>
      <c r="U202" s="377"/>
    </row>
    <row r="203" spans="1:21" ht="19.5" x14ac:dyDescent="0.25">
      <c r="A203" s="377"/>
      <c r="B203" s="374"/>
      <c r="C203" s="379"/>
      <c r="D203" s="379"/>
      <c r="E203" s="379"/>
      <c r="F203" s="379"/>
      <c r="G203" s="379"/>
      <c r="H203" s="379"/>
      <c r="I203" s="379"/>
      <c r="J203" s="379"/>
      <c r="K203" s="379"/>
      <c r="L203" s="452"/>
      <c r="M203" s="452"/>
      <c r="N203" s="452"/>
      <c r="O203" s="452"/>
      <c r="P203" s="452"/>
      <c r="Q203" s="452"/>
      <c r="R203" s="377"/>
      <c r="S203" s="377"/>
      <c r="T203" s="377"/>
      <c r="U203" s="377"/>
    </row>
    <row r="204" spans="1:21" ht="19.5" x14ac:dyDescent="0.25">
      <c r="A204" s="377"/>
      <c r="B204" s="374"/>
      <c r="C204" s="379"/>
      <c r="D204" s="379"/>
      <c r="E204" s="379"/>
      <c r="F204" s="379"/>
      <c r="G204" s="379"/>
      <c r="H204" s="379"/>
      <c r="I204" s="379"/>
      <c r="J204" s="379"/>
      <c r="K204" s="379"/>
      <c r="L204" s="452"/>
      <c r="M204" s="452"/>
      <c r="N204" s="452"/>
      <c r="O204" s="452"/>
      <c r="P204" s="452"/>
      <c r="Q204" s="452"/>
      <c r="R204" s="377"/>
      <c r="S204" s="377"/>
      <c r="T204" s="377"/>
      <c r="U204" s="377"/>
    </row>
    <row r="205" spans="1:21" ht="19.5" x14ac:dyDescent="0.25">
      <c r="A205" s="377"/>
      <c r="B205" s="374"/>
      <c r="C205" s="379"/>
      <c r="D205" s="379"/>
      <c r="E205" s="379"/>
      <c r="F205" s="379"/>
      <c r="G205" s="379"/>
      <c r="H205" s="379"/>
      <c r="I205" s="379"/>
      <c r="J205" s="379"/>
      <c r="K205" s="379"/>
      <c r="L205" s="452"/>
      <c r="M205" s="452"/>
      <c r="N205" s="452"/>
      <c r="O205" s="452"/>
      <c r="P205" s="452"/>
      <c r="Q205" s="452"/>
      <c r="R205" s="377"/>
      <c r="S205" s="377"/>
      <c r="T205" s="377"/>
      <c r="U205" s="377"/>
    </row>
    <row r="206" spans="1:21" ht="19.5" x14ac:dyDescent="0.25">
      <c r="A206" s="377"/>
      <c r="B206" s="374"/>
      <c r="C206" s="379"/>
      <c r="D206" s="379"/>
      <c r="E206" s="379"/>
      <c r="F206" s="379"/>
      <c r="G206" s="379"/>
      <c r="H206" s="379"/>
      <c r="I206" s="379"/>
      <c r="J206" s="379"/>
      <c r="K206" s="379"/>
      <c r="L206" s="452"/>
      <c r="M206" s="452"/>
      <c r="N206" s="452"/>
      <c r="O206" s="452"/>
      <c r="P206" s="452"/>
      <c r="Q206" s="452"/>
      <c r="R206" s="377"/>
      <c r="S206" s="377"/>
      <c r="T206" s="377"/>
      <c r="U206" s="377"/>
    </row>
    <row r="207" spans="1:21" x14ac:dyDescent="0.25">
      <c r="B207" s="381"/>
      <c r="C207" s="382"/>
      <c r="D207" s="382"/>
      <c r="E207" s="382"/>
      <c r="F207" s="382"/>
      <c r="G207" s="382"/>
      <c r="H207" s="382"/>
      <c r="I207" s="382"/>
      <c r="J207" s="382"/>
      <c r="K207" s="382"/>
      <c r="M207" s="382"/>
      <c r="Q207" s="382"/>
    </row>
    <row r="208" spans="1:21" x14ac:dyDescent="0.25">
      <c r="B208" s="381"/>
      <c r="C208" s="382"/>
      <c r="D208" s="382"/>
      <c r="E208" s="382"/>
      <c r="F208" s="382"/>
      <c r="G208" s="382"/>
      <c r="H208" s="382"/>
      <c r="I208" s="382"/>
      <c r="J208" s="382"/>
      <c r="K208" s="382"/>
      <c r="M208" s="382"/>
      <c r="Q208" s="382"/>
    </row>
    <row r="209" spans="2:17" x14ac:dyDescent="0.25">
      <c r="B209" s="381"/>
      <c r="C209" s="382"/>
      <c r="D209" s="382"/>
      <c r="E209" s="382"/>
      <c r="F209" s="382"/>
      <c r="G209" s="382"/>
      <c r="H209" s="382"/>
      <c r="I209" s="382"/>
      <c r="J209" s="382"/>
      <c r="K209" s="382"/>
      <c r="M209" s="382"/>
      <c r="Q209" s="382"/>
    </row>
    <row r="210" spans="2:17" x14ac:dyDescent="0.25">
      <c r="B210" s="381"/>
      <c r="C210" s="382"/>
      <c r="D210" s="382"/>
      <c r="E210" s="382"/>
      <c r="F210" s="382"/>
      <c r="G210" s="382"/>
      <c r="H210" s="382"/>
      <c r="I210" s="382"/>
      <c r="J210" s="382"/>
      <c r="K210" s="382"/>
      <c r="M210" s="382"/>
      <c r="Q210" s="382"/>
    </row>
    <row r="211" spans="2:17" x14ac:dyDescent="0.25">
      <c r="C211" s="382"/>
      <c r="D211" s="382"/>
      <c r="E211" s="382"/>
      <c r="F211" s="382"/>
      <c r="G211" s="382"/>
      <c r="H211" s="382"/>
      <c r="I211" s="382"/>
      <c r="J211" s="382"/>
      <c r="K211" s="382"/>
      <c r="M211" s="382"/>
      <c r="Q211" s="382"/>
    </row>
    <row r="212" spans="2:17" x14ac:dyDescent="0.25">
      <c r="C212" s="382"/>
      <c r="D212" s="382"/>
      <c r="E212" s="382"/>
      <c r="F212" s="382"/>
      <c r="G212" s="382"/>
      <c r="H212" s="382"/>
      <c r="I212" s="382"/>
      <c r="J212" s="382"/>
      <c r="K212" s="382"/>
      <c r="M212" s="382"/>
      <c r="Q212" s="382"/>
    </row>
    <row r="213" spans="2:17" x14ac:dyDescent="0.25">
      <c r="C213" s="382"/>
      <c r="D213" s="382"/>
      <c r="E213" s="382"/>
      <c r="F213" s="382"/>
      <c r="G213" s="382"/>
      <c r="H213" s="382"/>
      <c r="I213" s="382"/>
      <c r="J213" s="382"/>
      <c r="K213" s="382"/>
      <c r="M213" s="382"/>
      <c r="Q213" s="382"/>
    </row>
    <row r="214" spans="2:17" x14ac:dyDescent="0.25">
      <c r="C214" s="382"/>
      <c r="D214" s="382"/>
      <c r="E214" s="382"/>
      <c r="F214" s="382"/>
      <c r="G214" s="382"/>
      <c r="H214" s="382"/>
      <c r="I214" s="382"/>
      <c r="J214" s="382"/>
      <c r="K214" s="382"/>
      <c r="M214" s="382"/>
      <c r="Q214" s="382"/>
    </row>
    <row r="215" spans="2:17" x14ac:dyDescent="0.25">
      <c r="C215" s="382"/>
      <c r="D215" s="382"/>
      <c r="E215" s="382"/>
      <c r="F215" s="382"/>
      <c r="G215" s="382"/>
      <c r="H215" s="382"/>
      <c r="I215" s="382"/>
      <c r="J215" s="382"/>
      <c r="K215" s="382"/>
      <c r="M215" s="382"/>
      <c r="Q215" s="382"/>
    </row>
    <row r="216" spans="2:17" x14ac:dyDescent="0.25">
      <c r="C216" s="382"/>
      <c r="D216" s="382"/>
      <c r="E216" s="382"/>
      <c r="F216" s="382"/>
      <c r="G216" s="382"/>
      <c r="H216" s="382"/>
      <c r="I216" s="382"/>
      <c r="J216" s="382"/>
      <c r="K216" s="382"/>
      <c r="M216" s="382"/>
      <c r="Q216" s="382"/>
    </row>
    <row r="217" spans="2:17" x14ac:dyDescent="0.25">
      <c r="C217" s="382"/>
      <c r="D217" s="382"/>
      <c r="E217" s="382"/>
      <c r="F217" s="382"/>
      <c r="G217" s="382"/>
      <c r="H217" s="382"/>
      <c r="I217" s="382"/>
      <c r="J217" s="382"/>
      <c r="K217" s="382"/>
      <c r="M217" s="382"/>
      <c r="Q217" s="382"/>
    </row>
    <row r="218" spans="2:17" x14ac:dyDescent="0.25">
      <c r="C218" s="382"/>
      <c r="D218" s="382"/>
      <c r="E218" s="382"/>
      <c r="F218" s="382"/>
      <c r="G218" s="382"/>
      <c r="H218" s="382"/>
      <c r="I218" s="382"/>
      <c r="J218" s="382"/>
      <c r="K218" s="382"/>
      <c r="M218" s="382"/>
      <c r="Q218" s="382"/>
    </row>
    <row r="219" spans="2:17" x14ac:dyDescent="0.25">
      <c r="C219" s="382"/>
      <c r="D219" s="382"/>
      <c r="E219" s="382"/>
      <c r="F219" s="382"/>
      <c r="G219" s="382"/>
      <c r="H219" s="382"/>
      <c r="I219" s="382"/>
      <c r="J219" s="382"/>
      <c r="K219" s="382"/>
      <c r="M219" s="382"/>
      <c r="Q219" s="382"/>
    </row>
    <row r="220" spans="2:17" x14ac:dyDescent="0.25">
      <c r="C220" s="382"/>
      <c r="D220" s="382"/>
      <c r="E220" s="382"/>
      <c r="F220" s="382"/>
      <c r="G220" s="382"/>
      <c r="H220" s="382"/>
      <c r="I220" s="382"/>
      <c r="J220" s="382"/>
      <c r="K220" s="382"/>
      <c r="M220" s="382"/>
      <c r="Q220" s="382"/>
    </row>
    <row r="221" spans="2:17" x14ac:dyDescent="0.25">
      <c r="C221" s="382"/>
      <c r="D221" s="382"/>
      <c r="E221" s="382"/>
      <c r="F221" s="382"/>
      <c r="G221" s="382"/>
      <c r="H221" s="382"/>
      <c r="I221" s="382"/>
      <c r="J221" s="382"/>
      <c r="K221" s="382"/>
      <c r="M221" s="382"/>
      <c r="Q221" s="382"/>
    </row>
    <row r="222" spans="2:17" x14ac:dyDescent="0.25">
      <c r="C222" s="382"/>
      <c r="D222" s="382"/>
      <c r="E222" s="382"/>
      <c r="F222" s="382"/>
      <c r="G222" s="382"/>
      <c r="H222" s="382"/>
      <c r="I222" s="382"/>
      <c r="J222" s="382"/>
      <c r="K222" s="382"/>
      <c r="M222" s="382"/>
      <c r="Q222" s="382"/>
    </row>
    <row r="223" spans="2:17" x14ac:dyDescent="0.25">
      <c r="C223" s="382"/>
      <c r="D223" s="382"/>
      <c r="E223" s="382"/>
      <c r="F223" s="382"/>
      <c r="G223" s="382"/>
      <c r="H223" s="382"/>
      <c r="I223" s="382"/>
      <c r="J223" s="382"/>
      <c r="K223" s="382"/>
      <c r="M223" s="382"/>
      <c r="Q223" s="382"/>
    </row>
    <row r="224" spans="2:17" x14ac:dyDescent="0.25">
      <c r="C224" s="382"/>
      <c r="D224" s="382"/>
      <c r="E224" s="382"/>
      <c r="F224" s="382"/>
      <c r="G224" s="382"/>
      <c r="H224" s="382"/>
      <c r="I224" s="382"/>
      <c r="J224" s="382"/>
      <c r="K224" s="382"/>
      <c r="M224" s="382"/>
      <c r="Q224" s="382"/>
    </row>
    <row r="225" spans="3:17" x14ac:dyDescent="0.25">
      <c r="C225" s="382"/>
      <c r="D225" s="382"/>
      <c r="E225" s="382"/>
      <c r="F225" s="382"/>
      <c r="G225" s="382"/>
      <c r="H225" s="382"/>
      <c r="I225" s="382"/>
      <c r="J225" s="382"/>
      <c r="K225" s="382"/>
      <c r="M225" s="382"/>
      <c r="Q225" s="382"/>
    </row>
    <row r="226" spans="3:17" x14ac:dyDescent="0.25">
      <c r="C226" s="382"/>
      <c r="D226" s="382"/>
      <c r="E226" s="382"/>
      <c r="F226" s="382"/>
      <c r="G226" s="382"/>
      <c r="H226" s="382"/>
      <c r="I226" s="382"/>
      <c r="J226" s="382"/>
      <c r="K226" s="382"/>
      <c r="M226" s="382"/>
      <c r="Q226" s="382"/>
    </row>
    <row r="227" spans="3:17" x14ac:dyDescent="0.25">
      <c r="C227" s="382"/>
      <c r="D227" s="382"/>
      <c r="E227" s="382"/>
      <c r="F227" s="382"/>
      <c r="G227" s="382"/>
      <c r="H227" s="382"/>
      <c r="I227" s="382"/>
      <c r="J227" s="382"/>
      <c r="K227" s="382"/>
      <c r="M227" s="382"/>
      <c r="Q227" s="382"/>
    </row>
    <row r="228" spans="3:17" x14ac:dyDescent="0.25">
      <c r="C228" s="382"/>
      <c r="D228" s="382"/>
      <c r="E228" s="382"/>
      <c r="F228" s="382"/>
      <c r="G228" s="382"/>
      <c r="H228" s="382"/>
      <c r="I228" s="382"/>
      <c r="J228" s="382"/>
      <c r="K228" s="382"/>
      <c r="M228" s="382"/>
      <c r="Q228" s="382"/>
    </row>
    <row r="229" spans="3:17" x14ac:dyDescent="0.25">
      <c r="C229" s="382"/>
      <c r="D229" s="382"/>
      <c r="E229" s="382"/>
      <c r="F229" s="382"/>
      <c r="G229" s="382"/>
      <c r="H229" s="382"/>
      <c r="I229" s="382"/>
      <c r="J229" s="382"/>
      <c r="K229" s="382"/>
      <c r="M229" s="382"/>
      <c r="Q229" s="382"/>
    </row>
    <row r="230" spans="3:17" x14ac:dyDescent="0.25">
      <c r="C230" s="382"/>
      <c r="D230" s="382"/>
      <c r="E230" s="382"/>
      <c r="F230" s="382"/>
      <c r="G230" s="382"/>
      <c r="H230" s="382"/>
      <c r="I230" s="382"/>
      <c r="J230" s="382"/>
      <c r="K230" s="382"/>
      <c r="M230" s="382"/>
      <c r="Q230" s="382"/>
    </row>
    <row r="231" spans="3:17" x14ac:dyDescent="0.25">
      <c r="C231" s="382"/>
      <c r="D231" s="382"/>
      <c r="E231" s="382"/>
      <c r="F231" s="382"/>
      <c r="G231" s="382"/>
      <c r="H231" s="382"/>
      <c r="I231" s="382"/>
      <c r="J231" s="382"/>
      <c r="K231" s="382"/>
      <c r="M231" s="382"/>
      <c r="Q231" s="382"/>
    </row>
    <row r="232" spans="3:17" x14ac:dyDescent="0.25">
      <c r="C232" s="382"/>
      <c r="D232" s="382"/>
      <c r="E232" s="382"/>
      <c r="F232" s="382"/>
      <c r="G232" s="382"/>
      <c r="H232" s="382"/>
      <c r="I232" s="382"/>
      <c r="J232" s="382"/>
      <c r="K232" s="382"/>
      <c r="M232" s="382"/>
      <c r="Q232" s="382"/>
    </row>
    <row r="233" spans="3:17" x14ac:dyDescent="0.25">
      <c r="C233" s="382"/>
      <c r="D233" s="382"/>
      <c r="E233" s="382"/>
      <c r="F233" s="382"/>
      <c r="G233" s="382"/>
      <c r="H233" s="382"/>
      <c r="I233" s="382"/>
      <c r="J233" s="382"/>
      <c r="K233" s="382"/>
      <c r="M233" s="382"/>
      <c r="Q233" s="382"/>
    </row>
    <row r="234" spans="3:17" x14ac:dyDescent="0.25">
      <c r="C234" s="382"/>
      <c r="D234" s="382"/>
      <c r="E234" s="382"/>
      <c r="F234" s="382"/>
      <c r="G234" s="382"/>
      <c r="H234" s="382"/>
      <c r="I234" s="382"/>
      <c r="J234" s="382"/>
      <c r="K234" s="382"/>
      <c r="M234" s="382"/>
      <c r="Q234" s="382"/>
    </row>
    <row r="235" spans="3:17" x14ac:dyDescent="0.25">
      <c r="C235" s="382"/>
      <c r="D235" s="382"/>
      <c r="E235" s="382"/>
      <c r="F235" s="382"/>
      <c r="G235" s="382"/>
      <c r="H235" s="382"/>
      <c r="I235" s="382"/>
      <c r="J235" s="382"/>
      <c r="K235" s="382"/>
      <c r="M235" s="382"/>
      <c r="Q235" s="382"/>
    </row>
    <row r="236" spans="3:17" x14ac:dyDescent="0.25">
      <c r="C236" s="382"/>
      <c r="D236" s="382"/>
      <c r="E236" s="382"/>
      <c r="F236" s="382"/>
      <c r="G236" s="382"/>
      <c r="H236" s="382"/>
      <c r="I236" s="382"/>
      <c r="J236" s="382"/>
      <c r="K236" s="382"/>
      <c r="M236" s="382"/>
      <c r="Q236" s="382"/>
    </row>
    <row r="237" spans="3:17" x14ac:dyDescent="0.25">
      <c r="C237" s="382"/>
      <c r="D237" s="382"/>
      <c r="E237" s="382"/>
      <c r="F237" s="382"/>
      <c r="G237" s="382"/>
      <c r="H237" s="382"/>
      <c r="I237" s="382"/>
      <c r="J237" s="382"/>
      <c r="K237" s="382"/>
      <c r="M237" s="382"/>
      <c r="Q237" s="382"/>
    </row>
    <row r="238" spans="3:17" x14ac:dyDescent="0.25">
      <c r="C238" s="382"/>
      <c r="D238" s="382"/>
      <c r="E238" s="382"/>
      <c r="F238" s="382"/>
      <c r="G238" s="382"/>
      <c r="H238" s="382"/>
      <c r="I238" s="382"/>
      <c r="J238" s="382"/>
      <c r="K238" s="382"/>
      <c r="M238" s="382"/>
      <c r="Q238" s="382"/>
    </row>
    <row r="239" spans="3:17" x14ac:dyDescent="0.25">
      <c r="C239" s="382"/>
      <c r="D239" s="382"/>
      <c r="E239" s="382"/>
      <c r="F239" s="382"/>
      <c r="G239" s="382"/>
      <c r="H239" s="382"/>
      <c r="I239" s="382"/>
      <c r="J239" s="382"/>
      <c r="K239" s="382"/>
      <c r="M239" s="382"/>
      <c r="Q239" s="382"/>
    </row>
    <row r="240" spans="3:17" x14ac:dyDescent="0.25">
      <c r="C240" s="382"/>
      <c r="D240" s="382"/>
      <c r="E240" s="382"/>
      <c r="F240" s="382"/>
      <c r="G240" s="382"/>
      <c r="H240" s="382"/>
      <c r="I240" s="382"/>
      <c r="J240" s="382"/>
      <c r="K240" s="382"/>
      <c r="M240" s="382"/>
      <c r="Q240" s="382"/>
    </row>
    <row r="241" spans="3:17" x14ac:dyDescent="0.25">
      <c r="C241" s="382"/>
      <c r="D241" s="382"/>
      <c r="E241" s="382"/>
      <c r="F241" s="382"/>
      <c r="G241" s="382"/>
      <c r="H241" s="382"/>
      <c r="I241" s="382"/>
      <c r="J241" s="382"/>
      <c r="K241" s="382"/>
      <c r="M241" s="382"/>
      <c r="Q241" s="382"/>
    </row>
    <row r="242" spans="3:17" x14ac:dyDescent="0.25">
      <c r="C242" s="382"/>
      <c r="D242" s="382"/>
      <c r="E242" s="382"/>
      <c r="F242" s="382"/>
      <c r="G242" s="382"/>
      <c r="H242" s="382"/>
      <c r="I242" s="382"/>
      <c r="J242" s="382"/>
      <c r="K242" s="382"/>
      <c r="M242" s="382"/>
      <c r="Q242" s="382"/>
    </row>
    <row r="243" spans="3:17" x14ac:dyDescent="0.25">
      <c r="C243" s="382"/>
      <c r="D243" s="382"/>
      <c r="E243" s="382"/>
      <c r="F243" s="382"/>
      <c r="G243" s="382"/>
      <c r="H243" s="382"/>
      <c r="I243" s="382"/>
      <c r="J243" s="382"/>
      <c r="K243" s="382"/>
      <c r="M243" s="382"/>
      <c r="Q243" s="382"/>
    </row>
    <row r="244" spans="3:17" x14ac:dyDescent="0.25">
      <c r="C244" s="382"/>
      <c r="D244" s="382"/>
      <c r="E244" s="382"/>
      <c r="F244" s="382"/>
      <c r="G244" s="382"/>
      <c r="H244" s="382"/>
      <c r="I244" s="382"/>
      <c r="J244" s="382"/>
      <c r="K244" s="382"/>
      <c r="M244" s="382"/>
      <c r="Q244" s="382"/>
    </row>
    <row r="245" spans="3:17" x14ac:dyDescent="0.25">
      <c r="C245" s="382"/>
      <c r="D245" s="382"/>
      <c r="E245" s="382"/>
      <c r="F245" s="382"/>
      <c r="G245" s="382"/>
      <c r="H245" s="382"/>
      <c r="I245" s="382"/>
      <c r="J245" s="382"/>
      <c r="K245" s="382"/>
      <c r="M245" s="382"/>
      <c r="Q245" s="382"/>
    </row>
    <row r="246" spans="3:17" x14ac:dyDescent="0.25">
      <c r="C246" s="382"/>
      <c r="D246" s="382"/>
      <c r="E246" s="382"/>
      <c r="F246" s="382"/>
      <c r="G246" s="382"/>
      <c r="H246" s="382"/>
      <c r="I246" s="382"/>
      <c r="J246" s="382"/>
      <c r="K246" s="382"/>
      <c r="M246" s="382"/>
      <c r="Q246" s="382"/>
    </row>
    <row r="247" spans="3:17" x14ac:dyDescent="0.25">
      <c r="C247" s="382"/>
      <c r="D247" s="382"/>
      <c r="E247" s="382"/>
      <c r="F247" s="382"/>
      <c r="G247" s="382"/>
      <c r="H247" s="382"/>
      <c r="I247" s="382"/>
      <c r="J247" s="382"/>
      <c r="K247" s="382"/>
      <c r="M247" s="382"/>
      <c r="Q247" s="382"/>
    </row>
    <row r="248" spans="3:17" x14ac:dyDescent="0.25">
      <c r="C248" s="382"/>
      <c r="D248" s="382"/>
      <c r="E248" s="382"/>
      <c r="F248" s="382"/>
      <c r="G248" s="382"/>
      <c r="H248" s="382"/>
      <c r="I248" s="382"/>
      <c r="J248" s="382"/>
      <c r="K248" s="382"/>
      <c r="M248" s="382"/>
      <c r="Q248" s="382"/>
    </row>
    <row r="249" spans="3:17" x14ac:dyDescent="0.25">
      <c r="C249" s="382"/>
      <c r="D249" s="382"/>
      <c r="E249" s="382"/>
      <c r="F249" s="382"/>
      <c r="G249" s="382"/>
      <c r="H249" s="382"/>
      <c r="I249" s="382"/>
      <c r="J249" s="382"/>
      <c r="K249" s="382"/>
      <c r="M249" s="382"/>
      <c r="Q249" s="382"/>
    </row>
    <row r="250" spans="3:17" x14ac:dyDescent="0.25">
      <c r="C250" s="382"/>
      <c r="D250" s="382"/>
      <c r="E250" s="382"/>
      <c r="F250" s="382"/>
      <c r="G250" s="382"/>
      <c r="H250" s="382"/>
      <c r="I250" s="382"/>
      <c r="J250" s="382"/>
      <c r="K250" s="382"/>
      <c r="M250" s="382"/>
      <c r="Q250" s="382"/>
    </row>
    <row r="251" spans="3:17" x14ac:dyDescent="0.25">
      <c r="C251" s="382"/>
      <c r="D251" s="382"/>
      <c r="E251" s="382"/>
      <c r="F251" s="382"/>
      <c r="G251" s="382"/>
      <c r="H251" s="382"/>
      <c r="I251" s="382"/>
      <c r="J251" s="382"/>
      <c r="K251" s="382"/>
      <c r="M251" s="382"/>
      <c r="Q251" s="382"/>
    </row>
    <row r="252" spans="3:17" x14ac:dyDescent="0.25">
      <c r="C252" s="382"/>
      <c r="D252" s="382"/>
      <c r="E252" s="382"/>
      <c r="F252" s="382"/>
      <c r="G252" s="382"/>
      <c r="H252" s="382"/>
      <c r="I252" s="382"/>
      <c r="J252" s="382"/>
      <c r="K252" s="382"/>
      <c r="M252" s="382"/>
      <c r="Q252" s="382"/>
    </row>
    <row r="253" spans="3:17" x14ac:dyDescent="0.25">
      <c r="C253" s="382"/>
      <c r="D253" s="382"/>
      <c r="E253" s="382"/>
      <c r="F253" s="382"/>
      <c r="G253" s="382"/>
      <c r="H253" s="382"/>
      <c r="I253" s="382"/>
      <c r="J253" s="382"/>
      <c r="K253" s="382"/>
      <c r="M253" s="382"/>
      <c r="Q253" s="382"/>
    </row>
    <row r="254" spans="3:17" x14ac:dyDescent="0.25">
      <c r="C254" s="382"/>
      <c r="D254" s="382"/>
      <c r="E254" s="382"/>
      <c r="F254" s="382"/>
      <c r="G254" s="382"/>
      <c r="H254" s="382"/>
      <c r="I254" s="382"/>
      <c r="J254" s="382"/>
      <c r="K254" s="382"/>
      <c r="M254" s="382"/>
      <c r="Q254" s="382"/>
    </row>
    <row r="255" spans="3:17" x14ac:dyDescent="0.25">
      <c r="C255" s="382"/>
      <c r="D255" s="382"/>
      <c r="E255" s="382"/>
      <c r="F255" s="382"/>
      <c r="G255" s="382"/>
      <c r="H255" s="382"/>
      <c r="I255" s="382"/>
      <c r="J255" s="382"/>
      <c r="K255" s="382"/>
      <c r="M255" s="382"/>
      <c r="Q255" s="382"/>
    </row>
    <row r="256" spans="3:17" x14ac:dyDescent="0.25">
      <c r="C256" s="382"/>
      <c r="D256" s="382"/>
      <c r="E256" s="382"/>
      <c r="F256" s="382"/>
      <c r="G256" s="382"/>
      <c r="H256" s="382"/>
      <c r="I256" s="382"/>
      <c r="J256" s="382"/>
      <c r="K256" s="382"/>
      <c r="M256" s="382"/>
      <c r="Q256" s="382"/>
    </row>
    <row r="257" spans="3:17" x14ac:dyDescent="0.25">
      <c r="C257" s="382"/>
      <c r="D257" s="382"/>
      <c r="E257" s="382"/>
      <c r="F257" s="382"/>
      <c r="G257" s="382"/>
      <c r="H257" s="382"/>
      <c r="I257" s="382"/>
      <c r="J257" s="382"/>
      <c r="K257" s="382"/>
      <c r="M257" s="382"/>
      <c r="Q257" s="382"/>
    </row>
    <row r="258" spans="3:17" x14ac:dyDescent="0.25">
      <c r="C258" s="382"/>
      <c r="D258" s="382"/>
      <c r="E258" s="382"/>
      <c r="F258" s="382"/>
      <c r="G258" s="382"/>
      <c r="H258" s="382"/>
      <c r="I258" s="382"/>
      <c r="J258" s="382"/>
      <c r="K258" s="382"/>
      <c r="M258" s="382"/>
      <c r="Q258" s="382"/>
    </row>
    <row r="259" spans="3:17" x14ac:dyDescent="0.25">
      <c r="C259" s="382"/>
      <c r="D259" s="382"/>
      <c r="E259" s="382"/>
      <c r="F259" s="382"/>
      <c r="G259" s="382"/>
      <c r="H259" s="382"/>
      <c r="I259" s="382"/>
      <c r="J259" s="382"/>
      <c r="K259" s="382"/>
      <c r="M259" s="382"/>
      <c r="Q259" s="382"/>
    </row>
    <row r="260" spans="3:17" x14ac:dyDescent="0.25">
      <c r="C260" s="382"/>
      <c r="D260" s="382"/>
      <c r="E260" s="382"/>
      <c r="F260" s="382"/>
      <c r="G260" s="382"/>
      <c r="H260" s="382"/>
      <c r="I260" s="382"/>
      <c r="J260" s="382"/>
      <c r="K260" s="382"/>
      <c r="M260" s="382"/>
      <c r="Q260" s="382"/>
    </row>
    <row r="261" spans="3:17" x14ac:dyDescent="0.25">
      <c r="C261" s="382"/>
      <c r="D261" s="382"/>
      <c r="E261" s="382"/>
      <c r="F261" s="382"/>
      <c r="G261" s="382"/>
      <c r="H261" s="382"/>
      <c r="I261" s="382"/>
      <c r="J261" s="382"/>
      <c r="K261" s="382"/>
      <c r="M261" s="382"/>
      <c r="Q261" s="382"/>
    </row>
    <row r="262" spans="3:17" x14ac:dyDescent="0.25">
      <c r="C262" s="382"/>
      <c r="D262" s="382"/>
      <c r="E262" s="382"/>
      <c r="F262" s="382"/>
      <c r="G262" s="382"/>
      <c r="H262" s="382"/>
      <c r="I262" s="382"/>
      <c r="J262" s="382"/>
      <c r="K262" s="382"/>
      <c r="M262" s="382"/>
      <c r="Q262" s="382"/>
    </row>
    <row r="263" spans="3:17" x14ac:dyDescent="0.25">
      <c r="C263" s="382"/>
      <c r="D263" s="382"/>
      <c r="E263" s="382"/>
      <c r="F263" s="382"/>
      <c r="G263" s="382"/>
      <c r="H263" s="382"/>
      <c r="I263" s="382"/>
      <c r="J263" s="382"/>
      <c r="K263" s="382"/>
      <c r="M263" s="382"/>
      <c r="Q263" s="382"/>
    </row>
    <row r="264" spans="3:17" x14ac:dyDescent="0.25">
      <c r="C264" s="382"/>
      <c r="D264" s="382"/>
      <c r="E264" s="382"/>
      <c r="F264" s="382"/>
      <c r="G264" s="382"/>
      <c r="H264" s="382"/>
      <c r="I264" s="382"/>
      <c r="J264" s="382"/>
      <c r="K264" s="382"/>
      <c r="M264" s="382"/>
      <c r="Q264" s="382"/>
    </row>
    <row r="265" spans="3:17" x14ac:dyDescent="0.25">
      <c r="C265" s="382"/>
      <c r="D265" s="382"/>
      <c r="E265" s="382"/>
      <c r="F265" s="382"/>
      <c r="G265" s="382"/>
      <c r="H265" s="382"/>
      <c r="I265" s="382"/>
      <c r="J265" s="382"/>
      <c r="K265" s="382"/>
      <c r="M265" s="382"/>
      <c r="Q265" s="382"/>
    </row>
    <row r="266" spans="3:17" x14ac:dyDescent="0.25">
      <c r="C266" s="382"/>
      <c r="D266" s="382"/>
      <c r="E266" s="382"/>
      <c r="F266" s="382"/>
      <c r="G266" s="382"/>
      <c r="H266" s="382"/>
      <c r="I266" s="382"/>
      <c r="J266" s="382"/>
      <c r="K266" s="382"/>
      <c r="M266" s="382"/>
      <c r="Q266" s="382"/>
    </row>
    <row r="267" spans="3:17" x14ac:dyDescent="0.25">
      <c r="C267" s="382"/>
      <c r="D267" s="382"/>
      <c r="E267" s="382"/>
      <c r="F267" s="382"/>
      <c r="G267" s="382"/>
      <c r="H267" s="382"/>
      <c r="I267" s="382"/>
      <c r="J267" s="382"/>
      <c r="K267" s="382"/>
      <c r="M267" s="382"/>
      <c r="Q267" s="382"/>
    </row>
    <row r="268" spans="3:17" x14ac:dyDescent="0.25">
      <c r="C268" s="382"/>
      <c r="D268" s="382"/>
      <c r="E268" s="382"/>
      <c r="F268" s="382"/>
      <c r="G268" s="382"/>
      <c r="H268" s="382"/>
      <c r="I268" s="382"/>
      <c r="J268" s="382"/>
      <c r="K268" s="382"/>
      <c r="M268" s="382"/>
      <c r="Q268" s="382"/>
    </row>
    <row r="269" spans="3:17" x14ac:dyDescent="0.25">
      <c r="C269" s="382"/>
      <c r="D269" s="382"/>
      <c r="E269" s="382"/>
      <c r="F269" s="382"/>
      <c r="G269" s="382"/>
      <c r="H269" s="382"/>
      <c r="I269" s="382"/>
      <c r="J269" s="382"/>
      <c r="K269" s="382"/>
      <c r="M269" s="382"/>
      <c r="Q269" s="382"/>
    </row>
    <row r="270" spans="3:17" x14ac:dyDescent="0.25">
      <c r="C270" s="382"/>
      <c r="D270" s="382"/>
      <c r="E270" s="382"/>
      <c r="F270" s="382"/>
      <c r="G270" s="382"/>
      <c r="H270" s="382"/>
      <c r="I270" s="382"/>
      <c r="J270" s="382"/>
      <c r="K270" s="382"/>
      <c r="M270" s="382"/>
      <c r="Q270" s="382"/>
    </row>
    <row r="271" spans="3:17" x14ac:dyDescent="0.25">
      <c r="C271" s="382"/>
      <c r="D271" s="382"/>
      <c r="E271" s="382"/>
      <c r="F271" s="382"/>
      <c r="G271" s="382"/>
      <c r="H271" s="382"/>
      <c r="I271" s="382"/>
      <c r="J271" s="382"/>
      <c r="K271" s="382"/>
      <c r="M271" s="382"/>
      <c r="Q271" s="382"/>
    </row>
    <row r="272" spans="3:17" x14ac:dyDescent="0.25">
      <c r="C272" s="382"/>
      <c r="D272" s="382"/>
      <c r="E272" s="382"/>
      <c r="F272" s="382"/>
      <c r="G272" s="382"/>
      <c r="H272" s="382"/>
      <c r="I272" s="382"/>
      <c r="J272" s="382"/>
      <c r="K272" s="382"/>
      <c r="M272" s="382"/>
      <c r="Q272" s="382"/>
    </row>
    <row r="273" spans="3:17" x14ac:dyDescent="0.25">
      <c r="C273" s="382"/>
      <c r="D273" s="382"/>
      <c r="E273" s="382"/>
      <c r="F273" s="382"/>
      <c r="G273" s="382"/>
      <c r="H273" s="382"/>
      <c r="I273" s="382"/>
      <c r="J273" s="382"/>
      <c r="K273" s="382"/>
      <c r="M273" s="382"/>
      <c r="Q273" s="382"/>
    </row>
    <row r="274" spans="3:17" x14ac:dyDescent="0.25">
      <c r="C274" s="382"/>
      <c r="D274" s="382"/>
      <c r="E274" s="382"/>
      <c r="F274" s="382"/>
      <c r="G274" s="382"/>
      <c r="H274" s="382"/>
      <c r="I274" s="382"/>
      <c r="J274" s="382"/>
      <c r="K274" s="382"/>
      <c r="M274" s="382"/>
      <c r="Q274" s="382"/>
    </row>
    <row r="275" spans="3:17" x14ac:dyDescent="0.25">
      <c r="C275" s="382"/>
      <c r="D275" s="382"/>
      <c r="E275" s="382"/>
      <c r="F275" s="382"/>
      <c r="G275" s="382"/>
      <c r="H275" s="382"/>
      <c r="I275" s="382"/>
      <c r="J275" s="382"/>
      <c r="K275" s="382"/>
      <c r="M275" s="382"/>
      <c r="Q275" s="382"/>
    </row>
    <row r="276" spans="3:17" x14ac:dyDescent="0.25">
      <c r="C276" s="382"/>
      <c r="D276" s="382"/>
      <c r="E276" s="382"/>
      <c r="F276" s="382"/>
      <c r="G276" s="382"/>
      <c r="H276" s="382"/>
      <c r="I276" s="382"/>
      <c r="J276" s="382"/>
      <c r="K276" s="382"/>
      <c r="M276" s="382"/>
      <c r="Q276" s="382"/>
    </row>
    <row r="277" spans="3:17" x14ac:dyDescent="0.25">
      <c r="C277" s="382"/>
      <c r="D277" s="382"/>
      <c r="E277" s="382"/>
      <c r="F277" s="382"/>
      <c r="G277" s="382"/>
      <c r="H277" s="382"/>
      <c r="I277" s="382"/>
      <c r="J277" s="382"/>
      <c r="K277" s="382"/>
      <c r="M277" s="382"/>
      <c r="Q277" s="382"/>
    </row>
    <row r="278" spans="3:17" x14ac:dyDescent="0.25">
      <c r="C278" s="382"/>
      <c r="D278" s="382"/>
      <c r="E278" s="382"/>
      <c r="F278" s="382"/>
      <c r="G278" s="382"/>
      <c r="H278" s="382"/>
      <c r="I278" s="382"/>
      <c r="J278" s="382"/>
      <c r="K278" s="382"/>
      <c r="M278" s="382"/>
      <c r="Q278" s="382"/>
    </row>
    <row r="279" spans="3:17" x14ac:dyDescent="0.25">
      <c r="C279" s="382"/>
      <c r="D279" s="382"/>
      <c r="E279" s="382"/>
      <c r="F279" s="382"/>
      <c r="G279" s="382"/>
      <c r="H279" s="382"/>
      <c r="I279" s="382"/>
      <c r="J279" s="382"/>
      <c r="K279" s="382"/>
      <c r="M279" s="382"/>
      <c r="Q279" s="382"/>
    </row>
    <row r="280" spans="3:17" x14ac:dyDescent="0.25">
      <c r="C280" s="382"/>
      <c r="D280" s="382"/>
      <c r="E280" s="382"/>
      <c r="F280" s="382"/>
      <c r="G280" s="382"/>
      <c r="H280" s="382"/>
      <c r="I280" s="382"/>
      <c r="J280" s="382"/>
      <c r="K280" s="382"/>
      <c r="M280" s="382"/>
      <c r="Q280" s="382"/>
    </row>
    <row r="281" spans="3:17" x14ac:dyDescent="0.25">
      <c r="C281" s="382"/>
      <c r="D281" s="382"/>
      <c r="E281" s="382"/>
      <c r="F281" s="382"/>
      <c r="G281" s="382"/>
      <c r="H281" s="382"/>
      <c r="I281" s="382"/>
      <c r="J281" s="382"/>
      <c r="K281" s="382"/>
      <c r="M281" s="382"/>
      <c r="Q281" s="382"/>
    </row>
    <row r="282" spans="3:17" x14ac:dyDescent="0.25">
      <c r="C282" s="382"/>
      <c r="D282" s="382"/>
      <c r="E282" s="382"/>
      <c r="F282" s="382"/>
      <c r="G282" s="382"/>
      <c r="H282" s="382"/>
      <c r="I282" s="382"/>
      <c r="J282" s="382"/>
      <c r="K282" s="382"/>
      <c r="M282" s="382"/>
      <c r="Q282" s="382"/>
    </row>
    <row r="283" spans="3:17" x14ac:dyDescent="0.25">
      <c r="C283" s="382"/>
      <c r="D283" s="382"/>
      <c r="E283" s="382"/>
      <c r="F283" s="382"/>
      <c r="G283" s="382"/>
      <c r="H283" s="382"/>
      <c r="I283" s="382"/>
      <c r="J283" s="382"/>
      <c r="K283" s="382"/>
      <c r="M283" s="382"/>
      <c r="Q283" s="382"/>
    </row>
    <row r="284" spans="3:17" x14ac:dyDescent="0.25">
      <c r="C284" s="382"/>
      <c r="D284" s="382"/>
      <c r="E284" s="382"/>
      <c r="F284" s="382"/>
      <c r="G284" s="382"/>
      <c r="H284" s="382"/>
      <c r="I284" s="382"/>
      <c r="J284" s="382"/>
      <c r="K284" s="382"/>
      <c r="M284" s="382"/>
      <c r="Q284" s="382"/>
    </row>
    <row r="285" spans="3:17" x14ac:dyDescent="0.25">
      <c r="C285" s="382"/>
      <c r="D285" s="382"/>
      <c r="E285" s="382"/>
      <c r="F285" s="382"/>
      <c r="G285" s="382"/>
      <c r="H285" s="382"/>
      <c r="I285" s="382"/>
      <c r="J285" s="382"/>
      <c r="K285" s="382"/>
      <c r="M285" s="382"/>
      <c r="Q285" s="382"/>
    </row>
    <row r="286" spans="3:17" x14ac:dyDescent="0.25">
      <c r="C286" s="382"/>
      <c r="D286" s="382"/>
      <c r="E286" s="382"/>
      <c r="F286" s="382"/>
      <c r="G286" s="382"/>
      <c r="H286" s="382"/>
      <c r="I286" s="382"/>
      <c r="J286" s="382"/>
      <c r="K286" s="382"/>
      <c r="M286" s="382"/>
      <c r="Q286" s="382"/>
    </row>
    <row r="287" spans="3:17" x14ac:dyDescent="0.25">
      <c r="C287" s="382"/>
      <c r="D287" s="382"/>
      <c r="E287" s="382"/>
      <c r="F287" s="382"/>
      <c r="G287" s="382"/>
      <c r="H287" s="382"/>
      <c r="I287" s="382"/>
      <c r="J287" s="382"/>
      <c r="K287" s="382"/>
      <c r="M287" s="382"/>
      <c r="Q287" s="382"/>
    </row>
    <row r="288" spans="3:17" x14ac:dyDescent="0.25">
      <c r="C288" s="382"/>
      <c r="D288" s="382"/>
      <c r="E288" s="382"/>
      <c r="F288" s="382"/>
      <c r="G288" s="382"/>
      <c r="H288" s="382"/>
      <c r="I288" s="382"/>
      <c r="J288" s="382"/>
      <c r="K288" s="382"/>
      <c r="M288" s="382"/>
      <c r="Q288" s="382"/>
    </row>
    <row r="289" spans="3:17" x14ac:dyDescent="0.25">
      <c r="C289" s="382"/>
      <c r="D289" s="382"/>
      <c r="E289" s="382"/>
      <c r="F289" s="382"/>
      <c r="G289" s="382"/>
      <c r="H289" s="382"/>
      <c r="I289" s="382"/>
      <c r="J289" s="382"/>
      <c r="K289" s="382"/>
      <c r="M289" s="382"/>
      <c r="Q289" s="382"/>
    </row>
    <row r="290" spans="3:17" x14ac:dyDescent="0.25">
      <c r="C290" s="382"/>
      <c r="D290" s="382"/>
      <c r="E290" s="382"/>
      <c r="F290" s="382"/>
      <c r="G290" s="382"/>
      <c r="H290" s="382"/>
      <c r="I290" s="382"/>
      <c r="J290" s="382"/>
      <c r="K290" s="382"/>
      <c r="M290" s="382"/>
      <c r="Q290" s="382"/>
    </row>
    <row r="291" spans="3:17" x14ac:dyDescent="0.25">
      <c r="C291" s="382"/>
      <c r="D291" s="382"/>
      <c r="E291" s="382"/>
      <c r="F291" s="382"/>
      <c r="G291" s="382"/>
      <c r="H291" s="382"/>
      <c r="I291" s="382"/>
      <c r="J291" s="382"/>
      <c r="K291" s="382"/>
      <c r="M291" s="382"/>
      <c r="Q291" s="382"/>
    </row>
    <row r="292" spans="3:17" x14ac:dyDescent="0.25">
      <c r="C292" s="382"/>
      <c r="D292" s="382"/>
      <c r="E292" s="382"/>
      <c r="F292" s="382"/>
      <c r="G292" s="382"/>
      <c r="H292" s="382"/>
      <c r="I292" s="382"/>
      <c r="J292" s="382"/>
      <c r="K292" s="382"/>
      <c r="M292" s="382"/>
      <c r="Q292" s="382"/>
    </row>
    <row r="293" spans="3:17" x14ac:dyDescent="0.25">
      <c r="C293" s="382"/>
      <c r="D293" s="382"/>
      <c r="E293" s="382"/>
      <c r="F293" s="382"/>
      <c r="G293" s="382"/>
      <c r="H293" s="382"/>
      <c r="I293" s="382"/>
      <c r="J293" s="382"/>
      <c r="K293" s="382"/>
      <c r="M293" s="382"/>
      <c r="Q293" s="382"/>
    </row>
    <row r="294" spans="3:17" x14ac:dyDescent="0.25">
      <c r="C294" s="382"/>
      <c r="D294" s="382"/>
      <c r="E294" s="382"/>
      <c r="F294" s="382"/>
      <c r="G294" s="382"/>
      <c r="H294" s="382"/>
      <c r="I294" s="382"/>
      <c r="J294" s="382"/>
      <c r="K294" s="382"/>
      <c r="M294" s="382"/>
      <c r="Q294" s="382"/>
    </row>
    <row r="295" spans="3:17" x14ac:dyDescent="0.25">
      <c r="C295" s="382"/>
      <c r="D295" s="382"/>
      <c r="E295" s="382"/>
      <c r="F295" s="382"/>
      <c r="G295" s="382"/>
      <c r="H295" s="382"/>
      <c r="I295" s="382"/>
      <c r="J295" s="382"/>
      <c r="K295" s="382"/>
      <c r="M295" s="382"/>
      <c r="Q295" s="382"/>
    </row>
    <row r="296" spans="3:17" x14ac:dyDescent="0.25">
      <c r="C296" s="382"/>
      <c r="D296" s="382"/>
      <c r="E296" s="382"/>
      <c r="F296" s="382"/>
      <c r="G296" s="382"/>
      <c r="H296" s="382"/>
      <c r="I296" s="382"/>
      <c r="J296" s="382"/>
      <c r="K296" s="382"/>
      <c r="M296" s="382"/>
      <c r="Q296" s="382"/>
    </row>
    <row r="297" spans="3:17" x14ac:dyDescent="0.25">
      <c r="C297" s="382"/>
      <c r="D297" s="382"/>
      <c r="E297" s="382"/>
      <c r="F297" s="382"/>
      <c r="G297" s="382"/>
      <c r="H297" s="382"/>
      <c r="I297" s="382"/>
      <c r="J297" s="382"/>
      <c r="K297" s="382"/>
      <c r="M297" s="382"/>
      <c r="Q297" s="382"/>
    </row>
    <row r="298" spans="3:17" x14ac:dyDescent="0.25">
      <c r="C298" s="382"/>
      <c r="D298" s="382"/>
      <c r="E298" s="382"/>
      <c r="F298" s="382"/>
      <c r="G298" s="382"/>
      <c r="H298" s="382"/>
      <c r="I298" s="382"/>
      <c r="J298" s="382"/>
      <c r="K298" s="382"/>
      <c r="M298" s="382"/>
      <c r="Q298" s="382"/>
    </row>
    <row r="299" spans="3:17" x14ac:dyDescent="0.25">
      <c r="C299" s="382"/>
      <c r="D299" s="382"/>
      <c r="E299" s="382"/>
      <c r="F299" s="382"/>
      <c r="G299" s="382"/>
      <c r="H299" s="382"/>
      <c r="I299" s="382"/>
      <c r="J299" s="382"/>
      <c r="K299" s="382"/>
      <c r="M299" s="382"/>
      <c r="Q299" s="382"/>
    </row>
    <row r="300" spans="3:17" x14ac:dyDescent="0.25">
      <c r="C300" s="382"/>
      <c r="D300" s="382"/>
      <c r="E300" s="382"/>
      <c r="F300" s="382"/>
      <c r="G300" s="382"/>
      <c r="H300" s="382"/>
      <c r="I300" s="382"/>
      <c r="J300" s="382"/>
      <c r="K300" s="382"/>
      <c r="M300" s="382"/>
      <c r="Q300" s="382"/>
    </row>
    <row r="301" spans="3:17" x14ac:dyDescent="0.25">
      <c r="C301" s="382"/>
      <c r="D301" s="382"/>
      <c r="E301" s="382"/>
      <c r="F301" s="382"/>
      <c r="G301" s="382"/>
      <c r="H301" s="382"/>
      <c r="I301" s="382"/>
      <c r="J301" s="382"/>
      <c r="K301" s="382"/>
      <c r="M301" s="382"/>
      <c r="Q301" s="382"/>
    </row>
    <row r="302" spans="3:17" x14ac:dyDescent="0.25">
      <c r="C302" s="382"/>
      <c r="D302" s="382"/>
      <c r="E302" s="382"/>
      <c r="F302" s="382"/>
      <c r="G302" s="382"/>
      <c r="H302" s="382"/>
      <c r="I302" s="382"/>
      <c r="J302" s="382"/>
      <c r="K302" s="382"/>
      <c r="M302" s="382"/>
      <c r="Q302" s="382"/>
    </row>
    <row r="303" spans="3:17" x14ac:dyDescent="0.25">
      <c r="C303" s="382"/>
      <c r="D303" s="382"/>
      <c r="E303" s="382"/>
      <c r="F303" s="382"/>
      <c r="G303" s="382"/>
      <c r="H303" s="382"/>
      <c r="I303" s="382"/>
      <c r="J303" s="382"/>
      <c r="K303" s="382"/>
      <c r="M303" s="382"/>
      <c r="Q303" s="382"/>
    </row>
    <row r="304" spans="3:17" x14ac:dyDescent="0.25">
      <c r="C304" s="382"/>
      <c r="D304" s="382"/>
      <c r="E304" s="382"/>
      <c r="F304" s="382"/>
      <c r="G304" s="382"/>
      <c r="H304" s="382"/>
      <c r="I304" s="382"/>
      <c r="J304" s="382"/>
      <c r="K304" s="382"/>
      <c r="M304" s="382"/>
      <c r="Q304" s="382"/>
    </row>
    <row r="305" spans="3:17" x14ac:dyDescent="0.25">
      <c r="C305" s="382"/>
      <c r="D305" s="382"/>
      <c r="E305" s="382"/>
      <c r="F305" s="382"/>
      <c r="G305" s="382"/>
      <c r="H305" s="382"/>
      <c r="I305" s="382"/>
      <c r="J305" s="382"/>
      <c r="K305" s="382"/>
      <c r="M305" s="382"/>
      <c r="Q305" s="382"/>
    </row>
    <row r="306" spans="3:17" x14ac:dyDescent="0.25">
      <c r="C306" s="382"/>
      <c r="D306" s="382"/>
      <c r="E306" s="382"/>
      <c r="F306" s="382"/>
      <c r="G306" s="382"/>
      <c r="H306" s="382"/>
      <c r="I306" s="382"/>
      <c r="J306" s="382"/>
      <c r="K306" s="382"/>
      <c r="M306" s="382"/>
      <c r="Q306" s="382"/>
    </row>
    <row r="307" spans="3:17" x14ac:dyDescent="0.25">
      <c r="C307" s="382"/>
      <c r="D307" s="382"/>
      <c r="E307" s="382"/>
      <c r="F307" s="382"/>
      <c r="G307" s="382"/>
      <c r="H307" s="382"/>
      <c r="I307" s="382"/>
      <c r="J307" s="382"/>
      <c r="K307" s="382"/>
      <c r="M307" s="382"/>
      <c r="Q307" s="382"/>
    </row>
    <row r="308" spans="3:17" x14ac:dyDescent="0.25">
      <c r="C308" s="382"/>
      <c r="D308" s="382"/>
      <c r="E308" s="382"/>
      <c r="F308" s="382"/>
      <c r="G308" s="382"/>
      <c r="H308" s="382"/>
      <c r="I308" s="382"/>
      <c r="J308" s="382"/>
      <c r="K308" s="382"/>
      <c r="M308" s="382"/>
      <c r="Q308" s="382"/>
    </row>
    <row r="309" spans="3:17" x14ac:dyDescent="0.25">
      <c r="C309" s="382"/>
      <c r="D309" s="382"/>
      <c r="E309" s="382"/>
      <c r="F309" s="382"/>
      <c r="G309" s="382"/>
      <c r="H309" s="382"/>
      <c r="I309" s="382"/>
      <c r="J309" s="382"/>
      <c r="K309" s="382"/>
      <c r="M309" s="382"/>
      <c r="Q309" s="382"/>
    </row>
    <row r="310" spans="3:17" x14ac:dyDescent="0.25">
      <c r="C310" s="382"/>
      <c r="D310" s="382"/>
      <c r="E310" s="382"/>
      <c r="F310" s="382"/>
      <c r="G310" s="382"/>
      <c r="H310" s="382"/>
      <c r="I310" s="382"/>
      <c r="J310" s="382"/>
      <c r="K310" s="382"/>
      <c r="M310" s="382"/>
      <c r="Q310" s="382"/>
    </row>
    <row r="311" spans="3:17" x14ac:dyDescent="0.25">
      <c r="C311" s="382"/>
      <c r="D311" s="382"/>
      <c r="E311" s="382"/>
      <c r="F311" s="382"/>
      <c r="G311" s="382"/>
      <c r="H311" s="382"/>
      <c r="I311" s="382"/>
      <c r="J311" s="382"/>
      <c r="K311" s="382"/>
      <c r="M311" s="382"/>
      <c r="Q311" s="382"/>
    </row>
    <row r="312" spans="3:17" x14ac:dyDescent="0.25">
      <c r="C312" s="382"/>
      <c r="D312" s="382"/>
      <c r="E312" s="382"/>
      <c r="F312" s="382"/>
      <c r="G312" s="382"/>
      <c r="H312" s="382"/>
      <c r="I312" s="382"/>
      <c r="J312" s="382"/>
      <c r="K312" s="382"/>
      <c r="M312" s="382"/>
      <c r="Q312" s="382"/>
    </row>
    <row r="313" spans="3:17" x14ac:dyDescent="0.25">
      <c r="C313" s="382"/>
      <c r="D313" s="382"/>
      <c r="E313" s="382"/>
      <c r="F313" s="382"/>
      <c r="G313" s="382"/>
      <c r="H313" s="382"/>
      <c r="I313" s="382"/>
      <c r="J313" s="382"/>
      <c r="K313" s="382"/>
      <c r="M313" s="382"/>
      <c r="Q313" s="382"/>
    </row>
    <row r="314" spans="3:17" x14ac:dyDescent="0.25">
      <c r="C314" s="382"/>
      <c r="D314" s="382"/>
      <c r="E314" s="382"/>
      <c r="F314" s="382"/>
      <c r="G314" s="382"/>
      <c r="H314" s="382"/>
      <c r="I314" s="382"/>
      <c r="J314" s="382"/>
      <c r="K314" s="382"/>
      <c r="M314" s="382"/>
      <c r="Q314" s="382"/>
    </row>
    <row r="315" spans="3:17" x14ac:dyDescent="0.25">
      <c r="C315" s="382"/>
      <c r="D315" s="382"/>
      <c r="E315" s="382"/>
      <c r="F315" s="382"/>
      <c r="G315" s="382"/>
      <c r="H315" s="382"/>
      <c r="I315" s="382"/>
      <c r="J315" s="382"/>
      <c r="K315" s="382"/>
      <c r="M315" s="382"/>
      <c r="Q315" s="382"/>
    </row>
    <row r="316" spans="3:17" x14ac:dyDescent="0.25">
      <c r="C316" s="382"/>
      <c r="D316" s="382"/>
      <c r="E316" s="382"/>
      <c r="F316" s="382"/>
      <c r="G316" s="382"/>
      <c r="H316" s="382"/>
      <c r="I316" s="382"/>
      <c r="J316" s="382"/>
      <c r="K316" s="382"/>
      <c r="M316" s="382"/>
      <c r="Q316" s="382"/>
    </row>
    <row r="317" spans="3:17" x14ac:dyDescent="0.25">
      <c r="C317" s="382"/>
      <c r="D317" s="382"/>
      <c r="E317" s="382"/>
      <c r="F317" s="382"/>
      <c r="G317" s="382"/>
      <c r="H317" s="382"/>
      <c r="I317" s="382"/>
      <c r="J317" s="382"/>
      <c r="K317" s="382"/>
      <c r="M317" s="382"/>
      <c r="Q317" s="382"/>
    </row>
    <row r="318" spans="3:17" x14ac:dyDescent="0.25">
      <c r="C318" s="382"/>
      <c r="D318" s="382"/>
      <c r="E318" s="382"/>
      <c r="F318" s="382"/>
      <c r="G318" s="382"/>
      <c r="H318" s="382"/>
      <c r="I318" s="382"/>
      <c r="J318" s="382"/>
      <c r="K318" s="382"/>
      <c r="M318" s="382"/>
      <c r="Q318" s="382"/>
    </row>
    <row r="319" spans="3:17" x14ac:dyDescent="0.25">
      <c r="C319" s="382"/>
      <c r="D319" s="382"/>
      <c r="E319" s="382"/>
      <c r="F319" s="382"/>
      <c r="G319" s="382"/>
      <c r="H319" s="382"/>
      <c r="I319" s="382"/>
      <c r="J319" s="382"/>
      <c r="K319" s="382"/>
      <c r="M319" s="382"/>
      <c r="Q319" s="382"/>
    </row>
    <row r="320" spans="3:17" x14ac:dyDescent="0.25">
      <c r="C320" s="382"/>
      <c r="D320" s="382"/>
      <c r="E320" s="382"/>
      <c r="F320" s="382"/>
      <c r="G320" s="382"/>
      <c r="H320" s="382"/>
      <c r="I320" s="382"/>
      <c r="J320" s="382"/>
      <c r="K320" s="382"/>
      <c r="M320" s="382"/>
      <c r="Q320" s="382"/>
    </row>
    <row r="321" spans="3:17" x14ac:dyDescent="0.25">
      <c r="C321" s="382"/>
      <c r="D321" s="382"/>
      <c r="E321" s="382"/>
      <c r="F321" s="382"/>
      <c r="G321" s="382"/>
      <c r="H321" s="382"/>
      <c r="I321" s="382"/>
      <c r="J321" s="382"/>
      <c r="K321" s="382"/>
      <c r="M321" s="382"/>
      <c r="Q321" s="382"/>
    </row>
    <row r="322" spans="3:17" x14ac:dyDescent="0.25">
      <c r="C322" s="382"/>
      <c r="D322" s="382"/>
      <c r="E322" s="382"/>
      <c r="F322" s="382"/>
      <c r="G322" s="382"/>
      <c r="H322" s="382"/>
      <c r="I322" s="382"/>
      <c r="J322" s="382"/>
      <c r="K322" s="382"/>
      <c r="M322" s="382"/>
      <c r="Q322" s="382"/>
    </row>
    <row r="323" spans="3:17" x14ac:dyDescent="0.25">
      <c r="C323" s="382"/>
      <c r="D323" s="382"/>
      <c r="E323" s="382"/>
      <c r="F323" s="382"/>
      <c r="G323" s="382"/>
      <c r="H323" s="382"/>
      <c r="I323" s="382"/>
      <c r="J323" s="382"/>
      <c r="K323" s="382"/>
      <c r="M323" s="382"/>
      <c r="Q323" s="382"/>
    </row>
    <row r="324" spans="3:17" x14ac:dyDescent="0.25">
      <c r="C324" s="382"/>
      <c r="D324" s="382"/>
      <c r="E324" s="382"/>
      <c r="F324" s="382"/>
      <c r="G324" s="382"/>
      <c r="H324" s="382"/>
      <c r="I324" s="382"/>
      <c r="J324" s="382"/>
      <c r="K324" s="382"/>
      <c r="M324" s="382"/>
      <c r="Q324" s="382"/>
    </row>
    <row r="325" spans="3:17" x14ac:dyDescent="0.25">
      <c r="C325" s="382"/>
      <c r="D325" s="382"/>
      <c r="E325" s="382"/>
      <c r="F325" s="382"/>
      <c r="G325" s="382"/>
      <c r="H325" s="382"/>
      <c r="I325" s="382"/>
      <c r="J325" s="382"/>
      <c r="K325" s="382"/>
      <c r="M325" s="382"/>
      <c r="Q325" s="382"/>
    </row>
    <row r="326" spans="3:17" x14ac:dyDescent="0.25">
      <c r="C326" s="382"/>
      <c r="D326" s="382"/>
      <c r="E326" s="382"/>
      <c r="F326" s="382"/>
      <c r="G326" s="382"/>
      <c r="H326" s="382"/>
      <c r="I326" s="382"/>
      <c r="J326" s="382"/>
      <c r="K326" s="382"/>
      <c r="M326" s="382"/>
      <c r="Q326" s="382"/>
    </row>
    <row r="327" spans="3:17" x14ac:dyDescent="0.25">
      <c r="C327" s="382"/>
      <c r="D327" s="382"/>
      <c r="E327" s="382"/>
      <c r="F327" s="382"/>
      <c r="G327" s="382"/>
      <c r="H327" s="382"/>
      <c r="I327" s="382"/>
      <c r="J327" s="382"/>
      <c r="K327" s="382"/>
      <c r="M327" s="382"/>
      <c r="Q327" s="382"/>
    </row>
    <row r="328" spans="3:17" x14ac:dyDescent="0.25">
      <c r="C328" s="382"/>
      <c r="D328" s="382"/>
      <c r="E328" s="382"/>
      <c r="F328" s="382"/>
      <c r="G328" s="382"/>
      <c r="H328" s="382"/>
      <c r="I328" s="382"/>
      <c r="J328" s="382"/>
      <c r="K328" s="382"/>
      <c r="M328" s="382"/>
      <c r="Q328" s="382"/>
    </row>
    <row r="329" spans="3:17" x14ac:dyDescent="0.25">
      <c r="C329" s="382"/>
      <c r="D329" s="382"/>
      <c r="E329" s="382"/>
      <c r="F329" s="382"/>
      <c r="G329" s="382"/>
      <c r="H329" s="382"/>
      <c r="I329" s="382"/>
      <c r="J329" s="382"/>
      <c r="K329" s="382"/>
      <c r="M329" s="382"/>
      <c r="Q329" s="382"/>
    </row>
    <row r="330" spans="3:17" x14ac:dyDescent="0.25">
      <c r="C330" s="382"/>
      <c r="D330" s="382"/>
      <c r="E330" s="382"/>
      <c r="F330" s="382"/>
      <c r="G330" s="382"/>
      <c r="H330" s="382"/>
      <c r="I330" s="382"/>
      <c r="J330" s="382"/>
      <c r="K330" s="382"/>
      <c r="M330" s="382"/>
      <c r="Q330" s="382"/>
    </row>
    <row r="331" spans="3:17" x14ac:dyDescent="0.25">
      <c r="C331" s="382"/>
      <c r="D331" s="382"/>
      <c r="E331" s="382"/>
      <c r="F331" s="382"/>
      <c r="G331" s="382"/>
      <c r="H331" s="382"/>
      <c r="I331" s="382"/>
      <c r="J331" s="382"/>
      <c r="K331" s="382"/>
      <c r="M331" s="382"/>
      <c r="Q331" s="382"/>
    </row>
    <row r="332" spans="3:17" x14ac:dyDescent="0.25">
      <c r="C332" s="382"/>
      <c r="D332" s="382"/>
      <c r="E332" s="382"/>
      <c r="F332" s="382"/>
      <c r="G332" s="382"/>
      <c r="H332" s="382"/>
      <c r="I332" s="382"/>
      <c r="J332" s="382"/>
      <c r="K332" s="382"/>
      <c r="M332" s="382"/>
      <c r="Q332" s="382"/>
    </row>
    <row r="333" spans="3:17" x14ac:dyDescent="0.25">
      <c r="C333" s="382"/>
      <c r="D333" s="382"/>
      <c r="E333" s="382"/>
      <c r="F333" s="382"/>
      <c r="G333" s="382"/>
      <c r="H333" s="382"/>
      <c r="I333" s="382"/>
      <c r="J333" s="382"/>
      <c r="K333" s="382"/>
      <c r="M333" s="382"/>
      <c r="Q333" s="382"/>
    </row>
    <row r="334" spans="3:17" x14ac:dyDescent="0.25">
      <c r="C334" s="382"/>
      <c r="D334" s="382"/>
      <c r="E334" s="382"/>
      <c r="F334" s="382"/>
      <c r="G334" s="382"/>
      <c r="H334" s="382"/>
      <c r="I334" s="382"/>
      <c r="J334" s="382"/>
      <c r="K334" s="382"/>
      <c r="M334" s="382"/>
      <c r="Q334" s="382"/>
    </row>
    <row r="335" spans="3:17" x14ac:dyDescent="0.25">
      <c r="C335" s="382"/>
      <c r="D335" s="382"/>
      <c r="E335" s="382"/>
      <c r="F335" s="382"/>
      <c r="G335" s="382"/>
      <c r="H335" s="382"/>
      <c r="I335" s="382"/>
      <c r="J335" s="382"/>
      <c r="K335" s="382"/>
      <c r="M335" s="382"/>
      <c r="Q335" s="382"/>
    </row>
    <row r="336" spans="3:17" x14ac:dyDescent="0.25">
      <c r="C336" s="382"/>
      <c r="D336" s="382"/>
      <c r="E336" s="382"/>
      <c r="F336" s="382"/>
      <c r="G336" s="382"/>
      <c r="H336" s="382"/>
      <c r="I336" s="382"/>
      <c r="J336" s="382"/>
      <c r="K336" s="382"/>
      <c r="M336" s="382"/>
      <c r="Q336" s="382"/>
    </row>
    <row r="337" spans="3:17" x14ac:dyDescent="0.25">
      <c r="C337" s="382"/>
      <c r="D337" s="382"/>
      <c r="E337" s="382"/>
      <c r="F337" s="382"/>
      <c r="G337" s="382"/>
      <c r="H337" s="382"/>
      <c r="I337" s="382"/>
      <c r="J337" s="382"/>
      <c r="K337" s="382"/>
      <c r="M337" s="382"/>
      <c r="Q337" s="382"/>
    </row>
    <row r="338" spans="3:17" x14ac:dyDescent="0.25">
      <c r="C338" s="382"/>
      <c r="D338" s="382"/>
      <c r="E338" s="382"/>
      <c r="F338" s="382"/>
      <c r="G338" s="382"/>
      <c r="H338" s="382"/>
      <c r="I338" s="382"/>
      <c r="J338" s="382"/>
      <c r="K338" s="382"/>
      <c r="M338" s="382"/>
      <c r="Q338" s="382"/>
    </row>
    <row r="339" spans="3:17" x14ac:dyDescent="0.25">
      <c r="C339" s="382"/>
      <c r="D339" s="382"/>
      <c r="E339" s="382"/>
      <c r="F339" s="382"/>
      <c r="G339" s="382"/>
      <c r="H339" s="382"/>
      <c r="I339" s="382"/>
      <c r="J339" s="382"/>
      <c r="K339" s="382"/>
      <c r="M339" s="382"/>
      <c r="Q339" s="382"/>
    </row>
    <row r="340" spans="3:17" x14ac:dyDescent="0.25">
      <c r="C340" s="382"/>
      <c r="D340" s="382"/>
      <c r="E340" s="382"/>
      <c r="F340" s="382"/>
      <c r="G340" s="382"/>
      <c r="H340" s="382"/>
      <c r="I340" s="382"/>
      <c r="J340" s="382"/>
      <c r="K340" s="382"/>
      <c r="M340" s="382"/>
      <c r="Q340" s="382"/>
    </row>
    <row r="341" spans="3:17" x14ac:dyDescent="0.25">
      <c r="C341" s="382"/>
      <c r="D341" s="382"/>
      <c r="E341" s="382"/>
      <c r="F341" s="382"/>
      <c r="G341" s="382"/>
      <c r="H341" s="382"/>
      <c r="I341" s="382"/>
      <c r="J341" s="382"/>
      <c r="K341" s="382"/>
      <c r="M341" s="382"/>
      <c r="Q341" s="382"/>
    </row>
    <row r="342" spans="3:17" x14ac:dyDescent="0.25">
      <c r="C342" s="382"/>
      <c r="D342" s="382"/>
      <c r="E342" s="382"/>
      <c r="F342" s="382"/>
      <c r="G342" s="382"/>
      <c r="H342" s="382"/>
      <c r="I342" s="382"/>
      <c r="J342" s="382"/>
      <c r="K342" s="382"/>
      <c r="M342" s="382"/>
      <c r="Q342" s="382"/>
    </row>
    <row r="343" spans="3:17" x14ac:dyDescent="0.25">
      <c r="C343" s="382"/>
      <c r="D343" s="382"/>
      <c r="E343" s="382"/>
      <c r="F343" s="382"/>
      <c r="G343" s="382"/>
      <c r="H343" s="382"/>
      <c r="I343" s="382"/>
      <c r="J343" s="382"/>
      <c r="K343" s="382"/>
      <c r="M343" s="382"/>
      <c r="Q343" s="382"/>
    </row>
    <row r="344" spans="3:17" x14ac:dyDescent="0.25">
      <c r="C344" s="382"/>
      <c r="D344" s="382"/>
      <c r="E344" s="382"/>
      <c r="F344" s="382"/>
      <c r="G344" s="382"/>
      <c r="H344" s="382"/>
      <c r="I344" s="382"/>
      <c r="J344" s="382"/>
      <c r="K344" s="382"/>
      <c r="M344" s="382"/>
      <c r="Q344" s="382"/>
    </row>
    <row r="345" spans="3:17" x14ac:dyDescent="0.25">
      <c r="C345" s="382"/>
      <c r="D345" s="382"/>
      <c r="E345" s="382"/>
      <c r="F345" s="382"/>
      <c r="G345" s="382"/>
      <c r="H345" s="382"/>
      <c r="I345" s="382"/>
      <c r="J345" s="382"/>
      <c r="K345" s="382"/>
      <c r="M345" s="382"/>
      <c r="Q345" s="382"/>
    </row>
    <row r="346" spans="3:17" x14ac:dyDescent="0.25">
      <c r="C346" s="382"/>
      <c r="D346" s="382"/>
      <c r="E346" s="382"/>
      <c r="F346" s="382"/>
      <c r="G346" s="382"/>
      <c r="H346" s="382"/>
      <c r="I346" s="382"/>
      <c r="J346" s="382"/>
      <c r="K346" s="382"/>
      <c r="M346" s="382"/>
      <c r="Q346" s="382"/>
    </row>
    <row r="347" spans="3:17" x14ac:dyDescent="0.25">
      <c r="C347" s="382"/>
      <c r="D347" s="382"/>
      <c r="E347" s="382"/>
      <c r="F347" s="382"/>
      <c r="G347" s="382"/>
      <c r="H347" s="382"/>
      <c r="I347" s="382"/>
      <c r="J347" s="382"/>
      <c r="K347" s="382"/>
      <c r="M347" s="382"/>
      <c r="Q347" s="382"/>
    </row>
    <row r="348" spans="3:17" x14ac:dyDescent="0.25">
      <c r="C348" s="382"/>
      <c r="D348" s="382"/>
      <c r="E348" s="382"/>
      <c r="F348" s="382"/>
      <c r="G348" s="382"/>
      <c r="H348" s="382"/>
      <c r="I348" s="382"/>
      <c r="J348" s="382"/>
      <c r="K348" s="382"/>
      <c r="M348" s="382"/>
      <c r="Q348" s="382"/>
    </row>
    <row r="349" spans="3:17" x14ac:dyDescent="0.25">
      <c r="C349" s="382"/>
      <c r="D349" s="382"/>
      <c r="E349" s="382"/>
      <c r="F349" s="382"/>
      <c r="G349" s="382"/>
      <c r="H349" s="382"/>
      <c r="I349" s="382"/>
      <c r="J349" s="382"/>
      <c r="K349" s="382"/>
      <c r="M349" s="382"/>
      <c r="Q349" s="382"/>
    </row>
    <row r="350" spans="3:17" x14ac:dyDescent="0.25">
      <c r="C350" s="382"/>
      <c r="D350" s="382"/>
      <c r="E350" s="382"/>
      <c r="F350" s="382"/>
      <c r="G350" s="382"/>
      <c r="H350" s="382"/>
      <c r="I350" s="382"/>
      <c r="J350" s="382"/>
      <c r="K350" s="382"/>
      <c r="M350" s="382"/>
      <c r="Q350" s="382"/>
    </row>
    <row r="351" spans="3:17" x14ac:dyDescent="0.25">
      <c r="C351" s="382"/>
      <c r="D351" s="382"/>
      <c r="E351" s="382"/>
      <c r="F351" s="382"/>
      <c r="G351" s="382"/>
      <c r="H351" s="382"/>
      <c r="I351" s="382"/>
      <c r="J351" s="382"/>
      <c r="K351" s="382"/>
      <c r="M351" s="382"/>
      <c r="Q351" s="382"/>
    </row>
    <row r="352" spans="3:17" x14ac:dyDescent="0.25">
      <c r="C352" s="382"/>
      <c r="D352" s="382"/>
      <c r="E352" s="382"/>
      <c r="F352" s="382"/>
      <c r="G352" s="382"/>
      <c r="H352" s="382"/>
      <c r="I352" s="382"/>
      <c r="J352" s="382"/>
      <c r="K352" s="382"/>
      <c r="M352" s="382"/>
      <c r="Q352" s="382"/>
    </row>
    <row r="353" spans="3:17" x14ac:dyDescent="0.25">
      <c r="C353" s="382"/>
      <c r="D353" s="382"/>
      <c r="E353" s="382"/>
      <c r="F353" s="382"/>
      <c r="G353" s="382"/>
      <c r="H353" s="382"/>
      <c r="I353" s="382"/>
      <c r="J353" s="382"/>
      <c r="K353" s="382"/>
      <c r="M353" s="382"/>
      <c r="Q353" s="382"/>
    </row>
    <row r="354" spans="3:17" x14ac:dyDescent="0.25">
      <c r="C354" s="382"/>
      <c r="D354" s="382"/>
      <c r="E354" s="382"/>
      <c r="F354" s="382"/>
      <c r="G354" s="382"/>
      <c r="H354" s="382"/>
      <c r="I354" s="382"/>
      <c r="J354" s="382"/>
      <c r="K354" s="382"/>
      <c r="M354" s="382"/>
      <c r="Q354" s="382"/>
    </row>
    <row r="355" spans="3:17" x14ac:dyDescent="0.25">
      <c r="C355" s="382"/>
      <c r="D355" s="382"/>
      <c r="E355" s="382"/>
      <c r="F355" s="382"/>
      <c r="G355" s="382"/>
      <c r="H355" s="382"/>
      <c r="I355" s="382"/>
      <c r="J355" s="382"/>
      <c r="K355" s="382"/>
      <c r="M355" s="382"/>
      <c r="Q355" s="382"/>
    </row>
    <row r="356" spans="3:17" x14ac:dyDescent="0.25">
      <c r="C356" s="382"/>
      <c r="D356" s="382"/>
      <c r="E356" s="382"/>
      <c r="F356" s="382"/>
      <c r="G356" s="382"/>
      <c r="H356" s="382"/>
      <c r="I356" s="382"/>
      <c r="J356" s="382"/>
      <c r="K356" s="382"/>
      <c r="M356" s="382"/>
      <c r="Q356" s="382"/>
    </row>
    <row r="357" spans="3:17" x14ac:dyDescent="0.25">
      <c r="C357" s="382"/>
      <c r="D357" s="382"/>
      <c r="E357" s="382"/>
      <c r="F357" s="382"/>
      <c r="G357" s="382"/>
      <c r="H357" s="382"/>
      <c r="I357" s="382"/>
      <c r="J357" s="382"/>
      <c r="K357" s="382"/>
      <c r="M357" s="382"/>
      <c r="Q357" s="382"/>
    </row>
    <row r="358" spans="3:17" x14ac:dyDescent="0.25">
      <c r="C358" s="382"/>
      <c r="D358" s="382"/>
      <c r="E358" s="382"/>
      <c r="F358" s="382"/>
      <c r="G358" s="382"/>
      <c r="H358" s="382"/>
      <c r="I358" s="382"/>
      <c r="J358" s="382"/>
      <c r="K358" s="382"/>
      <c r="M358" s="382"/>
      <c r="Q358" s="382"/>
    </row>
  </sheetData>
  <mergeCells count="16">
    <mergeCell ref="S4:U4"/>
    <mergeCell ref="A1:U1"/>
    <mergeCell ref="A2:U2"/>
    <mergeCell ref="A5:A8"/>
    <mergeCell ref="B5:B8"/>
    <mergeCell ref="L5:T5"/>
    <mergeCell ref="U5:U8"/>
    <mergeCell ref="C6:K6"/>
    <mergeCell ref="L6:T6"/>
    <mergeCell ref="C7:C8"/>
    <mergeCell ref="D7:G7"/>
    <mergeCell ref="H7:K7"/>
    <mergeCell ref="L7:L8"/>
    <mergeCell ref="M7:P7"/>
    <mergeCell ref="Q7:T7"/>
    <mergeCell ref="A3:U3"/>
  </mergeCells>
  <pageMargins left="0.17" right="0.03" top="0.5" bottom="0.3" header="0" footer="0"/>
  <pageSetup scale="8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250"/>
  <sheetViews>
    <sheetView zoomScaleNormal="100" workbookViewId="0">
      <pane xSplit="2" ySplit="8" topLeftCell="C9" activePane="bottomRight" state="frozen"/>
      <selection pane="topRight" activeCell="C1" sqref="C1"/>
      <selection pane="bottomLeft" activeCell="A9" sqref="A9"/>
      <selection pane="bottomRight" activeCell="E8" sqref="E8"/>
    </sheetView>
  </sheetViews>
  <sheetFormatPr defaultColWidth="11.25" defaultRowHeight="15.75" x14ac:dyDescent="0.25"/>
  <cols>
    <col min="1" max="1" width="4.125" style="360" customWidth="1"/>
    <col min="2" max="2" width="29.25" style="360" customWidth="1"/>
    <col min="3" max="3" width="7.75" style="453" customWidth="1"/>
    <col min="4" max="4" width="6.375" style="360" customWidth="1"/>
    <col min="5" max="6" width="7.125" style="360" customWidth="1"/>
    <col min="7" max="7" width="5.125" style="360" customWidth="1"/>
    <col min="8" max="8" width="6" style="360" customWidth="1"/>
    <col min="9" max="10" width="6.25" style="360" customWidth="1"/>
    <col min="11" max="11" width="6" style="360" customWidth="1"/>
    <col min="12" max="12" width="6.125" style="360" customWidth="1"/>
    <col min="13" max="13" width="6.375" style="360" customWidth="1"/>
    <col min="14" max="15" width="6.125" style="360" customWidth="1"/>
    <col min="16" max="16" width="5.75" style="360" customWidth="1"/>
    <col min="17" max="17" width="6.5" style="360" customWidth="1"/>
    <col min="18" max="19" width="7.5" style="360" customWidth="1"/>
    <col min="20" max="20" width="7" style="360" customWidth="1"/>
    <col min="21" max="21" width="6" style="360" customWidth="1"/>
    <col min="22" max="16384" width="11.25" style="360"/>
  </cols>
  <sheetData>
    <row r="1" spans="1:21" x14ac:dyDescent="0.25">
      <c r="A1" s="552" t="s">
        <v>1077</v>
      </c>
      <c r="B1" s="521"/>
      <c r="C1" s="522"/>
      <c r="D1" s="521"/>
      <c r="E1" s="521"/>
      <c r="F1" s="522"/>
      <c r="G1" s="521"/>
      <c r="H1" s="521"/>
      <c r="I1" s="521"/>
      <c r="J1" s="522"/>
      <c r="K1" s="521"/>
      <c r="L1" s="521"/>
      <c r="M1" s="521"/>
      <c r="N1" s="521"/>
      <c r="O1" s="522"/>
      <c r="P1" s="521"/>
      <c r="Q1" s="521"/>
      <c r="R1" s="521"/>
      <c r="S1" s="522"/>
      <c r="T1" s="521"/>
      <c r="U1" s="522"/>
    </row>
    <row r="2" spans="1:21" x14ac:dyDescent="0.25">
      <c r="A2" s="523" t="s">
        <v>1064</v>
      </c>
      <c r="B2" s="524"/>
      <c r="C2" s="524"/>
      <c r="D2" s="524"/>
      <c r="E2" s="524"/>
      <c r="F2" s="524"/>
      <c r="G2" s="524"/>
      <c r="H2" s="524"/>
      <c r="I2" s="524"/>
      <c r="J2" s="524"/>
      <c r="K2" s="524"/>
      <c r="L2" s="524"/>
      <c r="M2" s="524"/>
      <c r="N2" s="524"/>
      <c r="O2" s="524"/>
      <c r="P2" s="524"/>
      <c r="Q2" s="524"/>
      <c r="R2" s="524"/>
      <c r="S2" s="524"/>
      <c r="T2" s="524"/>
      <c r="U2" s="524"/>
    </row>
    <row r="3" spans="1:21" x14ac:dyDescent="0.25">
      <c r="A3" s="525" t="s">
        <v>1054</v>
      </c>
      <c r="B3" s="524"/>
      <c r="C3" s="524"/>
      <c r="D3" s="524"/>
      <c r="E3" s="524"/>
      <c r="F3" s="524"/>
      <c r="G3" s="524"/>
      <c r="H3" s="524"/>
      <c r="I3" s="524"/>
      <c r="J3" s="524"/>
      <c r="K3" s="524"/>
      <c r="L3" s="524"/>
      <c r="M3" s="524"/>
      <c r="N3" s="524"/>
      <c r="O3" s="524"/>
      <c r="P3" s="524"/>
      <c r="Q3" s="524"/>
      <c r="R3" s="524"/>
      <c r="S3" s="524"/>
      <c r="T3" s="524"/>
      <c r="U3" s="524"/>
    </row>
    <row r="4" spans="1:21" ht="16.5" x14ac:dyDescent="0.25">
      <c r="A4" s="361"/>
      <c r="R4" s="526" t="s">
        <v>1055</v>
      </c>
      <c r="S4" s="526"/>
      <c r="T4" s="526"/>
      <c r="U4" s="526"/>
    </row>
    <row r="5" spans="1:21" x14ac:dyDescent="0.25">
      <c r="A5" s="527" t="s">
        <v>47</v>
      </c>
      <c r="B5" s="530" t="s">
        <v>48</v>
      </c>
      <c r="C5" s="560" t="s">
        <v>1062</v>
      </c>
      <c r="D5" s="555" t="s">
        <v>1063</v>
      </c>
      <c r="E5" s="555"/>
      <c r="F5" s="555"/>
      <c r="G5" s="555"/>
      <c r="H5" s="555"/>
      <c r="I5" s="555"/>
      <c r="J5" s="555"/>
      <c r="K5" s="555"/>
      <c r="L5" s="557" t="s">
        <v>211</v>
      </c>
      <c r="M5" s="557"/>
      <c r="N5" s="557"/>
      <c r="O5" s="557"/>
      <c r="P5" s="557"/>
      <c r="Q5" s="557"/>
      <c r="R5" s="557"/>
      <c r="S5" s="557"/>
      <c r="T5" s="553"/>
      <c r="U5" s="527" t="s">
        <v>49</v>
      </c>
    </row>
    <row r="6" spans="1:21" x14ac:dyDescent="0.25">
      <c r="A6" s="528"/>
      <c r="B6" s="528"/>
      <c r="C6" s="561"/>
      <c r="D6" s="556"/>
      <c r="E6" s="556"/>
      <c r="F6" s="556"/>
      <c r="G6" s="556"/>
      <c r="H6" s="556"/>
      <c r="I6" s="556"/>
      <c r="J6" s="556"/>
      <c r="K6" s="556"/>
      <c r="L6" s="558"/>
      <c r="M6" s="558"/>
      <c r="N6" s="558"/>
      <c r="O6" s="558"/>
      <c r="P6" s="558"/>
      <c r="Q6" s="558"/>
      <c r="R6" s="558"/>
      <c r="S6" s="558"/>
      <c r="T6" s="559"/>
      <c r="U6" s="528"/>
    </row>
    <row r="7" spans="1:21" x14ac:dyDescent="0.25">
      <c r="A7" s="528"/>
      <c r="B7" s="528"/>
      <c r="C7" s="561"/>
      <c r="D7" s="539" t="s">
        <v>52</v>
      </c>
      <c r="E7" s="537"/>
      <c r="F7" s="537"/>
      <c r="G7" s="540"/>
      <c r="H7" s="539" t="s">
        <v>53</v>
      </c>
      <c r="I7" s="537"/>
      <c r="J7" s="537"/>
      <c r="K7" s="540"/>
      <c r="L7" s="553" t="s">
        <v>51</v>
      </c>
      <c r="M7" s="543" t="s">
        <v>52</v>
      </c>
      <c r="N7" s="531"/>
      <c r="O7" s="531"/>
      <c r="P7" s="532"/>
      <c r="Q7" s="543" t="s">
        <v>53</v>
      </c>
      <c r="R7" s="531"/>
      <c r="S7" s="531"/>
      <c r="T7" s="532"/>
      <c r="U7" s="528"/>
    </row>
    <row r="8" spans="1:21" ht="38.25" x14ac:dyDescent="0.25">
      <c r="A8" s="529"/>
      <c r="B8" s="529"/>
      <c r="C8" s="562"/>
      <c r="D8" s="363" t="s">
        <v>54</v>
      </c>
      <c r="E8" s="364" t="s">
        <v>55</v>
      </c>
      <c r="F8" s="364" t="s">
        <v>1047</v>
      </c>
      <c r="G8" s="364" t="s">
        <v>11</v>
      </c>
      <c r="H8" s="363" t="s">
        <v>54</v>
      </c>
      <c r="I8" s="364" t="s">
        <v>55</v>
      </c>
      <c r="J8" s="364" t="s">
        <v>1047</v>
      </c>
      <c r="K8" s="364" t="s">
        <v>11</v>
      </c>
      <c r="L8" s="554"/>
      <c r="M8" s="363" t="s">
        <v>54</v>
      </c>
      <c r="N8" s="363" t="s">
        <v>55</v>
      </c>
      <c r="O8" s="364" t="s">
        <v>1047</v>
      </c>
      <c r="P8" s="364" t="s">
        <v>11</v>
      </c>
      <c r="Q8" s="363" t="s">
        <v>54</v>
      </c>
      <c r="R8" s="363" t="s">
        <v>55</v>
      </c>
      <c r="S8" s="364" t="s">
        <v>1047</v>
      </c>
      <c r="T8" s="364" t="s">
        <v>11</v>
      </c>
      <c r="U8" s="529"/>
    </row>
    <row r="9" spans="1:21" x14ac:dyDescent="0.25">
      <c r="A9" s="362"/>
      <c r="B9" s="389"/>
      <c r="C9" s="390">
        <f>SUM(C10:C12)</f>
        <v>35667</v>
      </c>
      <c r="D9" s="390">
        <f>SUM(D10:D12)</f>
        <v>35667</v>
      </c>
      <c r="E9" s="390">
        <f t="shared" ref="E9:K9" si="0">SUM(E10:E12)</f>
        <v>32421</v>
      </c>
      <c r="F9" s="390">
        <f t="shared" si="0"/>
        <v>2271</v>
      </c>
      <c r="G9" s="390">
        <f t="shared" si="0"/>
        <v>975</v>
      </c>
      <c r="H9" s="390">
        <f t="shared" si="0"/>
        <v>0</v>
      </c>
      <c r="I9" s="390">
        <f t="shared" si="0"/>
        <v>0</v>
      </c>
      <c r="J9" s="391"/>
      <c r="K9" s="390">
        <f t="shared" si="0"/>
        <v>0</v>
      </c>
      <c r="L9" s="390">
        <f>M9+Q9</f>
        <v>12705</v>
      </c>
      <c r="M9" s="390">
        <f t="shared" ref="M9:T9" si="1">SUM(M10:M12)</f>
        <v>12705</v>
      </c>
      <c r="N9" s="390">
        <f t="shared" si="1"/>
        <v>12705</v>
      </c>
      <c r="O9" s="391"/>
      <c r="P9" s="390">
        <f t="shared" si="1"/>
        <v>0</v>
      </c>
      <c r="Q9" s="390">
        <f t="shared" si="1"/>
        <v>0</v>
      </c>
      <c r="R9" s="390">
        <f t="shared" si="1"/>
        <v>0</v>
      </c>
      <c r="S9" s="391"/>
      <c r="T9" s="390">
        <f t="shared" si="1"/>
        <v>0</v>
      </c>
      <c r="U9" s="368">
        <f t="shared" ref="U9:U50" si="2">L9/D9</f>
        <v>0.35621162419042812</v>
      </c>
    </row>
    <row r="10" spans="1:21" x14ac:dyDescent="0.25">
      <c r="A10" s="392">
        <v>1</v>
      </c>
      <c r="B10" s="392" t="s">
        <v>25</v>
      </c>
      <c r="C10" s="393">
        <f>C17+C44</f>
        <v>35394</v>
      </c>
      <c r="D10" s="393">
        <f>D17+D44</f>
        <v>35394</v>
      </c>
      <c r="E10" s="393">
        <f t="shared" ref="E10:T10" si="3">E17+E44</f>
        <v>32355</v>
      </c>
      <c r="F10" s="393">
        <f t="shared" si="3"/>
        <v>2066</v>
      </c>
      <c r="G10" s="393">
        <f t="shared" si="3"/>
        <v>973</v>
      </c>
      <c r="H10" s="393">
        <f t="shared" si="3"/>
        <v>0</v>
      </c>
      <c r="I10" s="393">
        <f t="shared" si="3"/>
        <v>0</v>
      </c>
      <c r="J10" s="454"/>
      <c r="K10" s="393">
        <f t="shared" si="3"/>
        <v>0</v>
      </c>
      <c r="L10" s="393">
        <f t="shared" si="3"/>
        <v>12705</v>
      </c>
      <c r="M10" s="393">
        <f t="shared" si="3"/>
        <v>12705</v>
      </c>
      <c r="N10" s="393">
        <f t="shared" si="3"/>
        <v>12705</v>
      </c>
      <c r="O10" s="454"/>
      <c r="P10" s="393">
        <f t="shared" si="3"/>
        <v>0</v>
      </c>
      <c r="Q10" s="393">
        <f t="shared" si="3"/>
        <v>0</v>
      </c>
      <c r="R10" s="393">
        <f t="shared" si="3"/>
        <v>0</v>
      </c>
      <c r="S10" s="454"/>
      <c r="T10" s="393">
        <f t="shared" si="3"/>
        <v>0</v>
      </c>
      <c r="U10" s="368">
        <f t="shared" si="2"/>
        <v>0.35895914561790132</v>
      </c>
    </row>
    <row r="11" spans="1:21" x14ac:dyDescent="0.25">
      <c r="A11" s="394">
        <v>2</v>
      </c>
      <c r="B11" s="387" t="s">
        <v>212</v>
      </c>
      <c r="C11" s="393">
        <f t="shared" ref="C11" si="4">C48</f>
        <v>73</v>
      </c>
      <c r="D11" s="393">
        <f t="shared" ref="D11:T11" si="5">D48</f>
        <v>73</v>
      </c>
      <c r="E11" s="393">
        <f t="shared" si="5"/>
        <v>66</v>
      </c>
      <c r="F11" s="393">
        <f t="shared" si="5"/>
        <v>5</v>
      </c>
      <c r="G11" s="393">
        <f t="shared" si="5"/>
        <v>2</v>
      </c>
      <c r="H11" s="393">
        <f t="shared" si="5"/>
        <v>0</v>
      </c>
      <c r="I11" s="393">
        <f t="shared" si="5"/>
        <v>0</v>
      </c>
      <c r="J11" s="454"/>
      <c r="K11" s="393">
        <f t="shared" si="5"/>
        <v>0</v>
      </c>
      <c r="L11" s="393">
        <f t="shared" si="5"/>
        <v>0</v>
      </c>
      <c r="M11" s="393">
        <f t="shared" si="5"/>
        <v>0</v>
      </c>
      <c r="N11" s="393">
        <f t="shared" si="5"/>
        <v>0</v>
      </c>
      <c r="O11" s="454"/>
      <c r="P11" s="393">
        <f t="shared" si="5"/>
        <v>0</v>
      </c>
      <c r="Q11" s="393">
        <f t="shared" si="5"/>
        <v>0</v>
      </c>
      <c r="R11" s="393">
        <f t="shared" si="5"/>
        <v>0</v>
      </c>
      <c r="S11" s="454"/>
      <c r="T11" s="393">
        <f t="shared" si="5"/>
        <v>0</v>
      </c>
      <c r="U11" s="368">
        <f t="shared" si="2"/>
        <v>0</v>
      </c>
    </row>
    <row r="12" spans="1:21" x14ac:dyDescent="0.25">
      <c r="A12" s="392">
        <v>9</v>
      </c>
      <c r="B12" s="396" t="s">
        <v>63</v>
      </c>
      <c r="C12" s="393">
        <f t="shared" ref="C12" si="6">C41</f>
        <v>200</v>
      </c>
      <c r="D12" s="393">
        <f t="shared" ref="D12:T12" si="7">D41</f>
        <v>200</v>
      </c>
      <c r="E12" s="393">
        <f t="shared" si="7"/>
        <v>0</v>
      </c>
      <c r="F12" s="393">
        <f t="shared" si="7"/>
        <v>200</v>
      </c>
      <c r="G12" s="393">
        <f t="shared" si="7"/>
        <v>0</v>
      </c>
      <c r="H12" s="393">
        <f t="shared" si="7"/>
        <v>0</v>
      </c>
      <c r="I12" s="393">
        <f t="shared" si="7"/>
        <v>0</v>
      </c>
      <c r="J12" s="454"/>
      <c r="K12" s="393">
        <f t="shared" si="7"/>
        <v>0</v>
      </c>
      <c r="L12" s="393">
        <f t="shared" si="7"/>
        <v>0</v>
      </c>
      <c r="M12" s="393">
        <f t="shared" si="7"/>
        <v>0</v>
      </c>
      <c r="N12" s="393">
        <f t="shared" si="7"/>
        <v>0</v>
      </c>
      <c r="O12" s="454"/>
      <c r="P12" s="393">
        <f t="shared" si="7"/>
        <v>0</v>
      </c>
      <c r="Q12" s="393">
        <f t="shared" si="7"/>
        <v>0</v>
      </c>
      <c r="R12" s="393">
        <f t="shared" si="7"/>
        <v>0</v>
      </c>
      <c r="S12" s="454"/>
      <c r="T12" s="393">
        <f t="shared" si="7"/>
        <v>0</v>
      </c>
      <c r="U12" s="368">
        <f t="shared" si="2"/>
        <v>0</v>
      </c>
    </row>
    <row r="13" spans="1:21" x14ac:dyDescent="0.25">
      <c r="A13" s="365"/>
      <c r="B13" s="366" t="s">
        <v>68</v>
      </c>
      <c r="C13" s="367">
        <f>C14+C46</f>
        <v>35667</v>
      </c>
      <c r="D13" s="367">
        <f>D14+D46</f>
        <v>35667</v>
      </c>
      <c r="E13" s="367">
        <f t="shared" ref="E13:G13" si="8">E14+E46</f>
        <v>32421</v>
      </c>
      <c r="F13" s="367">
        <f t="shared" si="8"/>
        <v>2271</v>
      </c>
      <c r="G13" s="367">
        <f t="shared" si="8"/>
        <v>975</v>
      </c>
      <c r="H13" s="367">
        <f t="shared" ref="H13:T13" si="9">H14+H46</f>
        <v>0</v>
      </c>
      <c r="I13" s="367">
        <f t="shared" si="9"/>
        <v>0</v>
      </c>
      <c r="J13" s="367"/>
      <c r="K13" s="367">
        <f t="shared" si="9"/>
        <v>0</v>
      </c>
      <c r="L13" s="367">
        <f t="shared" si="9"/>
        <v>12705</v>
      </c>
      <c r="M13" s="367">
        <f t="shared" si="9"/>
        <v>12705</v>
      </c>
      <c r="N13" s="367">
        <f t="shared" si="9"/>
        <v>12705</v>
      </c>
      <c r="O13" s="367"/>
      <c r="P13" s="367">
        <f t="shared" si="9"/>
        <v>0</v>
      </c>
      <c r="Q13" s="367">
        <f t="shared" si="9"/>
        <v>0</v>
      </c>
      <c r="R13" s="367">
        <f t="shared" si="9"/>
        <v>0</v>
      </c>
      <c r="S13" s="367"/>
      <c r="T13" s="367">
        <f t="shared" si="9"/>
        <v>0</v>
      </c>
      <c r="U13" s="368">
        <f t="shared" si="2"/>
        <v>0.35621162419042812</v>
      </c>
    </row>
    <row r="14" spans="1:21" ht="24" x14ac:dyDescent="0.25">
      <c r="A14" s="365" t="s">
        <v>14</v>
      </c>
      <c r="B14" s="366" t="s">
        <v>69</v>
      </c>
      <c r="C14" s="367">
        <f>C15+C42</f>
        <v>35594</v>
      </c>
      <c r="D14" s="367">
        <f>D15+D42</f>
        <v>35594</v>
      </c>
      <c r="E14" s="367">
        <f t="shared" ref="E14:S14" si="10">E15+E42</f>
        <v>32355</v>
      </c>
      <c r="F14" s="367">
        <f t="shared" si="10"/>
        <v>2266</v>
      </c>
      <c r="G14" s="367">
        <f t="shared" si="10"/>
        <v>973</v>
      </c>
      <c r="H14" s="367">
        <f t="shared" si="10"/>
        <v>0</v>
      </c>
      <c r="I14" s="367">
        <f t="shared" si="10"/>
        <v>0</v>
      </c>
      <c r="J14" s="367">
        <f t="shared" si="10"/>
        <v>0</v>
      </c>
      <c r="K14" s="367">
        <f t="shared" si="10"/>
        <v>0</v>
      </c>
      <c r="L14" s="367">
        <f t="shared" si="10"/>
        <v>12705</v>
      </c>
      <c r="M14" s="367">
        <f t="shared" si="10"/>
        <v>12705</v>
      </c>
      <c r="N14" s="367">
        <f t="shared" si="10"/>
        <v>12705</v>
      </c>
      <c r="O14" s="367">
        <f t="shared" si="10"/>
        <v>0</v>
      </c>
      <c r="P14" s="367">
        <f t="shared" si="10"/>
        <v>0</v>
      </c>
      <c r="Q14" s="367">
        <f t="shared" si="10"/>
        <v>0</v>
      </c>
      <c r="R14" s="367">
        <f t="shared" si="10"/>
        <v>0</v>
      </c>
      <c r="S14" s="367">
        <f t="shared" si="10"/>
        <v>0</v>
      </c>
      <c r="T14" s="367">
        <f t="shared" ref="T14" si="11">T15+T42</f>
        <v>0</v>
      </c>
      <c r="U14" s="368">
        <f t="shared" si="2"/>
        <v>0.35694218126650556</v>
      </c>
    </row>
    <row r="15" spans="1:21" ht="24" x14ac:dyDescent="0.25">
      <c r="A15" s="365">
        <v>1</v>
      </c>
      <c r="B15" s="366" t="s">
        <v>70</v>
      </c>
      <c r="C15" s="367">
        <f>C16</f>
        <v>35591</v>
      </c>
      <c r="D15" s="367">
        <f>D16</f>
        <v>35591</v>
      </c>
      <c r="E15" s="367">
        <f t="shared" ref="E15:T15" si="12">E16</f>
        <v>32355</v>
      </c>
      <c r="F15" s="367">
        <f t="shared" si="12"/>
        <v>2263</v>
      </c>
      <c r="G15" s="367">
        <f t="shared" si="12"/>
        <v>973</v>
      </c>
      <c r="H15" s="367">
        <f t="shared" si="12"/>
        <v>0</v>
      </c>
      <c r="I15" s="367">
        <f t="shared" si="12"/>
        <v>0</v>
      </c>
      <c r="J15" s="367">
        <f t="shared" si="12"/>
        <v>0</v>
      </c>
      <c r="K15" s="367">
        <f t="shared" si="12"/>
        <v>0</v>
      </c>
      <c r="L15" s="367">
        <f t="shared" si="12"/>
        <v>12705</v>
      </c>
      <c r="M15" s="367">
        <f t="shared" si="12"/>
        <v>12705</v>
      </c>
      <c r="N15" s="367">
        <f t="shared" si="12"/>
        <v>12705</v>
      </c>
      <c r="O15" s="367">
        <f t="shared" si="12"/>
        <v>0</v>
      </c>
      <c r="P15" s="367">
        <f t="shared" si="12"/>
        <v>0</v>
      </c>
      <c r="Q15" s="367">
        <f t="shared" si="12"/>
        <v>0</v>
      </c>
      <c r="R15" s="367">
        <f t="shared" si="12"/>
        <v>0</v>
      </c>
      <c r="S15" s="367">
        <f t="shared" si="12"/>
        <v>0</v>
      </c>
      <c r="T15" s="367">
        <f t="shared" si="12"/>
        <v>0</v>
      </c>
      <c r="U15" s="368">
        <f t="shared" si="2"/>
        <v>0.35697226827006828</v>
      </c>
    </row>
    <row r="16" spans="1:21" ht="24" x14ac:dyDescent="0.25">
      <c r="A16" s="384" t="s">
        <v>71</v>
      </c>
      <c r="B16" s="385" t="s">
        <v>72</v>
      </c>
      <c r="C16" s="367">
        <f t="shared" ref="C16" si="13">C17+C41</f>
        <v>35591</v>
      </c>
      <c r="D16" s="367">
        <f t="shared" ref="D16:T16" si="14">D17+D41</f>
        <v>35591</v>
      </c>
      <c r="E16" s="367">
        <f t="shared" si="14"/>
        <v>32355</v>
      </c>
      <c r="F16" s="367">
        <f t="shared" si="14"/>
        <v>2263</v>
      </c>
      <c r="G16" s="367">
        <f t="shared" si="14"/>
        <v>973</v>
      </c>
      <c r="H16" s="367">
        <f t="shared" si="14"/>
        <v>0</v>
      </c>
      <c r="I16" s="367">
        <f t="shared" si="14"/>
        <v>0</v>
      </c>
      <c r="J16" s="367">
        <f t="shared" si="14"/>
        <v>0</v>
      </c>
      <c r="K16" s="367">
        <f t="shared" si="14"/>
        <v>0</v>
      </c>
      <c r="L16" s="367">
        <f t="shared" si="14"/>
        <v>12705</v>
      </c>
      <c r="M16" s="367">
        <f t="shared" si="14"/>
        <v>12705</v>
      </c>
      <c r="N16" s="367">
        <f t="shared" si="14"/>
        <v>12705</v>
      </c>
      <c r="O16" s="367">
        <f t="shared" si="14"/>
        <v>0</v>
      </c>
      <c r="P16" s="367">
        <f t="shared" si="14"/>
        <v>0</v>
      </c>
      <c r="Q16" s="367">
        <f t="shared" si="14"/>
        <v>0</v>
      </c>
      <c r="R16" s="367">
        <f t="shared" si="14"/>
        <v>0</v>
      </c>
      <c r="S16" s="367">
        <f t="shared" si="14"/>
        <v>0</v>
      </c>
      <c r="T16" s="367">
        <f t="shared" si="14"/>
        <v>0</v>
      </c>
      <c r="U16" s="368">
        <f t="shared" si="2"/>
        <v>0.35697226827006828</v>
      </c>
    </row>
    <row r="17" spans="1:21" x14ac:dyDescent="0.25">
      <c r="A17" s="384"/>
      <c r="B17" s="366" t="s">
        <v>73</v>
      </c>
      <c r="C17" s="367">
        <f>SUM(C18:C34)</f>
        <v>35391</v>
      </c>
      <c r="D17" s="367">
        <f>SUM(D18:D34)</f>
        <v>35391</v>
      </c>
      <c r="E17" s="367">
        <f t="shared" ref="E17:P17" si="15">SUM(E18:E34)</f>
        <v>32355</v>
      </c>
      <c r="F17" s="367">
        <f t="shared" si="15"/>
        <v>2063</v>
      </c>
      <c r="G17" s="367">
        <f t="shared" si="15"/>
        <v>973</v>
      </c>
      <c r="H17" s="367">
        <f t="shared" si="15"/>
        <v>0</v>
      </c>
      <c r="I17" s="367">
        <f t="shared" si="15"/>
        <v>0</v>
      </c>
      <c r="J17" s="367">
        <f t="shared" si="15"/>
        <v>0</v>
      </c>
      <c r="K17" s="367">
        <f t="shared" si="15"/>
        <v>0</v>
      </c>
      <c r="L17" s="367">
        <f t="shared" si="15"/>
        <v>12705</v>
      </c>
      <c r="M17" s="367">
        <f t="shared" si="15"/>
        <v>12705</v>
      </c>
      <c r="N17" s="367">
        <f t="shared" si="15"/>
        <v>12705</v>
      </c>
      <c r="O17" s="367">
        <f t="shared" si="15"/>
        <v>0</v>
      </c>
      <c r="P17" s="367">
        <f t="shared" si="15"/>
        <v>0</v>
      </c>
      <c r="Q17" s="367">
        <f t="shared" ref="Q17:Q26" si="16">R17+T17</f>
        <v>0</v>
      </c>
      <c r="R17" s="367">
        <f t="shared" ref="R17:T17" si="17">SUM(R18:R40)</f>
        <v>0</v>
      </c>
      <c r="S17" s="367"/>
      <c r="T17" s="367">
        <f t="shared" si="17"/>
        <v>0</v>
      </c>
      <c r="U17" s="368">
        <f t="shared" si="2"/>
        <v>0.35898957362041195</v>
      </c>
    </row>
    <row r="18" spans="1:21" ht="48" x14ac:dyDescent="0.25">
      <c r="A18" s="384"/>
      <c r="B18" s="397" t="s">
        <v>74</v>
      </c>
      <c r="C18" s="482">
        <f t="shared" ref="C18:C50" si="18">D18+H18</f>
        <v>950</v>
      </c>
      <c r="D18" s="414">
        <f>SUM(E18:G18)</f>
        <v>950</v>
      </c>
      <c r="E18" s="414">
        <v>950</v>
      </c>
      <c r="F18" s="414"/>
      <c r="G18" s="414">
        <v>0</v>
      </c>
      <c r="H18" s="414"/>
      <c r="I18" s="414"/>
      <c r="J18" s="414"/>
      <c r="K18" s="414"/>
      <c r="L18" s="386">
        <f>M18+Q18</f>
        <v>950</v>
      </c>
      <c r="M18" s="386">
        <f t="shared" ref="M18:M26" si="19">N18+P18</f>
        <v>950</v>
      </c>
      <c r="N18" s="386">
        <v>950</v>
      </c>
      <c r="O18" s="386"/>
      <c r="P18" s="386"/>
      <c r="Q18" s="367">
        <f t="shared" si="16"/>
        <v>0</v>
      </c>
      <c r="R18" s="386"/>
      <c r="S18" s="386"/>
      <c r="T18" s="386"/>
      <c r="U18" s="368">
        <f t="shared" si="2"/>
        <v>1</v>
      </c>
    </row>
    <row r="19" spans="1:21" ht="36" x14ac:dyDescent="0.25">
      <c r="A19" s="384"/>
      <c r="B19" s="397" t="s">
        <v>75</v>
      </c>
      <c r="C19" s="482">
        <f t="shared" si="18"/>
        <v>1200</v>
      </c>
      <c r="D19" s="414">
        <f t="shared" ref="D19:D50" si="20">SUM(E19:G19)</f>
        <v>1200</v>
      </c>
      <c r="E19" s="414">
        <v>1200</v>
      </c>
      <c r="F19" s="414"/>
      <c r="G19" s="414">
        <v>0</v>
      </c>
      <c r="H19" s="414"/>
      <c r="I19" s="414"/>
      <c r="J19" s="414"/>
      <c r="K19" s="414"/>
      <c r="L19" s="386">
        <f t="shared" ref="L19:L26" si="21">M19</f>
        <v>1200</v>
      </c>
      <c r="M19" s="386">
        <f t="shared" si="19"/>
        <v>1200</v>
      </c>
      <c r="N19" s="386">
        <v>1200</v>
      </c>
      <c r="O19" s="386"/>
      <c r="P19" s="386"/>
      <c r="Q19" s="367">
        <f t="shared" si="16"/>
        <v>0</v>
      </c>
      <c r="R19" s="386"/>
      <c r="S19" s="386"/>
      <c r="T19" s="386"/>
      <c r="U19" s="368">
        <f t="shared" si="2"/>
        <v>1</v>
      </c>
    </row>
    <row r="20" spans="1:21" ht="36" x14ac:dyDescent="0.25">
      <c r="A20" s="384"/>
      <c r="B20" s="397" t="s">
        <v>76</v>
      </c>
      <c r="C20" s="482">
        <f t="shared" si="18"/>
        <v>700</v>
      </c>
      <c r="D20" s="414">
        <f t="shared" si="20"/>
        <v>700</v>
      </c>
      <c r="E20" s="414">
        <v>500</v>
      </c>
      <c r="F20" s="414">
        <v>200</v>
      </c>
      <c r="G20" s="414"/>
      <c r="H20" s="414"/>
      <c r="I20" s="414"/>
      <c r="J20" s="414"/>
      <c r="K20" s="414"/>
      <c r="L20" s="386">
        <f t="shared" si="21"/>
        <v>0</v>
      </c>
      <c r="M20" s="386">
        <f t="shared" si="19"/>
        <v>0</v>
      </c>
      <c r="N20" s="386"/>
      <c r="O20" s="386"/>
      <c r="P20" s="386"/>
      <c r="Q20" s="367">
        <f t="shared" si="16"/>
        <v>0</v>
      </c>
      <c r="R20" s="386"/>
      <c r="S20" s="386"/>
      <c r="T20" s="386"/>
      <c r="U20" s="368">
        <f t="shared" si="2"/>
        <v>0</v>
      </c>
    </row>
    <row r="21" spans="1:21" ht="48" x14ac:dyDescent="0.25">
      <c r="A21" s="384"/>
      <c r="B21" s="397" t="s">
        <v>77</v>
      </c>
      <c r="C21" s="455">
        <f t="shared" si="18"/>
        <v>2500</v>
      </c>
      <c r="D21" s="414">
        <f t="shared" si="20"/>
        <v>2500</v>
      </c>
      <c r="E21" s="386">
        <v>2500</v>
      </c>
      <c r="F21" s="414">
        <v>0</v>
      </c>
      <c r="G21" s="414"/>
      <c r="H21" s="414"/>
      <c r="I21" s="414"/>
      <c r="J21" s="414"/>
      <c r="K21" s="414"/>
      <c r="L21" s="386">
        <f t="shared" si="21"/>
        <v>2164</v>
      </c>
      <c r="M21" s="386">
        <f t="shared" si="19"/>
        <v>2164</v>
      </c>
      <c r="N21" s="386">
        <v>2164</v>
      </c>
      <c r="O21" s="386"/>
      <c r="P21" s="386"/>
      <c r="Q21" s="367">
        <f t="shared" si="16"/>
        <v>0</v>
      </c>
      <c r="R21" s="386"/>
      <c r="S21" s="386"/>
      <c r="T21" s="386"/>
      <c r="U21" s="368">
        <f t="shared" si="2"/>
        <v>0.86560000000000004</v>
      </c>
    </row>
    <row r="22" spans="1:21" ht="36" x14ac:dyDescent="0.25">
      <c r="A22" s="384"/>
      <c r="B22" s="397" t="s">
        <v>78</v>
      </c>
      <c r="C22" s="482">
        <f t="shared" si="18"/>
        <v>1300</v>
      </c>
      <c r="D22" s="414">
        <f t="shared" si="20"/>
        <v>1300</v>
      </c>
      <c r="E22" s="414">
        <v>800</v>
      </c>
      <c r="F22" s="414">
        <v>500</v>
      </c>
      <c r="G22" s="414"/>
      <c r="H22" s="414"/>
      <c r="I22" s="414"/>
      <c r="J22" s="414"/>
      <c r="K22" s="414"/>
      <c r="L22" s="386">
        <f t="shared" si="21"/>
        <v>800</v>
      </c>
      <c r="M22" s="386">
        <f t="shared" si="19"/>
        <v>800</v>
      </c>
      <c r="N22" s="386">
        <v>800</v>
      </c>
      <c r="O22" s="386"/>
      <c r="P22" s="386"/>
      <c r="Q22" s="367">
        <f t="shared" si="16"/>
        <v>0</v>
      </c>
      <c r="R22" s="386"/>
      <c r="S22" s="386"/>
      <c r="T22" s="386"/>
      <c r="U22" s="368">
        <f t="shared" si="2"/>
        <v>0.61538461538461542</v>
      </c>
    </row>
    <row r="23" spans="1:21" ht="36" x14ac:dyDescent="0.25">
      <c r="A23" s="384"/>
      <c r="B23" s="397" t="s">
        <v>79</v>
      </c>
      <c r="C23" s="455">
        <f t="shared" si="18"/>
        <v>1300</v>
      </c>
      <c r="D23" s="414">
        <f t="shared" si="20"/>
        <v>1300</v>
      </c>
      <c r="E23" s="414">
        <v>800</v>
      </c>
      <c r="F23" s="414">
        <v>500</v>
      </c>
      <c r="G23" s="414"/>
      <c r="H23" s="414"/>
      <c r="I23" s="414"/>
      <c r="J23" s="414"/>
      <c r="K23" s="414"/>
      <c r="L23" s="386">
        <f t="shared" si="21"/>
        <v>544</v>
      </c>
      <c r="M23" s="386">
        <f t="shared" si="19"/>
        <v>544</v>
      </c>
      <c r="N23" s="386">
        <v>544</v>
      </c>
      <c r="O23" s="386"/>
      <c r="P23" s="386"/>
      <c r="Q23" s="367">
        <f t="shared" si="16"/>
        <v>0</v>
      </c>
      <c r="R23" s="386"/>
      <c r="S23" s="386"/>
      <c r="T23" s="386"/>
      <c r="U23" s="368">
        <f t="shared" si="2"/>
        <v>0.41846153846153844</v>
      </c>
    </row>
    <row r="24" spans="1:21" ht="48" x14ac:dyDescent="0.25">
      <c r="A24" s="384"/>
      <c r="B24" s="397" t="s">
        <v>80</v>
      </c>
      <c r="C24" s="482">
        <f t="shared" si="18"/>
        <v>5046</v>
      </c>
      <c r="D24" s="414">
        <f t="shared" si="20"/>
        <v>5046</v>
      </c>
      <c r="E24" s="414">
        <v>4864</v>
      </c>
      <c r="F24" s="414">
        <v>182</v>
      </c>
      <c r="G24" s="414"/>
      <c r="H24" s="414"/>
      <c r="I24" s="414"/>
      <c r="J24" s="414"/>
      <c r="K24" s="414"/>
      <c r="L24" s="386">
        <f t="shared" si="21"/>
        <v>1877</v>
      </c>
      <c r="M24" s="386">
        <f t="shared" si="19"/>
        <v>1877</v>
      </c>
      <c r="N24" s="398">
        <v>1877</v>
      </c>
      <c r="O24" s="398"/>
      <c r="P24" s="398"/>
      <c r="Q24" s="367">
        <f t="shared" si="16"/>
        <v>0</v>
      </c>
      <c r="R24" s="386"/>
      <c r="S24" s="386"/>
      <c r="T24" s="386"/>
      <c r="U24" s="368">
        <f t="shared" si="2"/>
        <v>0.37197780420134763</v>
      </c>
    </row>
    <row r="25" spans="1:21" ht="36" x14ac:dyDescent="0.25">
      <c r="A25" s="384"/>
      <c r="B25" s="397" t="s">
        <v>81</v>
      </c>
      <c r="C25" s="482">
        <f t="shared" si="18"/>
        <v>4181</v>
      </c>
      <c r="D25" s="414">
        <f t="shared" si="20"/>
        <v>4181</v>
      </c>
      <c r="E25" s="414">
        <v>3870</v>
      </c>
      <c r="F25" s="414">
        <v>311</v>
      </c>
      <c r="G25" s="414"/>
      <c r="H25" s="414"/>
      <c r="I25" s="414"/>
      <c r="J25" s="414"/>
      <c r="K25" s="414"/>
      <c r="L25" s="386">
        <f t="shared" si="21"/>
        <v>47</v>
      </c>
      <c r="M25" s="386">
        <f t="shared" si="19"/>
        <v>47</v>
      </c>
      <c r="N25" s="398">
        <v>47</v>
      </c>
      <c r="O25" s="398"/>
      <c r="P25" s="398"/>
      <c r="Q25" s="367">
        <f t="shared" si="16"/>
        <v>0</v>
      </c>
      <c r="R25" s="386"/>
      <c r="S25" s="386"/>
      <c r="T25" s="386"/>
      <c r="U25" s="368">
        <f t="shared" si="2"/>
        <v>1.1241329825400622E-2</v>
      </c>
    </row>
    <row r="26" spans="1:21" ht="48" x14ac:dyDescent="0.25">
      <c r="A26" s="384"/>
      <c r="B26" s="397" t="s">
        <v>82</v>
      </c>
      <c r="C26" s="482">
        <f t="shared" si="18"/>
        <v>5209</v>
      </c>
      <c r="D26" s="414">
        <f t="shared" si="20"/>
        <v>5209</v>
      </c>
      <c r="E26" s="414">
        <v>5164</v>
      </c>
      <c r="F26" s="414">
        <v>45</v>
      </c>
      <c r="G26" s="414"/>
      <c r="H26" s="414"/>
      <c r="I26" s="414"/>
      <c r="J26" s="414"/>
      <c r="K26" s="414"/>
      <c r="L26" s="386">
        <f t="shared" si="21"/>
        <v>1393</v>
      </c>
      <c r="M26" s="386">
        <f t="shared" si="19"/>
        <v>1393</v>
      </c>
      <c r="N26" s="398">
        <v>1393</v>
      </c>
      <c r="O26" s="398"/>
      <c r="P26" s="398"/>
      <c r="Q26" s="367">
        <f t="shared" si="16"/>
        <v>0</v>
      </c>
      <c r="R26" s="386"/>
      <c r="S26" s="386"/>
      <c r="T26" s="386"/>
      <c r="U26" s="368">
        <f t="shared" si="2"/>
        <v>0.26742177001343825</v>
      </c>
    </row>
    <row r="27" spans="1:21" ht="36" x14ac:dyDescent="0.25">
      <c r="A27" s="384"/>
      <c r="B27" s="397" t="s">
        <v>83</v>
      </c>
      <c r="C27" s="482">
        <f t="shared" si="18"/>
        <v>2475</v>
      </c>
      <c r="D27" s="414">
        <f t="shared" si="20"/>
        <v>2475</v>
      </c>
      <c r="E27" s="398">
        <v>2350</v>
      </c>
      <c r="F27" s="398">
        <v>125</v>
      </c>
      <c r="G27" s="398"/>
      <c r="H27" s="414"/>
      <c r="I27" s="414"/>
      <c r="J27" s="414"/>
      <c r="K27" s="414"/>
      <c r="L27" s="386"/>
      <c r="M27" s="386"/>
      <c r="N27" s="386"/>
      <c r="O27" s="386"/>
      <c r="P27" s="386"/>
      <c r="Q27" s="367"/>
      <c r="R27" s="386"/>
      <c r="S27" s="386"/>
      <c r="T27" s="386"/>
      <c r="U27" s="368">
        <f t="shared" si="2"/>
        <v>0</v>
      </c>
    </row>
    <row r="28" spans="1:21" ht="36" x14ac:dyDescent="0.25">
      <c r="A28" s="384"/>
      <c r="B28" s="397" t="s">
        <v>84</v>
      </c>
      <c r="C28" s="455">
        <f t="shared" si="18"/>
        <v>0</v>
      </c>
      <c r="D28" s="414">
        <f t="shared" si="20"/>
        <v>0</v>
      </c>
      <c r="E28" s="456"/>
      <c r="F28" s="456"/>
      <c r="G28" s="456"/>
      <c r="H28" s="414"/>
      <c r="I28" s="414"/>
      <c r="J28" s="414"/>
      <c r="K28" s="414"/>
      <c r="L28" s="386"/>
      <c r="M28" s="386"/>
      <c r="N28" s="386"/>
      <c r="O28" s="386"/>
      <c r="P28" s="386"/>
      <c r="Q28" s="367"/>
      <c r="R28" s="386"/>
      <c r="S28" s="386"/>
      <c r="T28" s="386"/>
      <c r="U28" s="368" t="e">
        <f t="shared" si="2"/>
        <v>#DIV/0!</v>
      </c>
    </row>
    <row r="29" spans="1:21" x14ac:dyDescent="0.25">
      <c r="A29" s="384"/>
      <c r="B29" s="399" t="s">
        <v>85</v>
      </c>
      <c r="C29" s="455">
        <f t="shared" si="18"/>
        <v>0</v>
      </c>
      <c r="D29" s="414">
        <f t="shared" si="20"/>
        <v>0</v>
      </c>
      <c r="E29" s="414"/>
      <c r="F29" s="414"/>
      <c r="G29" s="414"/>
      <c r="H29" s="414"/>
      <c r="I29" s="414"/>
      <c r="J29" s="414"/>
      <c r="K29" s="414"/>
      <c r="L29" s="386"/>
      <c r="M29" s="386"/>
      <c r="N29" s="386"/>
      <c r="O29" s="386"/>
      <c r="P29" s="386"/>
      <c r="Q29" s="367"/>
      <c r="R29" s="386"/>
      <c r="S29" s="386"/>
      <c r="T29" s="386"/>
      <c r="U29" s="368" t="e">
        <f t="shared" si="2"/>
        <v>#DIV/0!</v>
      </c>
    </row>
    <row r="30" spans="1:21" ht="36" x14ac:dyDescent="0.25">
      <c r="A30" s="384"/>
      <c r="B30" s="397" t="s">
        <v>86</v>
      </c>
      <c r="C30" s="455">
        <f t="shared" si="18"/>
        <v>0</v>
      </c>
      <c r="D30" s="414">
        <f t="shared" si="20"/>
        <v>0</v>
      </c>
      <c r="E30" s="414"/>
      <c r="F30" s="414"/>
      <c r="G30" s="414"/>
      <c r="H30" s="414">
        <f>I30</f>
        <v>0</v>
      </c>
      <c r="I30" s="414"/>
      <c r="J30" s="414"/>
      <c r="K30" s="414"/>
      <c r="L30" s="386"/>
      <c r="M30" s="386"/>
      <c r="N30" s="386"/>
      <c r="O30" s="386"/>
      <c r="P30" s="386"/>
      <c r="Q30" s="386"/>
      <c r="R30" s="386"/>
      <c r="S30" s="386"/>
      <c r="T30" s="386"/>
      <c r="U30" s="368" t="e">
        <f t="shared" si="2"/>
        <v>#DIV/0!</v>
      </c>
    </row>
    <row r="31" spans="1:21" x14ac:dyDescent="0.25">
      <c r="A31" s="384"/>
      <c r="B31" s="399" t="s">
        <v>87</v>
      </c>
      <c r="C31" s="455">
        <f t="shared" si="18"/>
        <v>0</v>
      </c>
      <c r="D31" s="414">
        <f t="shared" si="20"/>
        <v>0</v>
      </c>
      <c r="E31" s="414"/>
      <c r="F31" s="414"/>
      <c r="G31" s="414"/>
      <c r="H31" s="414"/>
      <c r="I31" s="414"/>
      <c r="J31" s="414"/>
      <c r="K31" s="414"/>
      <c r="L31" s="386"/>
      <c r="M31" s="386">
        <f t="shared" ref="M31:M34" si="22">N31+P31</f>
        <v>0</v>
      </c>
      <c r="N31" s="386"/>
      <c r="O31" s="386"/>
      <c r="P31" s="386"/>
      <c r="Q31" s="367">
        <f t="shared" ref="Q31:Q34" si="23">R31+T31</f>
        <v>0</v>
      </c>
      <c r="R31" s="386"/>
      <c r="S31" s="386"/>
      <c r="T31" s="386"/>
      <c r="U31" s="368" t="e">
        <f t="shared" si="2"/>
        <v>#DIV/0!</v>
      </c>
    </row>
    <row r="32" spans="1:21" ht="36" x14ac:dyDescent="0.25">
      <c r="A32" s="384"/>
      <c r="B32" s="397" t="s">
        <v>88</v>
      </c>
      <c r="C32" s="455">
        <f t="shared" si="18"/>
        <v>4988</v>
      </c>
      <c r="D32" s="414">
        <f t="shared" si="20"/>
        <v>4988</v>
      </c>
      <c r="E32" s="414">
        <v>4988</v>
      </c>
      <c r="F32" s="414"/>
      <c r="G32" s="414"/>
      <c r="H32" s="414"/>
      <c r="I32" s="414"/>
      <c r="J32" s="414"/>
      <c r="K32" s="414"/>
      <c r="L32" s="386">
        <f t="shared" ref="L32:L34" si="24">M32</f>
        <v>3197</v>
      </c>
      <c r="M32" s="386">
        <f t="shared" si="22"/>
        <v>3197</v>
      </c>
      <c r="N32" s="386">
        <v>3197</v>
      </c>
      <c r="O32" s="386"/>
      <c r="P32" s="386"/>
      <c r="Q32" s="367">
        <f t="shared" si="23"/>
        <v>0</v>
      </c>
      <c r="R32" s="386"/>
      <c r="S32" s="386"/>
      <c r="T32" s="386"/>
      <c r="U32" s="368">
        <f t="shared" si="2"/>
        <v>0.64093825180433039</v>
      </c>
    </row>
    <row r="33" spans="1:31" ht="24" x14ac:dyDescent="0.25">
      <c r="A33" s="384"/>
      <c r="B33" s="397" t="s">
        <v>89</v>
      </c>
      <c r="C33" s="455">
        <f t="shared" si="18"/>
        <v>3190</v>
      </c>
      <c r="D33" s="414">
        <f t="shared" si="20"/>
        <v>3190</v>
      </c>
      <c r="E33" s="414">
        <v>2917</v>
      </c>
      <c r="F33" s="414"/>
      <c r="G33" s="414">
        <v>273</v>
      </c>
      <c r="H33" s="414"/>
      <c r="I33" s="414"/>
      <c r="J33" s="414"/>
      <c r="K33" s="414"/>
      <c r="L33" s="386">
        <f t="shared" si="24"/>
        <v>0</v>
      </c>
      <c r="M33" s="386">
        <f t="shared" si="22"/>
        <v>0</v>
      </c>
      <c r="N33" s="386"/>
      <c r="O33" s="386"/>
      <c r="P33" s="386"/>
      <c r="Q33" s="367">
        <f t="shared" si="23"/>
        <v>0</v>
      </c>
      <c r="R33" s="386"/>
      <c r="S33" s="386"/>
      <c r="T33" s="386"/>
      <c r="U33" s="368">
        <f t="shared" si="2"/>
        <v>0</v>
      </c>
    </row>
    <row r="34" spans="1:31" ht="36" x14ac:dyDescent="0.25">
      <c r="A34" s="384"/>
      <c r="B34" s="397" t="s">
        <v>90</v>
      </c>
      <c r="C34" s="455">
        <f t="shared" si="18"/>
        <v>2352</v>
      </c>
      <c r="D34" s="414">
        <f t="shared" si="20"/>
        <v>2352</v>
      </c>
      <c r="E34" s="414">
        <v>1452</v>
      </c>
      <c r="F34" s="414">
        <v>200</v>
      </c>
      <c r="G34" s="414">
        <v>700</v>
      </c>
      <c r="H34" s="414"/>
      <c r="I34" s="414"/>
      <c r="J34" s="414"/>
      <c r="K34" s="414"/>
      <c r="L34" s="386">
        <f t="shared" si="24"/>
        <v>533</v>
      </c>
      <c r="M34" s="386">
        <f t="shared" si="22"/>
        <v>533</v>
      </c>
      <c r="N34" s="386">
        <v>533</v>
      </c>
      <c r="O34" s="386"/>
      <c r="P34" s="386"/>
      <c r="Q34" s="367">
        <f t="shared" si="23"/>
        <v>0</v>
      </c>
      <c r="R34" s="386"/>
      <c r="S34" s="386"/>
      <c r="T34" s="386"/>
      <c r="U34" s="368">
        <f t="shared" si="2"/>
        <v>0.22661564625850339</v>
      </c>
    </row>
    <row r="35" spans="1:31" x14ac:dyDescent="0.25">
      <c r="A35" s="384"/>
      <c r="B35" s="399" t="s">
        <v>91</v>
      </c>
      <c r="C35" s="455">
        <f t="shared" si="18"/>
        <v>0</v>
      </c>
      <c r="D35" s="414">
        <f t="shared" si="20"/>
        <v>0</v>
      </c>
      <c r="E35" s="367">
        <f t="shared" ref="E35:T35" si="25">E36+E37+E38</f>
        <v>0</v>
      </c>
      <c r="F35" s="367"/>
      <c r="G35" s="367">
        <f t="shared" si="25"/>
        <v>0</v>
      </c>
      <c r="H35" s="367">
        <f t="shared" si="25"/>
        <v>0</v>
      </c>
      <c r="I35" s="367">
        <f t="shared" si="25"/>
        <v>0</v>
      </c>
      <c r="J35" s="367"/>
      <c r="K35" s="367">
        <f t="shared" si="25"/>
        <v>0</v>
      </c>
      <c r="L35" s="367">
        <f t="shared" si="25"/>
        <v>0</v>
      </c>
      <c r="M35" s="367">
        <f t="shared" si="25"/>
        <v>0</v>
      </c>
      <c r="N35" s="367">
        <f t="shared" si="25"/>
        <v>0</v>
      </c>
      <c r="O35" s="367"/>
      <c r="P35" s="367">
        <f t="shared" si="25"/>
        <v>0</v>
      </c>
      <c r="Q35" s="367">
        <f t="shared" si="25"/>
        <v>0</v>
      </c>
      <c r="R35" s="367">
        <f t="shared" si="25"/>
        <v>0</v>
      </c>
      <c r="S35" s="367"/>
      <c r="T35" s="367">
        <f t="shared" si="25"/>
        <v>0</v>
      </c>
      <c r="U35" s="368" t="e">
        <f t="shared" si="2"/>
        <v>#DIV/0!</v>
      </c>
    </row>
    <row r="36" spans="1:31" ht="24" x14ac:dyDescent="0.25">
      <c r="A36" s="384"/>
      <c r="B36" s="397" t="s">
        <v>92</v>
      </c>
      <c r="C36" s="455">
        <f t="shared" si="18"/>
        <v>0</v>
      </c>
      <c r="D36" s="414">
        <f t="shared" si="20"/>
        <v>0</v>
      </c>
      <c r="E36" s="414"/>
      <c r="F36" s="414"/>
      <c r="G36" s="414"/>
      <c r="H36" s="414">
        <f t="shared" ref="H36:H38" si="26">I36+K36</f>
        <v>0</v>
      </c>
      <c r="I36" s="414"/>
      <c r="J36" s="414"/>
      <c r="K36" s="414"/>
      <c r="L36" s="386">
        <f t="shared" ref="L36:L38" si="27">M36+Q36</f>
        <v>0</v>
      </c>
      <c r="M36" s="386">
        <f t="shared" ref="M36:M38" si="28">N36+P36</f>
        <v>0</v>
      </c>
      <c r="N36" s="386"/>
      <c r="O36" s="386"/>
      <c r="P36" s="386"/>
      <c r="Q36" s="367">
        <f t="shared" ref="Q36:Q41" si="29">R36+T36</f>
        <v>0</v>
      </c>
      <c r="R36" s="386"/>
      <c r="S36" s="386"/>
      <c r="T36" s="386"/>
      <c r="U36" s="368" t="e">
        <f t="shared" si="2"/>
        <v>#DIV/0!</v>
      </c>
    </row>
    <row r="37" spans="1:31" ht="36" x14ac:dyDescent="0.25">
      <c r="A37" s="384"/>
      <c r="B37" s="397" t="s">
        <v>93</v>
      </c>
      <c r="C37" s="455">
        <f t="shared" si="18"/>
        <v>0</v>
      </c>
      <c r="D37" s="414">
        <f t="shared" si="20"/>
        <v>0</v>
      </c>
      <c r="E37" s="414"/>
      <c r="F37" s="414"/>
      <c r="G37" s="414"/>
      <c r="H37" s="414">
        <f t="shared" si="26"/>
        <v>0</v>
      </c>
      <c r="I37" s="414"/>
      <c r="J37" s="414"/>
      <c r="K37" s="414"/>
      <c r="L37" s="386">
        <f t="shared" si="27"/>
        <v>0</v>
      </c>
      <c r="M37" s="386">
        <f t="shared" si="28"/>
        <v>0</v>
      </c>
      <c r="N37" s="386"/>
      <c r="O37" s="386"/>
      <c r="P37" s="386"/>
      <c r="Q37" s="367">
        <f t="shared" si="29"/>
        <v>0</v>
      </c>
      <c r="R37" s="386"/>
      <c r="S37" s="386"/>
      <c r="T37" s="386"/>
      <c r="U37" s="368" t="e">
        <f t="shared" si="2"/>
        <v>#DIV/0!</v>
      </c>
    </row>
    <row r="38" spans="1:31" ht="36" x14ac:dyDescent="0.25">
      <c r="A38" s="384"/>
      <c r="B38" s="397" t="s">
        <v>94</v>
      </c>
      <c r="C38" s="455">
        <f t="shared" si="18"/>
        <v>0</v>
      </c>
      <c r="D38" s="414">
        <f t="shared" si="20"/>
        <v>0</v>
      </c>
      <c r="E38" s="414"/>
      <c r="F38" s="414"/>
      <c r="G38" s="414"/>
      <c r="H38" s="414">
        <f t="shared" si="26"/>
        <v>0</v>
      </c>
      <c r="I38" s="414"/>
      <c r="J38" s="414"/>
      <c r="K38" s="414"/>
      <c r="L38" s="386">
        <f t="shared" si="27"/>
        <v>0</v>
      </c>
      <c r="M38" s="386">
        <f t="shared" si="28"/>
        <v>0</v>
      </c>
      <c r="N38" s="386"/>
      <c r="O38" s="386"/>
      <c r="P38" s="386"/>
      <c r="Q38" s="367">
        <f t="shared" si="29"/>
        <v>0</v>
      </c>
      <c r="R38" s="386"/>
      <c r="S38" s="386"/>
      <c r="T38" s="386"/>
      <c r="U38" s="368" t="e">
        <f t="shared" si="2"/>
        <v>#DIV/0!</v>
      </c>
    </row>
    <row r="39" spans="1:31" x14ac:dyDescent="0.25">
      <c r="A39" s="384"/>
      <c r="B39" s="399" t="s">
        <v>95</v>
      </c>
      <c r="C39" s="455">
        <f t="shared" si="18"/>
        <v>0</v>
      </c>
      <c r="D39" s="414">
        <f t="shared" si="20"/>
        <v>0</v>
      </c>
      <c r="E39" s="414"/>
      <c r="F39" s="414"/>
      <c r="G39" s="414"/>
      <c r="H39" s="414"/>
      <c r="I39" s="414"/>
      <c r="J39" s="414"/>
      <c r="K39" s="414"/>
      <c r="L39" s="386"/>
      <c r="M39" s="386"/>
      <c r="N39" s="386"/>
      <c r="O39" s="386"/>
      <c r="P39" s="386"/>
      <c r="Q39" s="367">
        <f t="shared" si="29"/>
        <v>0</v>
      </c>
      <c r="R39" s="386"/>
      <c r="S39" s="386"/>
      <c r="T39" s="386"/>
      <c r="U39" s="368" t="e">
        <f t="shared" si="2"/>
        <v>#DIV/0!</v>
      </c>
    </row>
    <row r="40" spans="1:31" x14ac:dyDescent="0.25">
      <c r="A40" s="384"/>
      <c r="B40" s="397" t="s">
        <v>96</v>
      </c>
      <c r="C40" s="455">
        <f t="shared" si="18"/>
        <v>0</v>
      </c>
      <c r="D40" s="414">
        <f t="shared" si="20"/>
        <v>0</v>
      </c>
      <c r="E40" s="414"/>
      <c r="F40" s="414"/>
      <c r="G40" s="414"/>
      <c r="H40" s="414"/>
      <c r="I40" s="414"/>
      <c r="J40" s="414"/>
      <c r="K40" s="414"/>
      <c r="L40" s="386">
        <f>M40</f>
        <v>0</v>
      </c>
      <c r="M40" s="386">
        <f t="shared" ref="M40:M41" si="30">N40+P40</f>
        <v>0</v>
      </c>
      <c r="N40" s="386"/>
      <c r="O40" s="386"/>
      <c r="P40" s="386"/>
      <c r="Q40" s="367">
        <f t="shared" si="29"/>
        <v>0</v>
      </c>
      <c r="R40" s="386"/>
      <c r="S40" s="386"/>
      <c r="T40" s="386"/>
      <c r="U40" s="368" t="e">
        <f t="shared" si="2"/>
        <v>#DIV/0!</v>
      </c>
    </row>
    <row r="41" spans="1:31" ht="36" x14ac:dyDescent="0.25">
      <c r="A41" s="384"/>
      <c r="B41" s="385" t="s">
        <v>97</v>
      </c>
      <c r="C41" s="455">
        <f t="shared" si="18"/>
        <v>200</v>
      </c>
      <c r="D41" s="414">
        <f t="shared" si="20"/>
        <v>200</v>
      </c>
      <c r="E41" s="386"/>
      <c r="F41" s="386">
        <v>200</v>
      </c>
      <c r="G41" s="386"/>
      <c r="H41" s="386"/>
      <c r="I41" s="386"/>
      <c r="J41" s="386"/>
      <c r="K41" s="386"/>
      <c r="L41" s="386">
        <f>N41+P41+R41+T41</f>
        <v>0</v>
      </c>
      <c r="M41" s="386">
        <f t="shared" si="30"/>
        <v>0</v>
      </c>
      <c r="N41" s="386"/>
      <c r="O41" s="386"/>
      <c r="P41" s="386">
        <f>DRM!AE13</f>
        <v>0</v>
      </c>
      <c r="Q41" s="367">
        <f t="shared" si="29"/>
        <v>0</v>
      </c>
      <c r="R41" s="386">
        <f>DRM!AF13</f>
        <v>0</v>
      </c>
      <c r="S41" s="386"/>
      <c r="T41" s="386">
        <f>DRM!AG13</f>
        <v>0</v>
      </c>
      <c r="U41" s="368">
        <f t="shared" si="2"/>
        <v>0</v>
      </c>
    </row>
    <row r="42" spans="1:31" ht="24" x14ac:dyDescent="0.25">
      <c r="A42" s="365">
        <v>2</v>
      </c>
      <c r="B42" s="366" t="s">
        <v>147</v>
      </c>
      <c r="C42" s="445">
        <f>C45</f>
        <v>3</v>
      </c>
      <c r="D42" s="445">
        <f>D45</f>
        <v>3</v>
      </c>
      <c r="E42" s="445">
        <f t="shared" ref="E42:R42" si="31">E45</f>
        <v>0</v>
      </c>
      <c r="F42" s="445">
        <f t="shared" si="31"/>
        <v>3</v>
      </c>
      <c r="G42" s="445">
        <f t="shared" si="31"/>
        <v>0</v>
      </c>
      <c r="H42" s="445">
        <f t="shared" si="31"/>
        <v>0</v>
      </c>
      <c r="I42" s="445">
        <f t="shared" si="31"/>
        <v>0</v>
      </c>
      <c r="J42" s="445">
        <f t="shared" si="31"/>
        <v>0</v>
      </c>
      <c r="K42" s="445">
        <f t="shared" si="31"/>
        <v>0</v>
      </c>
      <c r="L42" s="445">
        <f t="shared" si="31"/>
        <v>0</v>
      </c>
      <c r="M42" s="445">
        <f t="shared" si="31"/>
        <v>0</v>
      </c>
      <c r="N42" s="445">
        <f t="shared" si="31"/>
        <v>0</v>
      </c>
      <c r="O42" s="445">
        <f t="shared" si="31"/>
        <v>0</v>
      </c>
      <c r="P42" s="445">
        <f t="shared" si="31"/>
        <v>0</v>
      </c>
      <c r="Q42" s="445">
        <f t="shared" si="31"/>
        <v>0</v>
      </c>
      <c r="R42" s="445">
        <f t="shared" si="31"/>
        <v>0</v>
      </c>
      <c r="S42" s="367"/>
      <c r="T42" s="367">
        <f t="shared" ref="T42" si="32">T43</f>
        <v>0</v>
      </c>
      <c r="U42" s="368">
        <f t="shared" si="2"/>
        <v>0</v>
      </c>
    </row>
    <row r="43" spans="1:31" x14ac:dyDescent="0.25">
      <c r="A43" s="365"/>
      <c r="B43" s="366" t="s">
        <v>148</v>
      </c>
      <c r="C43" s="455">
        <f t="shared" si="18"/>
        <v>0</v>
      </c>
      <c r="D43" s="414">
        <f t="shared" si="20"/>
        <v>0</v>
      </c>
      <c r="E43" s="367">
        <f t="shared" ref="E43:T44" si="33">E44</f>
        <v>0</v>
      </c>
      <c r="F43" s="367"/>
      <c r="G43" s="367">
        <f t="shared" si="33"/>
        <v>0</v>
      </c>
      <c r="H43" s="367">
        <f t="shared" si="33"/>
        <v>0</v>
      </c>
      <c r="I43" s="367">
        <f t="shared" si="33"/>
        <v>0</v>
      </c>
      <c r="J43" s="367"/>
      <c r="K43" s="367">
        <f t="shared" si="33"/>
        <v>0</v>
      </c>
      <c r="L43" s="367">
        <f t="shared" si="33"/>
        <v>0</v>
      </c>
      <c r="M43" s="367">
        <f t="shared" si="33"/>
        <v>0</v>
      </c>
      <c r="N43" s="367">
        <f t="shared" si="33"/>
        <v>0</v>
      </c>
      <c r="O43" s="367"/>
      <c r="P43" s="367">
        <f t="shared" si="33"/>
        <v>0</v>
      </c>
      <c r="Q43" s="367">
        <f t="shared" si="33"/>
        <v>0</v>
      </c>
      <c r="R43" s="367">
        <f t="shared" si="33"/>
        <v>0</v>
      </c>
      <c r="S43" s="367"/>
      <c r="T43" s="367">
        <f t="shared" si="33"/>
        <v>0</v>
      </c>
      <c r="U43" s="368" t="e">
        <f t="shared" si="2"/>
        <v>#DIV/0!</v>
      </c>
      <c r="V43" s="457"/>
      <c r="W43" s="457"/>
      <c r="X43" s="457"/>
      <c r="Y43" s="457"/>
      <c r="Z43" s="457"/>
      <c r="AA43" s="457"/>
      <c r="AB43" s="457"/>
      <c r="AC43" s="457"/>
      <c r="AD43" s="457"/>
      <c r="AE43" s="457"/>
    </row>
    <row r="44" spans="1:31" x14ac:dyDescent="0.25">
      <c r="A44" s="384"/>
      <c r="B44" s="366" t="s">
        <v>73</v>
      </c>
      <c r="C44" s="455">
        <f t="shared" si="18"/>
        <v>3</v>
      </c>
      <c r="D44" s="414">
        <f>D45</f>
        <v>3</v>
      </c>
      <c r="E44" s="414">
        <f t="shared" si="33"/>
        <v>0</v>
      </c>
      <c r="F44" s="414">
        <f t="shared" si="33"/>
        <v>3</v>
      </c>
      <c r="G44" s="414">
        <f t="shared" si="33"/>
        <v>0</v>
      </c>
      <c r="H44" s="414">
        <f t="shared" si="33"/>
        <v>0</v>
      </c>
      <c r="I44" s="414">
        <f t="shared" si="33"/>
        <v>0</v>
      </c>
      <c r="J44" s="414">
        <f t="shared" si="33"/>
        <v>0</v>
      </c>
      <c r="K44" s="414">
        <f t="shared" si="33"/>
        <v>0</v>
      </c>
      <c r="L44" s="414">
        <f t="shared" si="33"/>
        <v>0</v>
      </c>
      <c r="M44" s="414">
        <f t="shared" si="33"/>
        <v>0</v>
      </c>
      <c r="N44" s="414">
        <f t="shared" si="33"/>
        <v>0</v>
      </c>
      <c r="O44" s="414">
        <f t="shared" si="33"/>
        <v>0</v>
      </c>
      <c r="P44" s="414">
        <f t="shared" si="33"/>
        <v>0</v>
      </c>
      <c r="Q44" s="414">
        <f t="shared" si="33"/>
        <v>0</v>
      </c>
      <c r="R44" s="414">
        <f t="shared" si="33"/>
        <v>0</v>
      </c>
      <c r="S44" s="414">
        <f t="shared" si="33"/>
        <v>0</v>
      </c>
      <c r="T44" s="414">
        <f t="shared" si="33"/>
        <v>0</v>
      </c>
      <c r="U44" s="368">
        <f t="shared" si="2"/>
        <v>0</v>
      </c>
    </row>
    <row r="45" spans="1:31" ht="36" x14ac:dyDescent="0.25">
      <c r="A45" s="384"/>
      <c r="B45" s="397" t="s">
        <v>150</v>
      </c>
      <c r="C45" s="455">
        <f t="shared" si="18"/>
        <v>3</v>
      </c>
      <c r="D45" s="414">
        <f t="shared" si="20"/>
        <v>3</v>
      </c>
      <c r="E45" s="386"/>
      <c r="F45" s="386">
        <v>3</v>
      </c>
      <c r="G45" s="386"/>
      <c r="H45" s="386"/>
      <c r="I45" s="386"/>
      <c r="J45" s="386"/>
      <c r="K45" s="386"/>
      <c r="L45" s="386">
        <f>M45</f>
        <v>0</v>
      </c>
      <c r="M45" s="386">
        <f>N45+P45</f>
        <v>0</v>
      </c>
      <c r="N45" s="398"/>
      <c r="O45" s="398"/>
      <c r="P45" s="398">
        <v>0</v>
      </c>
      <c r="Q45" s="367">
        <f>R45+T45</f>
        <v>0</v>
      </c>
      <c r="R45" s="386"/>
      <c r="S45" s="386"/>
      <c r="T45" s="386"/>
      <c r="U45" s="368">
        <f t="shared" si="2"/>
        <v>0</v>
      </c>
    </row>
    <row r="46" spans="1:31" ht="24" x14ac:dyDescent="0.25">
      <c r="A46" s="365" t="s">
        <v>181</v>
      </c>
      <c r="B46" s="370" t="s">
        <v>182</v>
      </c>
      <c r="C46" s="367">
        <f t="shared" ref="C46:T46" si="34">C47</f>
        <v>73</v>
      </c>
      <c r="D46" s="367">
        <f t="shared" si="34"/>
        <v>73</v>
      </c>
      <c r="E46" s="367">
        <f t="shared" si="34"/>
        <v>66</v>
      </c>
      <c r="F46" s="367">
        <f t="shared" si="34"/>
        <v>5</v>
      </c>
      <c r="G46" s="367">
        <f t="shared" si="34"/>
        <v>2</v>
      </c>
      <c r="H46" s="367">
        <f t="shared" si="34"/>
        <v>0</v>
      </c>
      <c r="I46" s="367">
        <f t="shared" si="34"/>
        <v>0</v>
      </c>
      <c r="J46" s="367"/>
      <c r="K46" s="367">
        <f t="shared" si="34"/>
        <v>0</v>
      </c>
      <c r="L46" s="367">
        <f t="shared" si="34"/>
        <v>0</v>
      </c>
      <c r="M46" s="367">
        <f t="shared" si="34"/>
        <v>0</v>
      </c>
      <c r="N46" s="367">
        <f t="shared" si="34"/>
        <v>0</v>
      </c>
      <c r="O46" s="367"/>
      <c r="P46" s="367">
        <f t="shared" si="34"/>
        <v>0</v>
      </c>
      <c r="Q46" s="367">
        <f t="shared" si="34"/>
        <v>0</v>
      </c>
      <c r="R46" s="367">
        <f t="shared" si="34"/>
        <v>0</v>
      </c>
      <c r="S46" s="367"/>
      <c r="T46" s="367">
        <f t="shared" si="34"/>
        <v>0</v>
      </c>
      <c r="U46" s="368">
        <f t="shared" si="2"/>
        <v>0</v>
      </c>
    </row>
    <row r="47" spans="1:31" x14ac:dyDescent="0.25">
      <c r="A47" s="365">
        <v>3</v>
      </c>
      <c r="B47" s="370" t="s">
        <v>190</v>
      </c>
      <c r="C47" s="367">
        <f t="shared" ref="C47:D47" si="35">C49</f>
        <v>73</v>
      </c>
      <c r="D47" s="367">
        <f t="shared" si="35"/>
        <v>73</v>
      </c>
      <c r="E47" s="367">
        <f t="shared" ref="E47:T47" si="36">E49</f>
        <v>66</v>
      </c>
      <c r="F47" s="367">
        <f t="shared" si="36"/>
        <v>5</v>
      </c>
      <c r="G47" s="367">
        <f t="shared" si="36"/>
        <v>2</v>
      </c>
      <c r="H47" s="367">
        <f t="shared" si="36"/>
        <v>0</v>
      </c>
      <c r="I47" s="367">
        <f t="shared" si="36"/>
        <v>0</v>
      </c>
      <c r="J47" s="367"/>
      <c r="K47" s="367">
        <f t="shared" si="36"/>
        <v>0</v>
      </c>
      <c r="L47" s="367">
        <f t="shared" si="36"/>
        <v>0</v>
      </c>
      <c r="M47" s="367">
        <f t="shared" si="36"/>
        <v>0</v>
      </c>
      <c r="N47" s="367">
        <f t="shared" si="36"/>
        <v>0</v>
      </c>
      <c r="O47" s="367"/>
      <c r="P47" s="367">
        <f t="shared" si="36"/>
        <v>0</v>
      </c>
      <c r="Q47" s="367">
        <f t="shared" si="36"/>
        <v>0</v>
      </c>
      <c r="R47" s="367">
        <f t="shared" si="36"/>
        <v>0</v>
      </c>
      <c r="S47" s="367"/>
      <c r="T47" s="367">
        <f t="shared" si="36"/>
        <v>0</v>
      </c>
      <c r="U47" s="368">
        <f t="shared" si="2"/>
        <v>0</v>
      </c>
    </row>
    <row r="48" spans="1:31" x14ac:dyDescent="0.25">
      <c r="A48" s="365"/>
      <c r="B48" s="387" t="s">
        <v>1070</v>
      </c>
      <c r="C48" s="367">
        <f t="shared" ref="C48:T48" si="37">C49</f>
        <v>73</v>
      </c>
      <c r="D48" s="367">
        <f t="shared" si="37"/>
        <v>73</v>
      </c>
      <c r="E48" s="367">
        <f t="shared" si="37"/>
        <v>66</v>
      </c>
      <c r="F48" s="367">
        <f t="shared" si="37"/>
        <v>5</v>
      </c>
      <c r="G48" s="367">
        <f t="shared" si="37"/>
        <v>2</v>
      </c>
      <c r="H48" s="367">
        <f t="shared" si="37"/>
        <v>0</v>
      </c>
      <c r="I48" s="367">
        <f t="shared" si="37"/>
        <v>0</v>
      </c>
      <c r="J48" s="367"/>
      <c r="K48" s="367">
        <f t="shared" si="37"/>
        <v>0</v>
      </c>
      <c r="L48" s="367">
        <f t="shared" si="37"/>
        <v>0</v>
      </c>
      <c r="M48" s="367">
        <f t="shared" si="37"/>
        <v>0</v>
      </c>
      <c r="N48" s="367">
        <f t="shared" si="37"/>
        <v>0</v>
      </c>
      <c r="O48" s="367"/>
      <c r="P48" s="367">
        <f t="shared" si="37"/>
        <v>0</v>
      </c>
      <c r="Q48" s="367">
        <f t="shared" si="37"/>
        <v>0</v>
      </c>
      <c r="R48" s="367">
        <f t="shared" si="37"/>
        <v>0</v>
      </c>
      <c r="S48" s="367"/>
      <c r="T48" s="367">
        <f t="shared" si="37"/>
        <v>0</v>
      </c>
      <c r="U48" s="368">
        <f t="shared" si="2"/>
        <v>0</v>
      </c>
    </row>
    <row r="49" spans="1:21" ht="48" x14ac:dyDescent="0.25">
      <c r="A49" s="388"/>
      <c r="B49" s="397" t="s">
        <v>191</v>
      </c>
      <c r="C49" s="455">
        <f t="shared" si="18"/>
        <v>73</v>
      </c>
      <c r="D49" s="414">
        <f t="shared" si="20"/>
        <v>73</v>
      </c>
      <c r="E49" s="398">
        <f t="shared" ref="E49:T49" si="38">E50</f>
        <v>66</v>
      </c>
      <c r="F49" s="398">
        <f>F50</f>
        <v>5</v>
      </c>
      <c r="G49" s="398">
        <f t="shared" si="38"/>
        <v>2</v>
      </c>
      <c r="H49" s="398">
        <f t="shared" si="38"/>
        <v>0</v>
      </c>
      <c r="I49" s="398">
        <f t="shared" si="38"/>
        <v>0</v>
      </c>
      <c r="J49" s="398"/>
      <c r="K49" s="398">
        <f t="shared" si="38"/>
        <v>0</v>
      </c>
      <c r="L49" s="398">
        <f t="shared" si="38"/>
        <v>0</v>
      </c>
      <c r="M49" s="398">
        <f t="shared" si="38"/>
        <v>0</v>
      </c>
      <c r="N49" s="398">
        <f t="shared" si="38"/>
        <v>0</v>
      </c>
      <c r="O49" s="398"/>
      <c r="P49" s="398">
        <f t="shared" si="38"/>
        <v>0</v>
      </c>
      <c r="Q49" s="398">
        <f t="shared" si="38"/>
        <v>0</v>
      </c>
      <c r="R49" s="398">
        <f t="shared" si="38"/>
        <v>0</v>
      </c>
      <c r="S49" s="398"/>
      <c r="T49" s="398">
        <f t="shared" si="38"/>
        <v>0</v>
      </c>
      <c r="U49" s="368">
        <f t="shared" si="2"/>
        <v>0</v>
      </c>
    </row>
    <row r="50" spans="1:21" x14ac:dyDescent="0.25">
      <c r="A50" s="388"/>
      <c r="B50" s="397" t="s">
        <v>213</v>
      </c>
      <c r="C50" s="455">
        <f t="shared" si="18"/>
        <v>73</v>
      </c>
      <c r="D50" s="414">
        <f t="shared" si="20"/>
        <v>73</v>
      </c>
      <c r="E50" s="398">
        <v>66</v>
      </c>
      <c r="F50" s="398">
        <v>5</v>
      </c>
      <c r="G50" s="398">
        <v>2</v>
      </c>
      <c r="H50" s="398">
        <f>I50+K50</f>
        <v>0</v>
      </c>
      <c r="I50" s="398"/>
      <c r="J50" s="398"/>
      <c r="K50" s="398"/>
      <c r="L50" s="386">
        <f>N50+P50+R50+T50</f>
        <v>0</v>
      </c>
      <c r="M50" s="386"/>
      <c r="N50" s="398"/>
      <c r="O50" s="398"/>
      <c r="P50" s="398"/>
      <c r="Q50" s="367">
        <f>R50+T50</f>
        <v>0</v>
      </c>
      <c r="R50" s="398"/>
      <c r="S50" s="398"/>
      <c r="T50" s="398"/>
      <c r="U50" s="368">
        <f t="shared" si="2"/>
        <v>0</v>
      </c>
    </row>
    <row r="51" spans="1:21" x14ac:dyDescent="0.25">
      <c r="A51" s="373"/>
      <c r="B51" s="374"/>
      <c r="C51" s="458"/>
      <c r="D51" s="375"/>
      <c r="E51" s="375"/>
      <c r="F51" s="375"/>
      <c r="G51" s="375"/>
      <c r="H51" s="375"/>
      <c r="I51" s="375"/>
      <c r="J51" s="375"/>
      <c r="K51" s="375"/>
      <c r="L51" s="450"/>
      <c r="M51" s="450"/>
      <c r="N51" s="450"/>
      <c r="O51" s="450"/>
      <c r="P51" s="450"/>
      <c r="Q51" s="450"/>
      <c r="R51" s="410"/>
      <c r="S51" s="410"/>
      <c r="T51" s="410"/>
      <c r="U51" s="410"/>
    </row>
    <row r="52" spans="1:21" x14ac:dyDescent="0.25">
      <c r="A52" s="373"/>
      <c r="B52" s="374"/>
      <c r="C52" s="458"/>
      <c r="D52" s="375"/>
      <c r="E52" s="375"/>
      <c r="F52" s="375"/>
      <c r="G52" s="375"/>
      <c r="H52" s="375"/>
      <c r="I52" s="375"/>
      <c r="J52" s="375"/>
      <c r="K52" s="375"/>
      <c r="L52" s="450"/>
      <c r="M52" s="450"/>
      <c r="N52" s="450"/>
      <c r="O52" s="450"/>
      <c r="P52" s="450"/>
      <c r="Q52" s="450"/>
      <c r="R52" s="410"/>
      <c r="S52" s="410"/>
      <c r="T52" s="410"/>
      <c r="U52" s="410"/>
    </row>
    <row r="53" spans="1:21" x14ac:dyDescent="0.25">
      <c r="A53" s="373"/>
      <c r="B53" s="374"/>
      <c r="C53" s="458"/>
      <c r="D53" s="375"/>
      <c r="E53" s="375"/>
      <c r="F53" s="375"/>
      <c r="G53" s="375"/>
      <c r="H53" s="375"/>
      <c r="I53" s="375"/>
      <c r="J53" s="375"/>
      <c r="K53" s="375"/>
      <c r="L53" s="450"/>
      <c r="M53" s="450"/>
      <c r="N53" s="450"/>
      <c r="O53" s="450"/>
      <c r="P53" s="450"/>
      <c r="Q53" s="450"/>
      <c r="R53" s="410"/>
      <c r="S53" s="410"/>
      <c r="T53" s="410"/>
      <c r="U53" s="410"/>
    </row>
    <row r="54" spans="1:21" x14ac:dyDescent="0.25">
      <c r="A54" s="373"/>
      <c r="B54" s="374"/>
      <c r="C54" s="458"/>
      <c r="D54" s="375"/>
      <c r="E54" s="375"/>
      <c r="F54" s="375"/>
      <c r="G54" s="375"/>
      <c r="H54" s="375"/>
      <c r="I54" s="375"/>
      <c r="J54" s="375"/>
      <c r="K54" s="375"/>
      <c r="L54" s="450"/>
      <c r="M54" s="450"/>
      <c r="N54" s="450"/>
      <c r="O54" s="450"/>
      <c r="P54" s="450"/>
      <c r="Q54" s="450"/>
      <c r="R54" s="410"/>
      <c r="S54" s="410"/>
      <c r="T54" s="410"/>
      <c r="U54" s="410"/>
    </row>
    <row r="55" spans="1:21" x14ac:dyDescent="0.25">
      <c r="A55" s="373"/>
      <c r="B55" s="374"/>
      <c r="C55" s="458"/>
      <c r="D55" s="375"/>
      <c r="E55" s="375"/>
      <c r="F55" s="375"/>
      <c r="G55" s="375"/>
      <c r="H55" s="375"/>
      <c r="I55" s="375"/>
      <c r="J55" s="375"/>
      <c r="K55" s="375"/>
      <c r="L55" s="450"/>
      <c r="M55" s="450"/>
      <c r="N55" s="450"/>
      <c r="O55" s="450"/>
      <c r="P55" s="450"/>
      <c r="Q55" s="450"/>
      <c r="R55" s="410"/>
      <c r="S55" s="410"/>
      <c r="T55" s="410"/>
      <c r="U55" s="410"/>
    </row>
    <row r="56" spans="1:21" x14ac:dyDescent="0.25">
      <c r="A56" s="373"/>
      <c r="B56" s="374"/>
      <c r="C56" s="458"/>
      <c r="D56" s="375"/>
      <c r="E56" s="375"/>
      <c r="F56" s="375"/>
      <c r="G56" s="375"/>
      <c r="H56" s="375"/>
      <c r="I56" s="375"/>
      <c r="J56" s="375"/>
      <c r="K56" s="375"/>
      <c r="L56" s="450"/>
      <c r="M56" s="450"/>
      <c r="N56" s="450"/>
      <c r="O56" s="450"/>
      <c r="P56" s="450"/>
      <c r="Q56" s="450"/>
      <c r="R56" s="410"/>
      <c r="S56" s="410"/>
      <c r="T56" s="410"/>
      <c r="U56" s="410"/>
    </row>
    <row r="57" spans="1:21" x14ac:dyDescent="0.25">
      <c r="A57" s="373"/>
      <c r="B57" s="374"/>
      <c r="C57" s="458"/>
      <c r="D57" s="375"/>
      <c r="E57" s="375"/>
      <c r="F57" s="375"/>
      <c r="G57" s="375"/>
      <c r="H57" s="375"/>
      <c r="I57" s="375"/>
      <c r="J57" s="375"/>
      <c r="K57" s="375"/>
      <c r="L57" s="450"/>
      <c r="M57" s="450"/>
      <c r="N57" s="450"/>
      <c r="O57" s="450"/>
      <c r="P57" s="450"/>
      <c r="Q57" s="450"/>
      <c r="R57" s="410"/>
      <c r="S57" s="410"/>
      <c r="T57" s="410"/>
      <c r="U57" s="410"/>
    </row>
    <row r="58" spans="1:21" x14ac:dyDescent="0.25">
      <c r="A58" s="373"/>
      <c r="B58" s="374"/>
      <c r="C58" s="458"/>
      <c r="D58" s="375"/>
      <c r="E58" s="375"/>
      <c r="F58" s="375"/>
      <c r="G58" s="375"/>
      <c r="H58" s="375"/>
      <c r="I58" s="375"/>
      <c r="J58" s="375"/>
      <c r="K58" s="375"/>
      <c r="L58" s="450"/>
      <c r="M58" s="450"/>
      <c r="N58" s="450"/>
      <c r="O58" s="450"/>
      <c r="P58" s="450"/>
      <c r="Q58" s="450"/>
      <c r="R58" s="410"/>
      <c r="S58" s="410"/>
      <c r="T58" s="410"/>
      <c r="U58" s="410"/>
    </row>
    <row r="59" spans="1:21" x14ac:dyDescent="0.25">
      <c r="A59" s="373"/>
      <c r="B59" s="374"/>
      <c r="C59" s="458"/>
      <c r="D59" s="375"/>
      <c r="E59" s="375"/>
      <c r="F59" s="375"/>
      <c r="G59" s="375"/>
      <c r="H59" s="375"/>
      <c r="I59" s="375"/>
      <c r="J59" s="375"/>
      <c r="K59" s="375"/>
      <c r="L59" s="450"/>
      <c r="M59" s="450"/>
      <c r="N59" s="450"/>
      <c r="O59" s="450"/>
      <c r="P59" s="450"/>
      <c r="Q59" s="450"/>
      <c r="R59" s="410"/>
      <c r="S59" s="410"/>
      <c r="T59" s="410"/>
      <c r="U59" s="410"/>
    </row>
    <row r="60" spans="1:21" x14ac:dyDescent="0.25">
      <c r="A60" s="373"/>
      <c r="B60" s="374"/>
      <c r="C60" s="458"/>
      <c r="D60" s="375"/>
      <c r="E60" s="375"/>
      <c r="F60" s="375"/>
      <c r="G60" s="375"/>
      <c r="H60" s="375"/>
      <c r="I60" s="375"/>
      <c r="J60" s="375"/>
      <c r="K60" s="375"/>
      <c r="L60" s="450"/>
      <c r="M60" s="450"/>
      <c r="N60" s="450"/>
      <c r="O60" s="450"/>
      <c r="P60" s="450"/>
      <c r="Q60" s="450"/>
      <c r="R60" s="410"/>
      <c r="S60" s="410"/>
      <c r="T60" s="410"/>
      <c r="U60" s="410"/>
    </row>
    <row r="61" spans="1:21" x14ac:dyDescent="0.25">
      <c r="A61" s="373"/>
      <c r="B61" s="374"/>
      <c r="C61" s="458"/>
      <c r="D61" s="375"/>
      <c r="E61" s="375"/>
      <c r="F61" s="375"/>
      <c r="G61" s="375"/>
      <c r="H61" s="375"/>
      <c r="I61" s="375"/>
      <c r="J61" s="375"/>
      <c r="K61" s="375"/>
      <c r="L61" s="450"/>
      <c r="M61" s="450"/>
      <c r="N61" s="450"/>
      <c r="O61" s="450"/>
      <c r="P61" s="450"/>
      <c r="Q61" s="450"/>
      <c r="R61" s="410"/>
      <c r="S61" s="410"/>
      <c r="T61" s="410"/>
      <c r="U61" s="410"/>
    </row>
    <row r="62" spans="1:21" x14ac:dyDescent="0.25">
      <c r="A62" s="373"/>
      <c r="B62" s="374"/>
      <c r="C62" s="458"/>
      <c r="D62" s="375"/>
      <c r="E62" s="375"/>
      <c r="F62" s="375"/>
      <c r="G62" s="375"/>
      <c r="H62" s="375"/>
      <c r="I62" s="375"/>
      <c r="J62" s="375"/>
      <c r="K62" s="375"/>
      <c r="L62" s="450"/>
      <c r="M62" s="450"/>
      <c r="N62" s="450"/>
      <c r="O62" s="450"/>
      <c r="P62" s="450"/>
      <c r="Q62" s="450"/>
      <c r="R62" s="410"/>
      <c r="S62" s="410"/>
      <c r="T62" s="410"/>
      <c r="U62" s="410"/>
    </row>
    <row r="63" spans="1:21" x14ac:dyDescent="0.25">
      <c r="A63" s="373"/>
      <c r="B63" s="374"/>
      <c r="C63" s="458"/>
      <c r="D63" s="375"/>
      <c r="E63" s="375"/>
      <c r="F63" s="375"/>
      <c r="G63" s="375"/>
      <c r="H63" s="375"/>
      <c r="I63" s="375"/>
      <c r="J63" s="375"/>
      <c r="K63" s="375"/>
      <c r="L63" s="450"/>
      <c r="M63" s="450"/>
      <c r="N63" s="450"/>
      <c r="O63" s="450"/>
      <c r="P63" s="450"/>
      <c r="Q63" s="450"/>
      <c r="R63" s="410"/>
      <c r="S63" s="410"/>
      <c r="T63" s="410"/>
      <c r="U63" s="410"/>
    </row>
    <row r="64" spans="1:21" x14ac:dyDescent="0.25">
      <c r="A64" s="373"/>
      <c r="B64" s="374"/>
      <c r="C64" s="458"/>
      <c r="D64" s="375"/>
      <c r="E64" s="375"/>
      <c r="F64" s="375"/>
      <c r="G64" s="375"/>
      <c r="H64" s="375"/>
      <c r="I64" s="375"/>
      <c r="J64" s="375"/>
      <c r="K64" s="375"/>
      <c r="L64" s="450"/>
      <c r="M64" s="450"/>
      <c r="N64" s="450"/>
      <c r="O64" s="450"/>
      <c r="P64" s="450"/>
      <c r="Q64" s="450"/>
      <c r="R64" s="410"/>
      <c r="S64" s="410"/>
      <c r="T64" s="410"/>
      <c r="U64" s="410"/>
    </row>
    <row r="65" spans="1:21" x14ac:dyDescent="0.25">
      <c r="A65" s="373"/>
      <c r="B65" s="374"/>
      <c r="C65" s="458"/>
      <c r="D65" s="375"/>
      <c r="E65" s="375"/>
      <c r="F65" s="375"/>
      <c r="G65" s="375"/>
      <c r="H65" s="375"/>
      <c r="I65" s="375"/>
      <c r="J65" s="375"/>
      <c r="K65" s="375"/>
      <c r="L65" s="450"/>
      <c r="M65" s="450"/>
      <c r="N65" s="450"/>
      <c r="O65" s="450"/>
      <c r="P65" s="450"/>
      <c r="Q65" s="450"/>
      <c r="R65" s="410"/>
      <c r="S65" s="410"/>
      <c r="T65" s="410"/>
      <c r="U65" s="410"/>
    </row>
    <row r="66" spans="1:21" x14ac:dyDescent="0.25">
      <c r="A66" s="373"/>
      <c r="B66" s="374"/>
      <c r="C66" s="458"/>
      <c r="D66" s="375"/>
      <c r="E66" s="375"/>
      <c r="F66" s="375"/>
      <c r="G66" s="375"/>
      <c r="H66" s="375"/>
      <c r="I66" s="375"/>
      <c r="J66" s="375"/>
      <c r="K66" s="375"/>
      <c r="L66" s="450"/>
      <c r="M66" s="450"/>
      <c r="N66" s="450"/>
      <c r="O66" s="450"/>
      <c r="P66" s="450"/>
      <c r="Q66" s="450"/>
      <c r="R66" s="410"/>
      <c r="S66" s="410"/>
      <c r="T66" s="410"/>
      <c r="U66" s="410"/>
    </row>
    <row r="67" spans="1:21" x14ac:dyDescent="0.25">
      <c r="A67" s="373"/>
      <c r="B67" s="374"/>
      <c r="C67" s="458"/>
      <c r="D67" s="375"/>
      <c r="E67" s="375"/>
      <c r="F67" s="375"/>
      <c r="G67" s="375"/>
      <c r="H67" s="375"/>
      <c r="I67" s="375"/>
      <c r="J67" s="375"/>
      <c r="K67" s="375"/>
      <c r="L67" s="450"/>
      <c r="M67" s="450"/>
      <c r="N67" s="450"/>
      <c r="O67" s="450"/>
      <c r="P67" s="450"/>
      <c r="Q67" s="450"/>
      <c r="R67" s="410"/>
      <c r="S67" s="410"/>
      <c r="T67" s="410"/>
      <c r="U67" s="410"/>
    </row>
    <row r="68" spans="1:21" x14ac:dyDescent="0.25">
      <c r="A68" s="373"/>
      <c r="B68" s="374"/>
      <c r="C68" s="458"/>
      <c r="D68" s="375"/>
      <c r="E68" s="375"/>
      <c r="F68" s="375"/>
      <c r="G68" s="375"/>
      <c r="H68" s="375"/>
      <c r="I68" s="375"/>
      <c r="J68" s="375"/>
      <c r="K68" s="375"/>
      <c r="L68" s="450"/>
      <c r="M68" s="450"/>
      <c r="N68" s="450"/>
      <c r="O68" s="450"/>
      <c r="P68" s="450"/>
      <c r="Q68" s="450"/>
      <c r="R68" s="410"/>
      <c r="S68" s="410"/>
      <c r="T68" s="410"/>
      <c r="U68" s="410"/>
    </row>
    <row r="69" spans="1:21" x14ac:dyDescent="0.25">
      <c r="A69" s="373"/>
      <c r="B69" s="374"/>
      <c r="C69" s="458"/>
      <c r="D69" s="375"/>
      <c r="E69" s="375"/>
      <c r="F69" s="375"/>
      <c r="G69" s="375"/>
      <c r="H69" s="375"/>
      <c r="I69" s="375"/>
      <c r="J69" s="375"/>
      <c r="K69" s="375"/>
      <c r="L69" s="450"/>
      <c r="M69" s="450"/>
      <c r="N69" s="450"/>
      <c r="O69" s="450"/>
      <c r="P69" s="450"/>
      <c r="Q69" s="450"/>
      <c r="R69" s="410"/>
      <c r="S69" s="410"/>
      <c r="T69" s="410"/>
      <c r="U69" s="410"/>
    </row>
    <row r="70" spans="1:21" x14ac:dyDescent="0.25">
      <c r="A70" s="373"/>
      <c r="B70" s="374"/>
      <c r="C70" s="458"/>
      <c r="D70" s="375"/>
      <c r="E70" s="375"/>
      <c r="F70" s="375"/>
      <c r="G70" s="375"/>
      <c r="H70" s="375"/>
      <c r="I70" s="375"/>
      <c r="J70" s="375"/>
      <c r="K70" s="375"/>
      <c r="L70" s="450"/>
      <c r="M70" s="450"/>
      <c r="N70" s="450"/>
      <c r="O70" s="450"/>
      <c r="P70" s="450"/>
      <c r="Q70" s="450"/>
      <c r="R70" s="410"/>
      <c r="S70" s="410"/>
      <c r="T70" s="410"/>
      <c r="U70" s="410"/>
    </row>
    <row r="71" spans="1:21" x14ac:dyDescent="0.25">
      <c r="A71" s="373"/>
      <c r="B71" s="374"/>
      <c r="C71" s="458"/>
      <c r="D71" s="375"/>
      <c r="E71" s="375"/>
      <c r="F71" s="375"/>
      <c r="G71" s="375"/>
      <c r="H71" s="375"/>
      <c r="I71" s="375"/>
      <c r="J71" s="375"/>
      <c r="K71" s="375"/>
      <c r="L71" s="450"/>
      <c r="M71" s="450"/>
      <c r="N71" s="450"/>
      <c r="O71" s="450"/>
      <c r="P71" s="450"/>
      <c r="Q71" s="450"/>
      <c r="R71" s="410"/>
      <c r="S71" s="410"/>
      <c r="T71" s="410"/>
      <c r="U71" s="410"/>
    </row>
    <row r="72" spans="1:21" x14ac:dyDescent="0.25">
      <c r="A72" s="373"/>
      <c r="B72" s="374"/>
      <c r="C72" s="458"/>
      <c r="D72" s="375"/>
      <c r="E72" s="375"/>
      <c r="F72" s="375"/>
      <c r="G72" s="375"/>
      <c r="H72" s="375"/>
      <c r="I72" s="375"/>
      <c r="J72" s="375"/>
      <c r="K72" s="375"/>
      <c r="L72" s="450"/>
      <c r="M72" s="450"/>
      <c r="N72" s="450"/>
      <c r="O72" s="450"/>
      <c r="P72" s="450"/>
      <c r="Q72" s="450"/>
      <c r="R72" s="410"/>
      <c r="S72" s="410"/>
      <c r="T72" s="410"/>
      <c r="U72" s="410"/>
    </row>
    <row r="73" spans="1:21" x14ac:dyDescent="0.25">
      <c r="A73" s="373"/>
      <c r="B73" s="374"/>
      <c r="C73" s="458"/>
      <c r="D73" s="375"/>
      <c r="E73" s="375"/>
      <c r="F73" s="375"/>
      <c r="G73" s="375"/>
      <c r="H73" s="375"/>
      <c r="I73" s="375"/>
      <c r="J73" s="375"/>
      <c r="K73" s="375"/>
      <c r="L73" s="450"/>
      <c r="M73" s="450"/>
      <c r="N73" s="450"/>
      <c r="O73" s="450"/>
      <c r="P73" s="450"/>
      <c r="Q73" s="450"/>
      <c r="R73" s="410"/>
      <c r="S73" s="410"/>
      <c r="T73" s="410"/>
      <c r="U73" s="410"/>
    </row>
    <row r="74" spans="1:21" x14ac:dyDescent="0.25">
      <c r="A74" s="373"/>
      <c r="B74" s="374"/>
      <c r="C74" s="458"/>
      <c r="D74" s="375"/>
      <c r="E74" s="375"/>
      <c r="F74" s="375"/>
      <c r="G74" s="375"/>
      <c r="H74" s="375"/>
      <c r="I74" s="375"/>
      <c r="J74" s="375"/>
      <c r="K74" s="375"/>
      <c r="L74" s="450"/>
      <c r="M74" s="450"/>
      <c r="N74" s="450"/>
      <c r="O74" s="450"/>
      <c r="P74" s="450"/>
      <c r="Q74" s="450"/>
      <c r="R74" s="410"/>
      <c r="S74" s="410"/>
      <c r="T74" s="410"/>
      <c r="U74" s="410"/>
    </row>
    <row r="75" spans="1:21" x14ac:dyDescent="0.25">
      <c r="A75" s="373"/>
      <c r="B75" s="374"/>
      <c r="C75" s="458"/>
      <c r="D75" s="375"/>
      <c r="E75" s="375"/>
      <c r="F75" s="375"/>
      <c r="G75" s="375"/>
      <c r="H75" s="375"/>
      <c r="I75" s="375"/>
      <c r="J75" s="375"/>
      <c r="K75" s="375"/>
      <c r="L75" s="450"/>
      <c r="M75" s="450"/>
      <c r="N75" s="450"/>
      <c r="O75" s="450"/>
      <c r="P75" s="450"/>
      <c r="Q75" s="450"/>
      <c r="R75" s="410"/>
      <c r="S75" s="410"/>
      <c r="T75" s="410"/>
      <c r="U75" s="410"/>
    </row>
    <row r="76" spans="1:21" x14ac:dyDescent="0.25">
      <c r="A76" s="373"/>
      <c r="B76" s="374"/>
      <c r="C76" s="458"/>
      <c r="D76" s="375"/>
      <c r="E76" s="375"/>
      <c r="F76" s="375"/>
      <c r="G76" s="375"/>
      <c r="H76" s="375"/>
      <c r="I76" s="375"/>
      <c r="J76" s="375"/>
      <c r="K76" s="375"/>
      <c r="L76" s="450"/>
      <c r="M76" s="450"/>
      <c r="N76" s="450"/>
      <c r="O76" s="450"/>
      <c r="P76" s="450"/>
      <c r="Q76" s="450"/>
      <c r="R76" s="410"/>
      <c r="S76" s="410"/>
      <c r="T76" s="410"/>
      <c r="U76" s="410"/>
    </row>
    <row r="77" spans="1:21" x14ac:dyDescent="0.25">
      <c r="A77" s="373"/>
      <c r="B77" s="374"/>
      <c r="C77" s="458"/>
      <c r="D77" s="375"/>
      <c r="E77" s="375"/>
      <c r="F77" s="375"/>
      <c r="G77" s="375"/>
      <c r="H77" s="375"/>
      <c r="I77" s="375"/>
      <c r="J77" s="375"/>
      <c r="K77" s="375"/>
      <c r="L77" s="450"/>
      <c r="M77" s="450"/>
      <c r="N77" s="450"/>
      <c r="O77" s="450"/>
      <c r="P77" s="450"/>
      <c r="Q77" s="450"/>
      <c r="R77" s="410"/>
      <c r="S77" s="410"/>
      <c r="T77" s="410"/>
      <c r="U77" s="410"/>
    </row>
    <row r="78" spans="1:21" x14ac:dyDescent="0.25">
      <c r="A78" s="373"/>
      <c r="B78" s="374"/>
      <c r="C78" s="458"/>
      <c r="D78" s="375"/>
      <c r="E78" s="375"/>
      <c r="F78" s="375"/>
      <c r="G78" s="375"/>
      <c r="H78" s="375"/>
      <c r="I78" s="375"/>
      <c r="J78" s="375"/>
      <c r="K78" s="375"/>
      <c r="L78" s="450"/>
      <c r="M78" s="450"/>
      <c r="N78" s="450"/>
      <c r="O78" s="450"/>
      <c r="P78" s="450"/>
      <c r="Q78" s="450"/>
      <c r="R78" s="410"/>
      <c r="S78" s="410"/>
      <c r="T78" s="410"/>
      <c r="U78" s="410"/>
    </row>
    <row r="79" spans="1:21" x14ac:dyDescent="0.25">
      <c r="A79" s="373"/>
      <c r="B79" s="374"/>
      <c r="C79" s="458"/>
      <c r="D79" s="375"/>
      <c r="E79" s="375"/>
      <c r="F79" s="375"/>
      <c r="G79" s="375"/>
      <c r="H79" s="375"/>
      <c r="I79" s="375"/>
      <c r="J79" s="375"/>
      <c r="K79" s="375"/>
      <c r="L79" s="450"/>
      <c r="M79" s="450"/>
      <c r="N79" s="450"/>
      <c r="O79" s="450"/>
      <c r="P79" s="450"/>
      <c r="Q79" s="450"/>
      <c r="R79" s="410"/>
      <c r="S79" s="410"/>
      <c r="T79" s="410"/>
      <c r="U79" s="410"/>
    </row>
    <row r="80" spans="1:21" x14ac:dyDescent="0.25">
      <c r="A80" s="373"/>
      <c r="B80" s="374"/>
      <c r="C80" s="458"/>
      <c r="D80" s="375"/>
      <c r="E80" s="375"/>
      <c r="F80" s="375"/>
      <c r="G80" s="375"/>
      <c r="H80" s="375"/>
      <c r="I80" s="375"/>
      <c r="J80" s="375"/>
      <c r="K80" s="375"/>
      <c r="L80" s="450"/>
      <c r="M80" s="450"/>
      <c r="N80" s="450"/>
      <c r="O80" s="450"/>
      <c r="P80" s="450"/>
      <c r="Q80" s="450"/>
      <c r="R80" s="410"/>
      <c r="S80" s="410"/>
      <c r="T80" s="410"/>
      <c r="U80" s="410"/>
    </row>
    <row r="81" spans="1:21" x14ac:dyDescent="0.25">
      <c r="A81" s="373"/>
      <c r="B81" s="374"/>
      <c r="C81" s="458"/>
      <c r="D81" s="375"/>
      <c r="E81" s="375"/>
      <c r="F81" s="375"/>
      <c r="G81" s="375"/>
      <c r="H81" s="375"/>
      <c r="I81" s="375"/>
      <c r="J81" s="375"/>
      <c r="K81" s="375"/>
      <c r="L81" s="450"/>
      <c r="M81" s="450"/>
      <c r="N81" s="450"/>
      <c r="O81" s="450"/>
      <c r="P81" s="450"/>
      <c r="Q81" s="450"/>
      <c r="R81" s="410"/>
      <c r="S81" s="410"/>
      <c r="T81" s="410"/>
      <c r="U81" s="410"/>
    </row>
    <row r="82" spans="1:21" x14ac:dyDescent="0.25">
      <c r="A82" s="373"/>
      <c r="B82" s="374"/>
      <c r="C82" s="458"/>
      <c r="D82" s="375"/>
      <c r="E82" s="375"/>
      <c r="F82" s="375"/>
      <c r="G82" s="375"/>
      <c r="H82" s="375"/>
      <c r="I82" s="375"/>
      <c r="J82" s="375"/>
      <c r="K82" s="375"/>
      <c r="L82" s="450"/>
      <c r="M82" s="450"/>
      <c r="N82" s="450"/>
      <c r="O82" s="450"/>
      <c r="P82" s="450"/>
      <c r="Q82" s="450"/>
      <c r="R82" s="410"/>
      <c r="S82" s="410"/>
      <c r="T82" s="410"/>
      <c r="U82" s="410"/>
    </row>
    <row r="83" spans="1:21" x14ac:dyDescent="0.25">
      <c r="A83" s="373"/>
      <c r="B83" s="374"/>
      <c r="C83" s="458"/>
      <c r="D83" s="375"/>
      <c r="E83" s="375"/>
      <c r="F83" s="375"/>
      <c r="G83" s="375"/>
      <c r="H83" s="375"/>
      <c r="I83" s="375"/>
      <c r="J83" s="375"/>
      <c r="K83" s="375"/>
      <c r="L83" s="450"/>
      <c r="M83" s="450"/>
      <c r="N83" s="450"/>
      <c r="O83" s="450"/>
      <c r="P83" s="450"/>
      <c r="Q83" s="450"/>
      <c r="R83" s="410"/>
      <c r="S83" s="410"/>
      <c r="T83" s="410"/>
      <c r="U83" s="410"/>
    </row>
    <row r="84" spans="1:21" ht="19.5" x14ac:dyDescent="0.25">
      <c r="A84" s="377"/>
      <c r="B84" s="374"/>
      <c r="C84" s="458"/>
      <c r="D84" s="378"/>
      <c r="E84" s="378"/>
      <c r="F84" s="378"/>
      <c r="G84" s="378"/>
      <c r="H84" s="378"/>
      <c r="I84" s="378"/>
      <c r="J84" s="378"/>
      <c r="K84" s="378"/>
      <c r="L84" s="451"/>
      <c r="M84" s="451"/>
      <c r="N84" s="451"/>
      <c r="O84" s="451"/>
      <c r="P84" s="451"/>
      <c r="Q84" s="451"/>
      <c r="R84" s="412"/>
      <c r="S84" s="412"/>
      <c r="T84" s="412"/>
      <c r="U84" s="412"/>
    </row>
    <row r="85" spans="1:21" ht="19.5" x14ac:dyDescent="0.25">
      <c r="A85" s="377"/>
      <c r="B85" s="374"/>
      <c r="C85" s="458"/>
      <c r="D85" s="378"/>
      <c r="E85" s="378"/>
      <c r="F85" s="378"/>
      <c r="G85" s="378"/>
      <c r="H85" s="378"/>
      <c r="I85" s="378"/>
      <c r="J85" s="378"/>
      <c r="K85" s="378"/>
      <c r="L85" s="451"/>
      <c r="M85" s="451"/>
      <c r="N85" s="451"/>
      <c r="O85" s="451"/>
      <c r="P85" s="451"/>
      <c r="Q85" s="451"/>
      <c r="R85" s="412"/>
      <c r="S85" s="412"/>
      <c r="T85" s="412"/>
      <c r="U85" s="412"/>
    </row>
    <row r="86" spans="1:21" ht="19.5" x14ac:dyDescent="0.25">
      <c r="A86" s="377"/>
      <c r="B86" s="374"/>
      <c r="C86" s="458"/>
      <c r="D86" s="378"/>
      <c r="E86" s="378"/>
      <c r="F86" s="378"/>
      <c r="G86" s="378"/>
      <c r="H86" s="378"/>
      <c r="I86" s="378"/>
      <c r="J86" s="378"/>
      <c r="K86" s="378"/>
      <c r="L86" s="451"/>
      <c r="M86" s="451"/>
      <c r="N86" s="451"/>
      <c r="O86" s="451"/>
      <c r="P86" s="451"/>
      <c r="Q86" s="451"/>
      <c r="R86" s="412"/>
      <c r="S86" s="412"/>
      <c r="T86" s="412"/>
      <c r="U86" s="412"/>
    </row>
    <row r="87" spans="1:21" ht="19.5" x14ac:dyDescent="0.25">
      <c r="A87" s="377"/>
      <c r="B87" s="374"/>
      <c r="C87" s="458"/>
      <c r="D87" s="378"/>
      <c r="E87" s="378"/>
      <c r="F87" s="378"/>
      <c r="G87" s="378"/>
      <c r="H87" s="378"/>
      <c r="I87" s="378"/>
      <c r="J87" s="378"/>
      <c r="K87" s="378"/>
      <c r="L87" s="451"/>
      <c r="M87" s="451"/>
      <c r="N87" s="451"/>
      <c r="O87" s="451"/>
      <c r="P87" s="451"/>
      <c r="Q87" s="451"/>
      <c r="R87" s="412"/>
      <c r="S87" s="412"/>
      <c r="T87" s="412"/>
      <c r="U87" s="412"/>
    </row>
    <row r="88" spans="1:21" ht="19.5" x14ac:dyDescent="0.25">
      <c r="A88" s="377"/>
      <c r="B88" s="374"/>
      <c r="C88" s="458"/>
      <c r="D88" s="378"/>
      <c r="E88" s="378"/>
      <c r="F88" s="378"/>
      <c r="G88" s="378"/>
      <c r="H88" s="378"/>
      <c r="I88" s="378"/>
      <c r="J88" s="378"/>
      <c r="K88" s="378"/>
      <c r="L88" s="451"/>
      <c r="M88" s="451"/>
      <c r="N88" s="451"/>
      <c r="O88" s="451"/>
      <c r="P88" s="451"/>
      <c r="Q88" s="451"/>
      <c r="R88" s="412"/>
      <c r="S88" s="412"/>
      <c r="T88" s="412"/>
      <c r="U88" s="412"/>
    </row>
    <row r="89" spans="1:21" ht="19.5" x14ac:dyDescent="0.25">
      <c r="A89" s="377"/>
      <c r="B89" s="374"/>
      <c r="C89" s="458"/>
      <c r="D89" s="378"/>
      <c r="E89" s="378"/>
      <c r="F89" s="378"/>
      <c r="G89" s="378"/>
      <c r="H89" s="378"/>
      <c r="I89" s="378"/>
      <c r="J89" s="378"/>
      <c r="K89" s="378"/>
      <c r="L89" s="451"/>
      <c r="M89" s="451"/>
      <c r="N89" s="451"/>
      <c r="O89" s="451"/>
      <c r="P89" s="451"/>
      <c r="Q89" s="451"/>
      <c r="R89" s="412"/>
      <c r="S89" s="412"/>
      <c r="T89" s="412"/>
      <c r="U89" s="412"/>
    </row>
    <row r="90" spans="1:21" ht="19.5" x14ac:dyDescent="0.25">
      <c r="A90" s="377"/>
      <c r="B90" s="374"/>
      <c r="C90" s="458"/>
      <c r="D90" s="379"/>
      <c r="E90" s="379"/>
      <c r="F90" s="379"/>
      <c r="G90" s="379"/>
      <c r="H90" s="379"/>
      <c r="I90" s="379"/>
      <c r="J90" s="379"/>
      <c r="K90" s="379"/>
      <c r="L90" s="452"/>
      <c r="M90" s="452"/>
      <c r="N90" s="452"/>
      <c r="O90" s="452"/>
      <c r="P90" s="452"/>
      <c r="Q90" s="452"/>
      <c r="R90" s="377"/>
      <c r="S90" s="377"/>
      <c r="T90" s="377"/>
      <c r="U90" s="377"/>
    </row>
    <row r="91" spans="1:21" ht="19.5" x14ac:dyDescent="0.25">
      <c r="A91" s="377"/>
      <c r="B91" s="374"/>
      <c r="C91" s="458"/>
      <c r="D91" s="379"/>
      <c r="E91" s="379"/>
      <c r="F91" s="379"/>
      <c r="G91" s="379"/>
      <c r="H91" s="379"/>
      <c r="I91" s="379"/>
      <c r="J91" s="379"/>
      <c r="K91" s="379"/>
      <c r="L91" s="452"/>
      <c r="M91" s="452"/>
      <c r="N91" s="452"/>
      <c r="O91" s="452"/>
      <c r="P91" s="452"/>
      <c r="Q91" s="452"/>
      <c r="R91" s="377"/>
      <c r="S91" s="377"/>
      <c r="T91" s="377"/>
      <c r="U91" s="377"/>
    </row>
    <row r="92" spans="1:21" ht="19.5" x14ac:dyDescent="0.25">
      <c r="A92" s="377"/>
      <c r="B92" s="374"/>
      <c r="C92" s="458"/>
      <c r="D92" s="379"/>
      <c r="E92" s="379"/>
      <c r="F92" s="379"/>
      <c r="G92" s="379"/>
      <c r="H92" s="379"/>
      <c r="I92" s="379"/>
      <c r="J92" s="379"/>
      <c r="K92" s="379"/>
      <c r="L92" s="452"/>
      <c r="M92" s="452"/>
      <c r="N92" s="452"/>
      <c r="O92" s="452"/>
      <c r="P92" s="452"/>
      <c r="Q92" s="452"/>
      <c r="R92" s="377"/>
      <c r="S92" s="377"/>
      <c r="T92" s="377"/>
      <c r="U92" s="377"/>
    </row>
    <row r="93" spans="1:21" ht="19.5" x14ac:dyDescent="0.25">
      <c r="A93" s="377"/>
      <c r="B93" s="374"/>
      <c r="C93" s="458"/>
      <c r="D93" s="379"/>
      <c r="E93" s="379"/>
      <c r="F93" s="379"/>
      <c r="G93" s="379"/>
      <c r="H93" s="379"/>
      <c r="I93" s="379"/>
      <c r="J93" s="379"/>
      <c r="K93" s="379"/>
      <c r="L93" s="452"/>
      <c r="M93" s="452"/>
      <c r="N93" s="452"/>
      <c r="O93" s="452"/>
      <c r="P93" s="452"/>
      <c r="Q93" s="452"/>
      <c r="R93" s="377"/>
      <c r="S93" s="377"/>
      <c r="T93" s="377"/>
      <c r="U93" s="377"/>
    </row>
    <row r="94" spans="1:21" ht="19.5" x14ac:dyDescent="0.25">
      <c r="A94" s="377"/>
      <c r="B94" s="374"/>
      <c r="C94" s="458"/>
      <c r="D94" s="379"/>
      <c r="E94" s="379"/>
      <c r="F94" s="379"/>
      <c r="G94" s="379"/>
      <c r="H94" s="379"/>
      <c r="I94" s="379"/>
      <c r="J94" s="379"/>
      <c r="K94" s="379"/>
      <c r="L94" s="452"/>
      <c r="M94" s="452"/>
      <c r="N94" s="452"/>
      <c r="O94" s="452"/>
      <c r="P94" s="452"/>
      <c r="Q94" s="452"/>
      <c r="R94" s="377"/>
      <c r="S94" s="377"/>
      <c r="T94" s="377"/>
      <c r="U94" s="377"/>
    </row>
    <row r="95" spans="1:21" ht="19.5" x14ac:dyDescent="0.25">
      <c r="A95" s="377"/>
      <c r="B95" s="374"/>
      <c r="C95" s="458"/>
      <c r="D95" s="379"/>
      <c r="E95" s="379"/>
      <c r="F95" s="379"/>
      <c r="G95" s="379"/>
      <c r="H95" s="379"/>
      <c r="I95" s="379"/>
      <c r="J95" s="379"/>
      <c r="K95" s="379"/>
      <c r="L95" s="452"/>
      <c r="M95" s="452"/>
      <c r="N95" s="452"/>
      <c r="O95" s="452"/>
      <c r="P95" s="452"/>
      <c r="Q95" s="452"/>
      <c r="R95" s="377"/>
      <c r="S95" s="377"/>
      <c r="T95" s="377"/>
      <c r="U95" s="377"/>
    </row>
    <row r="96" spans="1:21" ht="19.5" x14ac:dyDescent="0.25">
      <c r="A96" s="377"/>
      <c r="B96" s="374"/>
      <c r="C96" s="458"/>
      <c r="D96" s="379"/>
      <c r="E96" s="379"/>
      <c r="F96" s="379"/>
      <c r="G96" s="379"/>
      <c r="H96" s="379"/>
      <c r="I96" s="379"/>
      <c r="J96" s="379"/>
      <c r="K96" s="379"/>
      <c r="L96" s="452"/>
      <c r="M96" s="452"/>
      <c r="N96" s="452"/>
      <c r="O96" s="452"/>
      <c r="P96" s="452"/>
      <c r="Q96" s="452"/>
      <c r="R96" s="377"/>
      <c r="S96" s="377"/>
      <c r="T96" s="377"/>
      <c r="U96" s="377"/>
    </row>
    <row r="97" spans="1:21" ht="19.5" x14ac:dyDescent="0.25">
      <c r="A97" s="377"/>
      <c r="B97" s="374"/>
      <c r="C97" s="458"/>
      <c r="D97" s="379"/>
      <c r="E97" s="379"/>
      <c r="F97" s="379"/>
      <c r="G97" s="379"/>
      <c r="H97" s="379"/>
      <c r="I97" s="379"/>
      <c r="J97" s="379"/>
      <c r="K97" s="379"/>
      <c r="L97" s="452"/>
      <c r="M97" s="452"/>
      <c r="N97" s="452"/>
      <c r="O97" s="452"/>
      <c r="P97" s="452"/>
      <c r="Q97" s="452"/>
      <c r="R97" s="377"/>
      <c r="S97" s="377"/>
      <c r="T97" s="377"/>
      <c r="U97" s="377"/>
    </row>
    <row r="98" spans="1:21" ht="19.5" x14ac:dyDescent="0.25">
      <c r="A98" s="377"/>
      <c r="B98" s="374"/>
      <c r="C98" s="458"/>
      <c r="D98" s="379"/>
      <c r="E98" s="379"/>
      <c r="F98" s="379"/>
      <c r="G98" s="379"/>
      <c r="H98" s="379"/>
      <c r="I98" s="379"/>
      <c r="J98" s="379"/>
      <c r="K98" s="379"/>
      <c r="L98" s="452"/>
      <c r="M98" s="452"/>
      <c r="N98" s="452"/>
      <c r="O98" s="452"/>
      <c r="P98" s="452"/>
      <c r="Q98" s="452"/>
      <c r="R98" s="377"/>
      <c r="S98" s="377"/>
      <c r="T98" s="377"/>
      <c r="U98" s="377"/>
    </row>
    <row r="99" spans="1:21" x14ac:dyDescent="0.25">
      <c r="B99" s="381"/>
      <c r="C99" s="459"/>
      <c r="D99" s="382"/>
      <c r="E99" s="382"/>
      <c r="F99" s="382"/>
      <c r="G99" s="382"/>
      <c r="H99" s="382"/>
      <c r="I99" s="382"/>
      <c r="J99" s="382"/>
      <c r="K99" s="382"/>
      <c r="M99" s="382"/>
      <c r="Q99" s="382"/>
    </row>
    <row r="100" spans="1:21" x14ac:dyDescent="0.25">
      <c r="B100" s="381"/>
      <c r="C100" s="459"/>
      <c r="D100" s="382"/>
      <c r="E100" s="382"/>
      <c r="F100" s="382"/>
      <c r="G100" s="382"/>
      <c r="H100" s="382"/>
      <c r="I100" s="382"/>
      <c r="J100" s="382"/>
      <c r="K100" s="382"/>
      <c r="M100" s="382"/>
      <c r="Q100" s="382"/>
    </row>
    <row r="101" spans="1:21" x14ac:dyDescent="0.25">
      <c r="B101" s="381"/>
      <c r="C101" s="459"/>
      <c r="D101" s="382"/>
      <c r="E101" s="382"/>
      <c r="F101" s="382"/>
      <c r="G101" s="382"/>
      <c r="H101" s="382"/>
      <c r="I101" s="382"/>
      <c r="J101" s="382"/>
      <c r="K101" s="382"/>
      <c r="M101" s="382"/>
      <c r="Q101" s="382"/>
    </row>
    <row r="102" spans="1:21" x14ac:dyDescent="0.25">
      <c r="B102" s="381"/>
      <c r="C102" s="459"/>
      <c r="D102" s="382"/>
      <c r="E102" s="382"/>
      <c r="F102" s="382"/>
      <c r="G102" s="382"/>
      <c r="H102" s="382"/>
      <c r="I102" s="382"/>
      <c r="J102" s="382"/>
      <c r="K102" s="382"/>
      <c r="M102" s="382"/>
      <c r="Q102" s="382"/>
    </row>
    <row r="103" spans="1:21" x14ac:dyDescent="0.25">
      <c r="D103" s="382"/>
      <c r="E103" s="382"/>
      <c r="F103" s="382"/>
      <c r="G103" s="382"/>
      <c r="H103" s="382"/>
      <c r="I103" s="382"/>
      <c r="J103" s="382"/>
      <c r="K103" s="382"/>
      <c r="M103" s="382"/>
      <c r="Q103" s="382"/>
    </row>
    <row r="104" spans="1:21" x14ac:dyDescent="0.25">
      <c r="D104" s="382"/>
      <c r="E104" s="382"/>
      <c r="F104" s="382"/>
      <c r="G104" s="382"/>
      <c r="H104" s="382"/>
      <c r="I104" s="382"/>
      <c r="J104" s="382"/>
      <c r="K104" s="382"/>
      <c r="M104" s="382"/>
      <c r="Q104" s="382"/>
    </row>
    <row r="105" spans="1:21" x14ac:dyDescent="0.25">
      <c r="D105" s="382"/>
      <c r="E105" s="382"/>
      <c r="F105" s="382"/>
      <c r="G105" s="382"/>
      <c r="H105" s="382"/>
      <c r="I105" s="382"/>
      <c r="J105" s="382"/>
      <c r="K105" s="382"/>
      <c r="M105" s="382"/>
      <c r="Q105" s="382"/>
    </row>
    <row r="106" spans="1:21" x14ac:dyDescent="0.25">
      <c r="D106" s="382"/>
      <c r="E106" s="382"/>
      <c r="F106" s="382"/>
      <c r="G106" s="382"/>
      <c r="H106" s="382"/>
      <c r="I106" s="382"/>
      <c r="J106" s="382"/>
      <c r="K106" s="382"/>
      <c r="M106" s="382"/>
      <c r="Q106" s="382"/>
    </row>
    <row r="107" spans="1:21" x14ac:dyDescent="0.25">
      <c r="D107" s="382"/>
      <c r="E107" s="382"/>
      <c r="F107" s="382"/>
      <c r="G107" s="382"/>
      <c r="H107" s="382"/>
      <c r="I107" s="382"/>
      <c r="J107" s="382"/>
      <c r="K107" s="382"/>
      <c r="M107" s="382"/>
      <c r="Q107" s="382"/>
    </row>
    <row r="108" spans="1:21" x14ac:dyDescent="0.25">
      <c r="D108" s="382"/>
      <c r="E108" s="382"/>
      <c r="F108" s="382"/>
      <c r="G108" s="382"/>
      <c r="H108" s="382"/>
      <c r="I108" s="382"/>
      <c r="J108" s="382"/>
      <c r="K108" s="382"/>
      <c r="M108" s="382"/>
      <c r="Q108" s="382"/>
    </row>
    <row r="109" spans="1:21" x14ac:dyDescent="0.25">
      <c r="D109" s="382"/>
      <c r="E109" s="382"/>
      <c r="F109" s="382"/>
      <c r="G109" s="382"/>
      <c r="H109" s="382"/>
      <c r="I109" s="382"/>
      <c r="J109" s="382"/>
      <c r="K109" s="382"/>
      <c r="M109" s="382"/>
      <c r="Q109" s="382"/>
    </row>
    <row r="110" spans="1:21" x14ac:dyDescent="0.25">
      <c r="D110" s="382"/>
      <c r="E110" s="382"/>
      <c r="F110" s="382"/>
      <c r="G110" s="382"/>
      <c r="H110" s="382"/>
      <c r="I110" s="382"/>
      <c r="J110" s="382"/>
      <c r="K110" s="382"/>
      <c r="M110" s="382"/>
      <c r="Q110" s="382"/>
    </row>
    <row r="111" spans="1:21" x14ac:dyDescent="0.25">
      <c r="D111" s="382"/>
      <c r="E111" s="382"/>
      <c r="F111" s="382"/>
      <c r="G111" s="382"/>
      <c r="H111" s="382"/>
      <c r="I111" s="382"/>
      <c r="J111" s="382"/>
      <c r="K111" s="382"/>
      <c r="M111" s="382"/>
      <c r="Q111" s="382"/>
    </row>
    <row r="112" spans="1:21" x14ac:dyDescent="0.25">
      <c r="D112" s="382"/>
      <c r="E112" s="382"/>
      <c r="F112" s="382"/>
      <c r="G112" s="382"/>
      <c r="H112" s="382"/>
      <c r="I112" s="382"/>
      <c r="J112" s="382"/>
      <c r="K112" s="382"/>
      <c r="M112" s="382"/>
      <c r="Q112" s="382"/>
    </row>
    <row r="113" spans="4:17" x14ac:dyDescent="0.25">
      <c r="D113" s="382"/>
      <c r="E113" s="382"/>
      <c r="F113" s="382"/>
      <c r="G113" s="382"/>
      <c r="H113" s="382"/>
      <c r="I113" s="382"/>
      <c r="J113" s="382"/>
      <c r="K113" s="382"/>
      <c r="M113" s="382"/>
      <c r="Q113" s="382"/>
    </row>
    <row r="114" spans="4:17" x14ac:dyDescent="0.25">
      <c r="D114" s="382"/>
      <c r="E114" s="382"/>
      <c r="F114" s="382"/>
      <c r="G114" s="382"/>
      <c r="H114" s="382"/>
      <c r="I114" s="382"/>
      <c r="J114" s="382"/>
      <c r="K114" s="382"/>
      <c r="M114" s="382"/>
      <c r="Q114" s="382"/>
    </row>
    <row r="115" spans="4:17" x14ac:dyDescent="0.25">
      <c r="D115" s="382"/>
      <c r="E115" s="382"/>
      <c r="F115" s="382"/>
      <c r="G115" s="382"/>
      <c r="H115" s="382"/>
      <c r="I115" s="382"/>
      <c r="J115" s="382"/>
      <c r="K115" s="382"/>
      <c r="M115" s="382"/>
      <c r="Q115" s="382"/>
    </row>
    <row r="116" spans="4:17" x14ac:dyDescent="0.25">
      <c r="D116" s="382"/>
      <c r="E116" s="382"/>
      <c r="F116" s="382"/>
      <c r="G116" s="382"/>
      <c r="H116" s="382"/>
      <c r="I116" s="382"/>
      <c r="J116" s="382"/>
      <c r="K116" s="382"/>
      <c r="M116" s="382"/>
      <c r="Q116" s="382"/>
    </row>
    <row r="117" spans="4:17" x14ac:dyDescent="0.25">
      <c r="D117" s="382"/>
      <c r="E117" s="382"/>
      <c r="F117" s="382"/>
      <c r="G117" s="382"/>
      <c r="H117" s="382"/>
      <c r="I117" s="382"/>
      <c r="J117" s="382"/>
      <c r="K117" s="382"/>
      <c r="M117" s="382"/>
      <c r="Q117" s="382"/>
    </row>
    <row r="118" spans="4:17" x14ac:dyDescent="0.25">
      <c r="D118" s="382"/>
      <c r="E118" s="382"/>
      <c r="F118" s="382"/>
      <c r="G118" s="382"/>
      <c r="H118" s="382"/>
      <c r="I118" s="382"/>
      <c r="J118" s="382"/>
      <c r="K118" s="382"/>
      <c r="M118" s="382"/>
      <c r="Q118" s="382"/>
    </row>
    <row r="119" spans="4:17" x14ac:dyDescent="0.25">
      <c r="D119" s="382"/>
      <c r="E119" s="382"/>
      <c r="F119" s="382"/>
      <c r="G119" s="382"/>
      <c r="H119" s="382"/>
      <c r="I119" s="382"/>
      <c r="J119" s="382"/>
      <c r="K119" s="382"/>
      <c r="M119" s="382"/>
      <c r="Q119" s="382"/>
    </row>
    <row r="120" spans="4:17" x14ac:dyDescent="0.25">
      <c r="D120" s="382"/>
      <c r="E120" s="382"/>
      <c r="F120" s="382"/>
      <c r="G120" s="382"/>
      <c r="H120" s="382"/>
      <c r="I120" s="382"/>
      <c r="J120" s="382"/>
      <c r="K120" s="382"/>
      <c r="M120" s="382"/>
      <c r="Q120" s="382"/>
    </row>
    <row r="121" spans="4:17" x14ac:dyDescent="0.25">
      <c r="D121" s="382"/>
      <c r="E121" s="382"/>
      <c r="F121" s="382"/>
      <c r="G121" s="382"/>
      <c r="H121" s="382"/>
      <c r="I121" s="382"/>
      <c r="J121" s="382"/>
      <c r="K121" s="382"/>
      <c r="M121" s="382"/>
      <c r="Q121" s="382"/>
    </row>
    <row r="122" spans="4:17" x14ac:dyDescent="0.25">
      <c r="D122" s="382"/>
      <c r="E122" s="382"/>
      <c r="F122" s="382"/>
      <c r="G122" s="382"/>
      <c r="H122" s="382"/>
      <c r="I122" s="382"/>
      <c r="J122" s="382"/>
      <c r="K122" s="382"/>
      <c r="M122" s="382"/>
      <c r="Q122" s="382"/>
    </row>
    <row r="123" spans="4:17" x14ac:dyDescent="0.25">
      <c r="D123" s="382"/>
      <c r="E123" s="382"/>
      <c r="F123" s="382"/>
      <c r="G123" s="382"/>
      <c r="H123" s="382"/>
      <c r="I123" s="382"/>
      <c r="J123" s="382"/>
      <c r="K123" s="382"/>
      <c r="M123" s="382"/>
      <c r="Q123" s="382"/>
    </row>
    <row r="124" spans="4:17" x14ac:dyDescent="0.25">
      <c r="D124" s="382"/>
      <c r="E124" s="382"/>
      <c r="F124" s="382"/>
      <c r="G124" s="382"/>
      <c r="H124" s="382"/>
      <c r="I124" s="382"/>
      <c r="J124" s="382"/>
      <c r="K124" s="382"/>
      <c r="M124" s="382"/>
      <c r="Q124" s="382"/>
    </row>
    <row r="125" spans="4:17" x14ac:dyDescent="0.25">
      <c r="D125" s="382"/>
      <c r="E125" s="382"/>
      <c r="F125" s="382"/>
      <c r="G125" s="382"/>
      <c r="H125" s="382"/>
      <c r="I125" s="382"/>
      <c r="J125" s="382"/>
      <c r="K125" s="382"/>
      <c r="M125" s="382"/>
      <c r="Q125" s="382"/>
    </row>
    <row r="126" spans="4:17" x14ac:dyDescent="0.25">
      <c r="D126" s="382"/>
      <c r="E126" s="382"/>
      <c r="F126" s="382"/>
      <c r="G126" s="382"/>
      <c r="H126" s="382"/>
      <c r="I126" s="382"/>
      <c r="J126" s="382"/>
      <c r="K126" s="382"/>
      <c r="M126" s="382"/>
      <c r="Q126" s="382"/>
    </row>
    <row r="127" spans="4:17" x14ac:dyDescent="0.25">
      <c r="D127" s="382"/>
      <c r="E127" s="382"/>
      <c r="F127" s="382"/>
      <c r="G127" s="382"/>
      <c r="H127" s="382"/>
      <c r="I127" s="382"/>
      <c r="J127" s="382"/>
      <c r="K127" s="382"/>
      <c r="M127" s="382"/>
      <c r="Q127" s="382"/>
    </row>
    <row r="128" spans="4:17" x14ac:dyDescent="0.25">
      <c r="D128" s="382"/>
      <c r="E128" s="382"/>
      <c r="F128" s="382"/>
      <c r="G128" s="382"/>
      <c r="H128" s="382"/>
      <c r="I128" s="382"/>
      <c r="J128" s="382"/>
      <c r="K128" s="382"/>
      <c r="M128" s="382"/>
      <c r="Q128" s="382"/>
    </row>
    <row r="129" spans="4:17" x14ac:dyDescent="0.25">
      <c r="D129" s="382"/>
      <c r="E129" s="382"/>
      <c r="F129" s="382"/>
      <c r="G129" s="382"/>
      <c r="H129" s="382"/>
      <c r="I129" s="382"/>
      <c r="J129" s="382"/>
      <c r="K129" s="382"/>
      <c r="M129" s="382"/>
      <c r="Q129" s="382"/>
    </row>
    <row r="130" spans="4:17" x14ac:dyDescent="0.25">
      <c r="D130" s="382"/>
      <c r="E130" s="382"/>
      <c r="F130" s="382"/>
      <c r="G130" s="382"/>
      <c r="H130" s="382"/>
      <c r="I130" s="382"/>
      <c r="J130" s="382"/>
      <c r="K130" s="382"/>
      <c r="M130" s="382"/>
      <c r="Q130" s="382"/>
    </row>
    <row r="131" spans="4:17" x14ac:dyDescent="0.25">
      <c r="D131" s="382"/>
      <c r="E131" s="382"/>
      <c r="F131" s="382"/>
      <c r="G131" s="382"/>
      <c r="H131" s="382"/>
      <c r="I131" s="382"/>
      <c r="J131" s="382"/>
      <c r="K131" s="382"/>
      <c r="M131" s="382"/>
      <c r="Q131" s="382"/>
    </row>
    <row r="132" spans="4:17" x14ac:dyDescent="0.25">
      <c r="D132" s="382"/>
      <c r="E132" s="382"/>
      <c r="F132" s="382"/>
      <c r="G132" s="382"/>
      <c r="H132" s="382"/>
      <c r="I132" s="382"/>
      <c r="J132" s="382"/>
      <c r="K132" s="382"/>
      <c r="M132" s="382"/>
      <c r="Q132" s="382"/>
    </row>
    <row r="133" spans="4:17" x14ac:dyDescent="0.25">
      <c r="D133" s="382"/>
      <c r="E133" s="382"/>
      <c r="F133" s="382"/>
      <c r="G133" s="382"/>
      <c r="H133" s="382"/>
      <c r="I133" s="382"/>
      <c r="J133" s="382"/>
      <c r="K133" s="382"/>
      <c r="M133" s="382"/>
      <c r="Q133" s="382"/>
    </row>
    <row r="134" spans="4:17" x14ac:dyDescent="0.25">
      <c r="D134" s="382"/>
      <c r="E134" s="382"/>
      <c r="F134" s="382"/>
      <c r="G134" s="382"/>
      <c r="H134" s="382"/>
      <c r="I134" s="382"/>
      <c r="J134" s="382"/>
      <c r="K134" s="382"/>
      <c r="M134" s="382"/>
      <c r="Q134" s="382"/>
    </row>
    <row r="135" spans="4:17" x14ac:dyDescent="0.25">
      <c r="D135" s="382"/>
      <c r="E135" s="382"/>
      <c r="F135" s="382"/>
      <c r="G135" s="382"/>
      <c r="H135" s="382"/>
      <c r="I135" s="382"/>
      <c r="J135" s="382"/>
      <c r="K135" s="382"/>
      <c r="M135" s="382"/>
      <c r="Q135" s="382"/>
    </row>
    <row r="136" spans="4:17" x14ac:dyDescent="0.25">
      <c r="D136" s="382"/>
      <c r="E136" s="382"/>
      <c r="F136" s="382"/>
      <c r="G136" s="382"/>
      <c r="H136" s="382"/>
      <c r="I136" s="382"/>
      <c r="J136" s="382"/>
      <c r="K136" s="382"/>
      <c r="M136" s="382"/>
      <c r="Q136" s="382"/>
    </row>
    <row r="137" spans="4:17" x14ac:dyDescent="0.25">
      <c r="D137" s="382"/>
      <c r="E137" s="382"/>
      <c r="F137" s="382"/>
      <c r="G137" s="382"/>
      <c r="H137" s="382"/>
      <c r="I137" s="382"/>
      <c r="J137" s="382"/>
      <c r="K137" s="382"/>
      <c r="M137" s="382"/>
      <c r="Q137" s="382"/>
    </row>
    <row r="138" spans="4:17" x14ac:dyDescent="0.25">
      <c r="D138" s="382"/>
      <c r="E138" s="382"/>
      <c r="F138" s="382"/>
      <c r="G138" s="382"/>
      <c r="H138" s="382"/>
      <c r="I138" s="382"/>
      <c r="J138" s="382"/>
      <c r="K138" s="382"/>
      <c r="M138" s="382"/>
      <c r="Q138" s="382"/>
    </row>
    <row r="139" spans="4:17" x14ac:dyDescent="0.25">
      <c r="D139" s="382"/>
      <c r="E139" s="382"/>
      <c r="F139" s="382"/>
      <c r="G139" s="382"/>
      <c r="H139" s="382"/>
      <c r="I139" s="382"/>
      <c r="J139" s="382"/>
      <c r="K139" s="382"/>
      <c r="M139" s="382"/>
      <c r="Q139" s="382"/>
    </row>
    <row r="140" spans="4:17" x14ac:dyDescent="0.25">
      <c r="D140" s="382"/>
      <c r="E140" s="382"/>
      <c r="F140" s="382"/>
      <c r="G140" s="382"/>
      <c r="H140" s="382"/>
      <c r="I140" s="382"/>
      <c r="J140" s="382"/>
      <c r="K140" s="382"/>
      <c r="M140" s="382"/>
      <c r="Q140" s="382"/>
    </row>
    <row r="141" spans="4:17" x14ac:dyDescent="0.25">
      <c r="D141" s="382"/>
      <c r="E141" s="382"/>
      <c r="F141" s="382"/>
      <c r="G141" s="382"/>
      <c r="H141" s="382"/>
      <c r="I141" s="382"/>
      <c r="J141" s="382"/>
      <c r="K141" s="382"/>
      <c r="M141" s="382"/>
      <c r="Q141" s="382"/>
    </row>
    <row r="142" spans="4:17" x14ac:dyDescent="0.25">
      <c r="D142" s="382"/>
      <c r="E142" s="382"/>
      <c r="F142" s="382"/>
      <c r="G142" s="382"/>
      <c r="H142" s="382"/>
      <c r="I142" s="382"/>
      <c r="J142" s="382"/>
      <c r="K142" s="382"/>
      <c r="M142" s="382"/>
      <c r="Q142" s="382"/>
    </row>
    <row r="143" spans="4:17" x14ac:dyDescent="0.25">
      <c r="D143" s="382"/>
      <c r="E143" s="382"/>
      <c r="F143" s="382"/>
      <c r="G143" s="382"/>
      <c r="H143" s="382"/>
      <c r="I143" s="382"/>
      <c r="J143" s="382"/>
      <c r="K143" s="382"/>
      <c r="M143" s="382"/>
      <c r="Q143" s="382"/>
    </row>
    <row r="144" spans="4:17" x14ac:dyDescent="0.25">
      <c r="D144" s="382"/>
      <c r="E144" s="382"/>
      <c r="F144" s="382"/>
      <c r="G144" s="382"/>
      <c r="H144" s="382"/>
      <c r="I144" s="382"/>
      <c r="J144" s="382"/>
      <c r="K144" s="382"/>
      <c r="M144" s="382"/>
      <c r="Q144" s="382"/>
    </row>
    <row r="145" spans="4:17" x14ac:dyDescent="0.25">
      <c r="D145" s="382"/>
      <c r="E145" s="382"/>
      <c r="F145" s="382"/>
      <c r="G145" s="382"/>
      <c r="H145" s="382"/>
      <c r="I145" s="382"/>
      <c r="J145" s="382"/>
      <c r="K145" s="382"/>
      <c r="M145" s="382"/>
      <c r="Q145" s="382"/>
    </row>
    <row r="146" spans="4:17" x14ac:dyDescent="0.25">
      <c r="D146" s="382"/>
      <c r="E146" s="382"/>
      <c r="F146" s="382"/>
      <c r="G146" s="382"/>
      <c r="H146" s="382"/>
      <c r="I146" s="382"/>
      <c r="J146" s="382"/>
      <c r="K146" s="382"/>
      <c r="M146" s="382"/>
      <c r="Q146" s="382"/>
    </row>
    <row r="147" spans="4:17" x14ac:dyDescent="0.25">
      <c r="D147" s="382"/>
      <c r="E147" s="382"/>
      <c r="F147" s="382"/>
      <c r="G147" s="382"/>
      <c r="H147" s="382"/>
      <c r="I147" s="382"/>
      <c r="J147" s="382"/>
      <c r="K147" s="382"/>
      <c r="M147" s="382"/>
      <c r="Q147" s="382"/>
    </row>
    <row r="148" spans="4:17" x14ac:dyDescent="0.25">
      <c r="D148" s="382"/>
      <c r="E148" s="382"/>
      <c r="F148" s="382"/>
      <c r="G148" s="382"/>
      <c r="H148" s="382"/>
      <c r="I148" s="382"/>
      <c r="J148" s="382"/>
      <c r="K148" s="382"/>
      <c r="M148" s="382"/>
      <c r="Q148" s="382"/>
    </row>
    <row r="149" spans="4:17" x14ac:dyDescent="0.25">
      <c r="D149" s="382"/>
      <c r="E149" s="382"/>
      <c r="F149" s="382"/>
      <c r="G149" s="382"/>
      <c r="H149" s="382"/>
      <c r="I149" s="382"/>
      <c r="J149" s="382"/>
      <c r="K149" s="382"/>
      <c r="M149" s="382"/>
      <c r="Q149" s="382"/>
    </row>
    <row r="150" spans="4:17" x14ac:dyDescent="0.25">
      <c r="D150" s="382"/>
      <c r="E150" s="382"/>
      <c r="F150" s="382"/>
      <c r="G150" s="382"/>
      <c r="H150" s="382"/>
      <c r="I150" s="382"/>
      <c r="J150" s="382"/>
      <c r="K150" s="382"/>
      <c r="M150" s="382"/>
      <c r="Q150" s="382"/>
    </row>
    <row r="151" spans="4:17" x14ac:dyDescent="0.25">
      <c r="D151" s="382"/>
      <c r="E151" s="382"/>
      <c r="F151" s="382"/>
      <c r="G151" s="382"/>
      <c r="H151" s="382"/>
      <c r="I151" s="382"/>
      <c r="J151" s="382"/>
      <c r="K151" s="382"/>
      <c r="M151" s="382"/>
      <c r="Q151" s="382"/>
    </row>
    <row r="152" spans="4:17" x14ac:dyDescent="0.25">
      <c r="D152" s="382"/>
      <c r="E152" s="382"/>
      <c r="F152" s="382"/>
      <c r="G152" s="382"/>
      <c r="H152" s="382"/>
      <c r="I152" s="382"/>
      <c r="J152" s="382"/>
      <c r="K152" s="382"/>
      <c r="M152" s="382"/>
      <c r="Q152" s="382"/>
    </row>
    <row r="153" spans="4:17" x14ac:dyDescent="0.25">
      <c r="D153" s="382"/>
      <c r="E153" s="382"/>
      <c r="F153" s="382"/>
      <c r="G153" s="382"/>
      <c r="H153" s="382"/>
      <c r="I153" s="382"/>
      <c r="J153" s="382"/>
      <c r="K153" s="382"/>
      <c r="M153" s="382"/>
      <c r="Q153" s="382"/>
    </row>
    <row r="154" spans="4:17" x14ac:dyDescent="0.25">
      <c r="D154" s="382"/>
      <c r="E154" s="382"/>
      <c r="F154" s="382"/>
      <c r="G154" s="382"/>
      <c r="H154" s="382"/>
      <c r="I154" s="382"/>
      <c r="J154" s="382"/>
      <c r="K154" s="382"/>
      <c r="M154" s="382"/>
      <c r="Q154" s="382"/>
    </row>
    <row r="155" spans="4:17" x14ac:dyDescent="0.25">
      <c r="D155" s="382"/>
      <c r="E155" s="382"/>
      <c r="F155" s="382"/>
      <c r="G155" s="382"/>
      <c r="H155" s="382"/>
      <c r="I155" s="382"/>
      <c r="J155" s="382"/>
      <c r="K155" s="382"/>
      <c r="M155" s="382"/>
      <c r="Q155" s="382"/>
    </row>
    <row r="156" spans="4:17" x14ac:dyDescent="0.25">
      <c r="D156" s="382"/>
      <c r="E156" s="382"/>
      <c r="F156" s="382"/>
      <c r="G156" s="382"/>
      <c r="H156" s="382"/>
      <c r="I156" s="382"/>
      <c r="J156" s="382"/>
      <c r="K156" s="382"/>
      <c r="M156" s="382"/>
      <c r="Q156" s="382"/>
    </row>
    <row r="157" spans="4:17" x14ac:dyDescent="0.25">
      <c r="D157" s="382"/>
      <c r="E157" s="382"/>
      <c r="F157" s="382"/>
      <c r="G157" s="382"/>
      <c r="H157" s="382"/>
      <c r="I157" s="382"/>
      <c r="J157" s="382"/>
      <c r="K157" s="382"/>
      <c r="M157" s="382"/>
      <c r="Q157" s="382"/>
    </row>
    <row r="158" spans="4:17" x14ac:dyDescent="0.25">
      <c r="D158" s="382"/>
      <c r="E158" s="382"/>
      <c r="F158" s="382"/>
      <c r="G158" s="382"/>
      <c r="H158" s="382"/>
      <c r="I158" s="382"/>
      <c r="J158" s="382"/>
      <c r="K158" s="382"/>
      <c r="M158" s="382"/>
      <c r="Q158" s="382"/>
    </row>
    <row r="159" spans="4:17" x14ac:dyDescent="0.25">
      <c r="D159" s="382"/>
      <c r="E159" s="382"/>
      <c r="F159" s="382"/>
      <c r="G159" s="382"/>
      <c r="H159" s="382"/>
      <c r="I159" s="382"/>
      <c r="J159" s="382"/>
      <c r="K159" s="382"/>
      <c r="M159" s="382"/>
      <c r="Q159" s="382"/>
    </row>
    <row r="160" spans="4:17" x14ac:dyDescent="0.25">
      <c r="D160" s="382"/>
      <c r="E160" s="382"/>
      <c r="F160" s="382"/>
      <c r="G160" s="382"/>
      <c r="H160" s="382"/>
      <c r="I160" s="382"/>
      <c r="J160" s="382"/>
      <c r="K160" s="382"/>
      <c r="M160" s="382"/>
      <c r="Q160" s="382"/>
    </row>
    <row r="161" spans="4:17" x14ac:dyDescent="0.25">
      <c r="D161" s="382"/>
      <c r="E161" s="382"/>
      <c r="F161" s="382"/>
      <c r="G161" s="382"/>
      <c r="H161" s="382"/>
      <c r="I161" s="382"/>
      <c r="J161" s="382"/>
      <c r="K161" s="382"/>
      <c r="M161" s="382"/>
      <c r="Q161" s="382"/>
    </row>
    <row r="162" spans="4:17" x14ac:dyDescent="0.25">
      <c r="D162" s="382"/>
      <c r="E162" s="382"/>
      <c r="F162" s="382"/>
      <c r="G162" s="382"/>
      <c r="H162" s="382"/>
      <c r="I162" s="382"/>
      <c r="J162" s="382"/>
      <c r="K162" s="382"/>
      <c r="M162" s="382"/>
      <c r="Q162" s="382"/>
    </row>
    <row r="163" spans="4:17" x14ac:dyDescent="0.25">
      <c r="D163" s="382"/>
      <c r="E163" s="382"/>
      <c r="F163" s="382"/>
      <c r="G163" s="382"/>
      <c r="H163" s="382"/>
      <c r="I163" s="382"/>
      <c r="J163" s="382"/>
      <c r="K163" s="382"/>
      <c r="M163" s="382"/>
      <c r="Q163" s="382"/>
    </row>
    <row r="164" spans="4:17" x14ac:dyDescent="0.25">
      <c r="D164" s="382"/>
      <c r="E164" s="382"/>
      <c r="F164" s="382"/>
      <c r="G164" s="382"/>
      <c r="H164" s="382"/>
      <c r="I164" s="382"/>
      <c r="J164" s="382"/>
      <c r="K164" s="382"/>
      <c r="M164" s="382"/>
      <c r="Q164" s="382"/>
    </row>
    <row r="165" spans="4:17" x14ac:dyDescent="0.25">
      <c r="D165" s="382"/>
      <c r="E165" s="382"/>
      <c r="F165" s="382"/>
      <c r="G165" s="382"/>
      <c r="H165" s="382"/>
      <c r="I165" s="382"/>
      <c r="J165" s="382"/>
      <c r="K165" s="382"/>
      <c r="M165" s="382"/>
      <c r="Q165" s="382"/>
    </row>
    <row r="166" spans="4:17" x14ac:dyDescent="0.25">
      <c r="D166" s="382"/>
      <c r="E166" s="382"/>
      <c r="F166" s="382"/>
      <c r="G166" s="382"/>
      <c r="H166" s="382"/>
      <c r="I166" s="382"/>
      <c r="J166" s="382"/>
      <c r="K166" s="382"/>
      <c r="M166" s="382"/>
      <c r="Q166" s="382"/>
    </row>
    <row r="167" spans="4:17" x14ac:dyDescent="0.25">
      <c r="D167" s="382"/>
      <c r="E167" s="382"/>
      <c r="F167" s="382"/>
      <c r="G167" s="382"/>
      <c r="H167" s="382"/>
      <c r="I167" s="382"/>
      <c r="J167" s="382"/>
      <c r="K167" s="382"/>
      <c r="M167" s="382"/>
      <c r="Q167" s="382"/>
    </row>
    <row r="168" spans="4:17" x14ac:dyDescent="0.25">
      <c r="D168" s="382"/>
      <c r="E168" s="382"/>
      <c r="F168" s="382"/>
      <c r="G168" s="382"/>
      <c r="H168" s="382"/>
      <c r="I168" s="382"/>
      <c r="J168" s="382"/>
      <c r="K168" s="382"/>
      <c r="M168" s="382"/>
      <c r="Q168" s="382"/>
    </row>
    <row r="169" spans="4:17" x14ac:dyDescent="0.25">
      <c r="D169" s="382"/>
      <c r="E169" s="382"/>
      <c r="F169" s="382"/>
      <c r="G169" s="382"/>
      <c r="H169" s="382"/>
      <c r="I169" s="382"/>
      <c r="J169" s="382"/>
      <c r="K169" s="382"/>
      <c r="M169" s="382"/>
      <c r="Q169" s="382"/>
    </row>
    <row r="170" spans="4:17" x14ac:dyDescent="0.25">
      <c r="D170" s="382"/>
      <c r="E170" s="382"/>
      <c r="F170" s="382"/>
      <c r="G170" s="382"/>
      <c r="H170" s="382"/>
      <c r="I170" s="382"/>
      <c r="J170" s="382"/>
      <c r="K170" s="382"/>
      <c r="M170" s="382"/>
      <c r="Q170" s="382"/>
    </row>
    <row r="171" spans="4:17" x14ac:dyDescent="0.25">
      <c r="D171" s="382"/>
      <c r="E171" s="382"/>
      <c r="F171" s="382"/>
      <c r="G171" s="382"/>
      <c r="H171" s="382"/>
      <c r="I171" s="382"/>
      <c r="J171" s="382"/>
      <c r="K171" s="382"/>
      <c r="M171" s="382"/>
      <c r="Q171" s="382"/>
    </row>
    <row r="172" spans="4:17" x14ac:dyDescent="0.25">
      <c r="D172" s="382"/>
      <c r="E172" s="382"/>
      <c r="F172" s="382"/>
      <c r="G172" s="382"/>
      <c r="H172" s="382"/>
      <c r="I172" s="382"/>
      <c r="J172" s="382"/>
      <c r="K172" s="382"/>
      <c r="M172" s="382"/>
      <c r="Q172" s="382"/>
    </row>
    <row r="173" spans="4:17" x14ac:dyDescent="0.25">
      <c r="D173" s="382"/>
      <c r="E173" s="382"/>
      <c r="F173" s="382"/>
      <c r="G173" s="382"/>
      <c r="H173" s="382"/>
      <c r="I173" s="382"/>
      <c r="J173" s="382"/>
      <c r="K173" s="382"/>
      <c r="M173" s="382"/>
      <c r="Q173" s="382"/>
    </row>
    <row r="174" spans="4:17" x14ac:dyDescent="0.25">
      <c r="D174" s="382"/>
      <c r="E174" s="382"/>
      <c r="F174" s="382"/>
      <c r="G174" s="382"/>
      <c r="H174" s="382"/>
      <c r="I174" s="382"/>
      <c r="J174" s="382"/>
      <c r="K174" s="382"/>
      <c r="M174" s="382"/>
      <c r="Q174" s="382"/>
    </row>
    <row r="175" spans="4:17" x14ac:dyDescent="0.25">
      <c r="D175" s="382"/>
      <c r="E175" s="382"/>
      <c r="F175" s="382"/>
      <c r="G175" s="382"/>
      <c r="H175" s="382"/>
      <c r="I175" s="382"/>
      <c r="J175" s="382"/>
      <c r="K175" s="382"/>
      <c r="M175" s="382"/>
      <c r="Q175" s="382"/>
    </row>
    <row r="176" spans="4:17" x14ac:dyDescent="0.25">
      <c r="D176" s="382"/>
      <c r="E176" s="382"/>
      <c r="F176" s="382"/>
      <c r="G176" s="382"/>
      <c r="H176" s="382"/>
      <c r="I176" s="382"/>
      <c r="J176" s="382"/>
      <c r="K176" s="382"/>
      <c r="M176" s="382"/>
      <c r="Q176" s="382"/>
    </row>
    <row r="177" spans="4:17" x14ac:dyDescent="0.25">
      <c r="D177" s="382"/>
      <c r="E177" s="382"/>
      <c r="F177" s="382"/>
      <c r="G177" s="382"/>
      <c r="H177" s="382"/>
      <c r="I177" s="382"/>
      <c r="J177" s="382"/>
      <c r="K177" s="382"/>
      <c r="M177" s="382"/>
      <c r="Q177" s="382"/>
    </row>
    <row r="178" spans="4:17" x14ac:dyDescent="0.25">
      <c r="D178" s="382"/>
      <c r="E178" s="382"/>
      <c r="F178" s="382"/>
      <c r="G178" s="382"/>
      <c r="H178" s="382"/>
      <c r="I178" s="382"/>
      <c r="J178" s="382"/>
      <c r="K178" s="382"/>
      <c r="M178" s="382"/>
      <c r="Q178" s="382"/>
    </row>
    <row r="179" spans="4:17" x14ac:dyDescent="0.25">
      <c r="D179" s="382"/>
      <c r="E179" s="382"/>
      <c r="F179" s="382"/>
      <c r="G179" s="382"/>
      <c r="H179" s="382"/>
      <c r="I179" s="382"/>
      <c r="J179" s="382"/>
      <c r="K179" s="382"/>
      <c r="M179" s="382"/>
      <c r="Q179" s="382"/>
    </row>
    <row r="180" spans="4:17" x14ac:dyDescent="0.25">
      <c r="D180" s="382"/>
      <c r="E180" s="382"/>
      <c r="F180" s="382"/>
      <c r="G180" s="382"/>
      <c r="H180" s="382"/>
      <c r="I180" s="382"/>
      <c r="J180" s="382"/>
      <c r="K180" s="382"/>
      <c r="M180" s="382"/>
      <c r="Q180" s="382"/>
    </row>
    <row r="181" spans="4:17" x14ac:dyDescent="0.25">
      <c r="D181" s="382"/>
      <c r="E181" s="382"/>
      <c r="F181" s="382"/>
      <c r="G181" s="382"/>
      <c r="H181" s="382"/>
      <c r="I181" s="382"/>
      <c r="J181" s="382"/>
      <c r="K181" s="382"/>
      <c r="M181" s="382"/>
      <c r="Q181" s="382"/>
    </row>
    <row r="182" spans="4:17" x14ac:dyDescent="0.25">
      <c r="D182" s="382"/>
      <c r="E182" s="382"/>
      <c r="F182" s="382"/>
      <c r="G182" s="382"/>
      <c r="H182" s="382"/>
      <c r="I182" s="382"/>
      <c r="J182" s="382"/>
      <c r="K182" s="382"/>
      <c r="M182" s="382"/>
      <c r="Q182" s="382"/>
    </row>
    <row r="183" spans="4:17" x14ac:dyDescent="0.25">
      <c r="D183" s="382"/>
      <c r="E183" s="382"/>
      <c r="F183" s="382"/>
      <c r="G183" s="382"/>
      <c r="H183" s="382"/>
      <c r="I183" s="382"/>
      <c r="J183" s="382"/>
      <c r="K183" s="382"/>
      <c r="M183" s="382"/>
      <c r="Q183" s="382"/>
    </row>
    <row r="184" spans="4:17" x14ac:dyDescent="0.25">
      <c r="D184" s="382"/>
      <c r="E184" s="382"/>
      <c r="F184" s="382"/>
      <c r="G184" s="382"/>
      <c r="H184" s="382"/>
      <c r="I184" s="382"/>
      <c r="J184" s="382"/>
      <c r="K184" s="382"/>
      <c r="M184" s="382"/>
      <c r="Q184" s="382"/>
    </row>
    <row r="185" spans="4:17" x14ac:dyDescent="0.25">
      <c r="D185" s="382"/>
      <c r="E185" s="382"/>
      <c r="F185" s="382"/>
      <c r="G185" s="382"/>
      <c r="H185" s="382"/>
      <c r="I185" s="382"/>
      <c r="J185" s="382"/>
      <c r="K185" s="382"/>
      <c r="M185" s="382"/>
      <c r="Q185" s="382"/>
    </row>
    <row r="186" spans="4:17" x14ac:dyDescent="0.25">
      <c r="D186" s="382"/>
      <c r="E186" s="382"/>
      <c r="F186" s="382"/>
      <c r="G186" s="382"/>
      <c r="H186" s="382"/>
      <c r="I186" s="382"/>
      <c r="J186" s="382"/>
      <c r="K186" s="382"/>
      <c r="M186" s="382"/>
      <c r="Q186" s="382"/>
    </row>
    <row r="187" spans="4:17" x14ac:dyDescent="0.25">
      <c r="D187" s="382"/>
      <c r="E187" s="382"/>
      <c r="F187" s="382"/>
      <c r="G187" s="382"/>
      <c r="H187" s="382"/>
      <c r="I187" s="382"/>
      <c r="J187" s="382"/>
      <c r="K187" s="382"/>
      <c r="M187" s="382"/>
      <c r="Q187" s="382"/>
    </row>
    <row r="188" spans="4:17" x14ac:dyDescent="0.25">
      <c r="D188" s="382"/>
      <c r="E188" s="382"/>
      <c r="F188" s="382"/>
      <c r="G188" s="382"/>
      <c r="H188" s="382"/>
      <c r="I188" s="382"/>
      <c r="J188" s="382"/>
      <c r="K188" s="382"/>
      <c r="M188" s="382"/>
      <c r="Q188" s="382"/>
    </row>
    <row r="189" spans="4:17" x14ac:dyDescent="0.25">
      <c r="D189" s="382"/>
      <c r="E189" s="382"/>
      <c r="F189" s="382"/>
      <c r="G189" s="382"/>
      <c r="H189" s="382"/>
      <c r="I189" s="382"/>
      <c r="J189" s="382"/>
      <c r="K189" s="382"/>
      <c r="M189" s="382"/>
      <c r="Q189" s="382"/>
    </row>
    <row r="190" spans="4:17" x14ac:dyDescent="0.25">
      <c r="D190" s="382"/>
      <c r="E190" s="382"/>
      <c r="F190" s="382"/>
      <c r="G190" s="382"/>
      <c r="H190" s="382"/>
      <c r="I190" s="382"/>
      <c r="J190" s="382"/>
      <c r="K190" s="382"/>
      <c r="M190" s="382"/>
      <c r="Q190" s="382"/>
    </row>
    <row r="191" spans="4:17" x14ac:dyDescent="0.25">
      <c r="D191" s="382"/>
      <c r="E191" s="382"/>
      <c r="F191" s="382"/>
      <c r="G191" s="382"/>
      <c r="H191" s="382"/>
      <c r="I191" s="382"/>
      <c r="J191" s="382"/>
      <c r="K191" s="382"/>
      <c r="M191" s="382"/>
      <c r="Q191" s="382"/>
    </row>
    <row r="192" spans="4:17" x14ac:dyDescent="0.25">
      <c r="D192" s="382"/>
      <c r="E192" s="382"/>
      <c r="F192" s="382"/>
      <c r="G192" s="382"/>
      <c r="H192" s="382"/>
      <c r="I192" s="382"/>
      <c r="J192" s="382"/>
      <c r="K192" s="382"/>
      <c r="M192" s="382"/>
      <c r="Q192" s="382"/>
    </row>
    <row r="193" spans="4:17" x14ac:dyDescent="0.25">
      <c r="D193" s="382"/>
      <c r="E193" s="382"/>
      <c r="F193" s="382"/>
      <c r="G193" s="382"/>
      <c r="H193" s="382"/>
      <c r="I193" s="382"/>
      <c r="J193" s="382"/>
      <c r="K193" s="382"/>
      <c r="M193" s="382"/>
      <c r="Q193" s="382"/>
    </row>
    <row r="194" spans="4:17" x14ac:dyDescent="0.25">
      <c r="D194" s="382"/>
      <c r="E194" s="382"/>
      <c r="F194" s="382"/>
      <c r="G194" s="382"/>
      <c r="H194" s="382"/>
      <c r="I194" s="382"/>
      <c r="J194" s="382"/>
      <c r="K194" s="382"/>
      <c r="M194" s="382"/>
      <c r="Q194" s="382"/>
    </row>
    <row r="195" spans="4:17" x14ac:dyDescent="0.25">
      <c r="D195" s="382"/>
      <c r="E195" s="382"/>
      <c r="F195" s="382"/>
      <c r="G195" s="382"/>
      <c r="H195" s="382"/>
      <c r="I195" s="382"/>
      <c r="J195" s="382"/>
      <c r="K195" s="382"/>
      <c r="M195" s="382"/>
      <c r="Q195" s="382"/>
    </row>
    <row r="196" spans="4:17" x14ac:dyDescent="0.25">
      <c r="D196" s="382"/>
      <c r="E196" s="382"/>
      <c r="F196" s="382"/>
      <c r="G196" s="382"/>
      <c r="H196" s="382"/>
      <c r="I196" s="382"/>
      <c r="J196" s="382"/>
      <c r="K196" s="382"/>
      <c r="M196" s="382"/>
      <c r="Q196" s="382"/>
    </row>
    <row r="197" spans="4:17" x14ac:dyDescent="0.25">
      <c r="D197" s="382"/>
      <c r="E197" s="382"/>
      <c r="F197" s="382"/>
      <c r="G197" s="382"/>
      <c r="H197" s="382"/>
      <c r="I197" s="382"/>
      <c r="J197" s="382"/>
      <c r="K197" s="382"/>
      <c r="M197" s="382"/>
      <c r="Q197" s="382"/>
    </row>
    <row r="198" spans="4:17" x14ac:dyDescent="0.25">
      <c r="D198" s="382"/>
      <c r="E198" s="382"/>
      <c r="F198" s="382"/>
      <c r="G198" s="382"/>
      <c r="H198" s="382"/>
      <c r="I198" s="382"/>
      <c r="J198" s="382"/>
      <c r="K198" s="382"/>
      <c r="M198" s="382"/>
      <c r="Q198" s="382"/>
    </row>
    <row r="199" spans="4:17" x14ac:dyDescent="0.25">
      <c r="D199" s="382"/>
      <c r="E199" s="382"/>
      <c r="F199" s="382"/>
      <c r="G199" s="382"/>
      <c r="H199" s="382"/>
      <c r="I199" s="382"/>
      <c r="J199" s="382"/>
      <c r="K199" s="382"/>
      <c r="M199" s="382"/>
      <c r="Q199" s="382"/>
    </row>
    <row r="200" spans="4:17" x14ac:dyDescent="0.25">
      <c r="D200" s="382"/>
      <c r="E200" s="382"/>
      <c r="F200" s="382"/>
      <c r="G200" s="382"/>
      <c r="H200" s="382"/>
      <c r="I200" s="382"/>
      <c r="J200" s="382"/>
      <c r="K200" s="382"/>
      <c r="M200" s="382"/>
      <c r="Q200" s="382"/>
    </row>
    <row r="201" spans="4:17" x14ac:dyDescent="0.25">
      <c r="D201" s="382"/>
      <c r="E201" s="382"/>
      <c r="F201" s="382"/>
      <c r="G201" s="382"/>
      <c r="H201" s="382"/>
      <c r="I201" s="382"/>
      <c r="J201" s="382"/>
      <c r="K201" s="382"/>
      <c r="M201" s="382"/>
      <c r="Q201" s="382"/>
    </row>
    <row r="202" spans="4:17" x14ac:dyDescent="0.25">
      <c r="D202" s="382"/>
      <c r="E202" s="382"/>
      <c r="F202" s="382"/>
      <c r="G202" s="382"/>
      <c r="H202" s="382"/>
      <c r="I202" s="382"/>
      <c r="J202" s="382"/>
      <c r="K202" s="382"/>
      <c r="M202" s="382"/>
      <c r="Q202" s="382"/>
    </row>
    <row r="203" spans="4:17" x14ac:dyDescent="0.25">
      <c r="D203" s="382"/>
      <c r="E203" s="382"/>
      <c r="F203" s="382"/>
      <c r="G203" s="382"/>
      <c r="H203" s="382"/>
      <c r="I203" s="382"/>
      <c r="J203" s="382"/>
      <c r="K203" s="382"/>
      <c r="M203" s="382"/>
      <c r="Q203" s="382"/>
    </row>
    <row r="204" spans="4:17" x14ac:dyDescent="0.25">
      <c r="D204" s="382"/>
      <c r="E204" s="382"/>
      <c r="F204" s="382"/>
      <c r="G204" s="382"/>
      <c r="H204" s="382"/>
      <c r="I204" s="382"/>
      <c r="J204" s="382"/>
      <c r="K204" s="382"/>
      <c r="M204" s="382"/>
      <c r="Q204" s="382"/>
    </row>
    <row r="205" spans="4:17" x14ac:dyDescent="0.25">
      <c r="D205" s="382"/>
      <c r="E205" s="382"/>
      <c r="F205" s="382"/>
      <c r="G205" s="382"/>
      <c r="H205" s="382"/>
      <c r="I205" s="382"/>
      <c r="J205" s="382"/>
      <c r="K205" s="382"/>
      <c r="M205" s="382"/>
      <c r="Q205" s="382"/>
    </row>
    <row r="206" spans="4:17" x14ac:dyDescent="0.25">
      <c r="D206" s="382"/>
      <c r="E206" s="382"/>
      <c r="F206" s="382"/>
      <c r="G206" s="382"/>
      <c r="H206" s="382"/>
      <c r="I206" s="382"/>
      <c r="J206" s="382"/>
      <c r="K206" s="382"/>
      <c r="M206" s="382"/>
      <c r="Q206" s="382"/>
    </row>
    <row r="207" spans="4:17" x14ac:dyDescent="0.25">
      <c r="D207" s="382"/>
      <c r="E207" s="382"/>
      <c r="F207" s="382"/>
      <c r="G207" s="382"/>
      <c r="H207" s="382"/>
      <c r="I207" s="382"/>
      <c r="J207" s="382"/>
      <c r="K207" s="382"/>
      <c r="M207" s="382"/>
      <c r="Q207" s="382"/>
    </row>
    <row r="208" spans="4:17" x14ac:dyDescent="0.25">
      <c r="D208" s="382"/>
      <c r="E208" s="382"/>
      <c r="F208" s="382"/>
      <c r="G208" s="382"/>
      <c r="H208" s="382"/>
      <c r="I208" s="382"/>
      <c r="J208" s="382"/>
      <c r="K208" s="382"/>
      <c r="M208" s="382"/>
      <c r="Q208" s="382"/>
    </row>
    <row r="209" spans="4:17" x14ac:dyDescent="0.25">
      <c r="D209" s="382"/>
      <c r="E209" s="382"/>
      <c r="F209" s="382"/>
      <c r="G209" s="382"/>
      <c r="H209" s="382"/>
      <c r="I209" s="382"/>
      <c r="J209" s="382"/>
      <c r="K209" s="382"/>
      <c r="M209" s="382"/>
      <c r="Q209" s="382"/>
    </row>
    <row r="210" spans="4:17" x14ac:dyDescent="0.25">
      <c r="D210" s="382"/>
      <c r="E210" s="382"/>
      <c r="F210" s="382"/>
      <c r="G210" s="382"/>
      <c r="H210" s="382"/>
      <c r="I210" s="382"/>
      <c r="J210" s="382"/>
      <c r="K210" s="382"/>
      <c r="M210" s="382"/>
      <c r="Q210" s="382"/>
    </row>
    <row r="211" spans="4:17" x14ac:dyDescent="0.25">
      <c r="D211" s="382"/>
      <c r="E211" s="382"/>
      <c r="F211" s="382"/>
      <c r="G211" s="382"/>
      <c r="H211" s="382"/>
      <c r="I211" s="382"/>
      <c r="J211" s="382"/>
      <c r="K211" s="382"/>
      <c r="M211" s="382"/>
      <c r="Q211" s="382"/>
    </row>
    <row r="212" spans="4:17" x14ac:dyDescent="0.25">
      <c r="D212" s="382"/>
      <c r="E212" s="382"/>
      <c r="F212" s="382"/>
      <c r="G212" s="382"/>
      <c r="H212" s="382"/>
      <c r="I212" s="382"/>
      <c r="J212" s="382"/>
      <c r="K212" s="382"/>
      <c r="M212" s="382"/>
      <c r="Q212" s="382"/>
    </row>
    <row r="213" spans="4:17" x14ac:dyDescent="0.25">
      <c r="D213" s="382"/>
      <c r="E213" s="382"/>
      <c r="F213" s="382"/>
      <c r="G213" s="382"/>
      <c r="H213" s="382"/>
      <c r="I213" s="382"/>
      <c r="J213" s="382"/>
      <c r="K213" s="382"/>
      <c r="M213" s="382"/>
      <c r="Q213" s="382"/>
    </row>
    <row r="214" spans="4:17" x14ac:dyDescent="0.25">
      <c r="D214" s="382"/>
      <c r="E214" s="382"/>
      <c r="F214" s="382"/>
      <c r="G214" s="382"/>
      <c r="H214" s="382"/>
      <c r="I214" s="382"/>
      <c r="J214" s="382"/>
      <c r="K214" s="382"/>
      <c r="M214" s="382"/>
      <c r="Q214" s="382"/>
    </row>
    <row r="215" spans="4:17" x14ac:dyDescent="0.25">
      <c r="D215" s="382"/>
      <c r="E215" s="382"/>
      <c r="F215" s="382"/>
      <c r="G215" s="382"/>
      <c r="H215" s="382"/>
      <c r="I215" s="382"/>
      <c r="J215" s="382"/>
      <c r="K215" s="382"/>
      <c r="M215" s="382"/>
      <c r="Q215" s="382"/>
    </row>
    <row r="216" spans="4:17" x14ac:dyDescent="0.25">
      <c r="D216" s="382"/>
      <c r="E216" s="382"/>
      <c r="F216" s="382"/>
      <c r="G216" s="382"/>
      <c r="H216" s="382"/>
      <c r="I216" s="382"/>
      <c r="J216" s="382"/>
      <c r="K216" s="382"/>
      <c r="M216" s="382"/>
      <c r="Q216" s="382"/>
    </row>
    <row r="217" spans="4:17" x14ac:dyDescent="0.25">
      <c r="D217" s="382"/>
      <c r="E217" s="382"/>
      <c r="F217" s="382"/>
      <c r="G217" s="382"/>
      <c r="H217" s="382"/>
      <c r="I217" s="382"/>
      <c r="J217" s="382"/>
      <c r="K217" s="382"/>
      <c r="M217" s="382"/>
      <c r="Q217" s="382"/>
    </row>
    <row r="218" spans="4:17" x14ac:dyDescent="0.25">
      <c r="D218" s="382"/>
      <c r="E218" s="382"/>
      <c r="F218" s="382"/>
      <c r="G218" s="382"/>
      <c r="H218" s="382"/>
      <c r="I218" s="382"/>
      <c r="J218" s="382"/>
      <c r="K218" s="382"/>
      <c r="M218" s="382"/>
      <c r="Q218" s="382"/>
    </row>
    <row r="219" spans="4:17" x14ac:dyDescent="0.25">
      <c r="D219" s="382"/>
      <c r="E219" s="382"/>
      <c r="F219" s="382"/>
      <c r="G219" s="382"/>
      <c r="H219" s="382"/>
      <c r="I219" s="382"/>
      <c r="J219" s="382"/>
      <c r="K219" s="382"/>
      <c r="M219" s="382"/>
      <c r="Q219" s="382"/>
    </row>
    <row r="220" spans="4:17" x14ac:dyDescent="0.25">
      <c r="D220" s="382"/>
      <c r="E220" s="382"/>
      <c r="F220" s="382"/>
      <c r="G220" s="382"/>
      <c r="H220" s="382"/>
      <c r="I220" s="382"/>
      <c r="J220" s="382"/>
      <c r="K220" s="382"/>
      <c r="M220" s="382"/>
      <c r="Q220" s="382"/>
    </row>
    <row r="221" spans="4:17" x14ac:dyDescent="0.25">
      <c r="D221" s="382"/>
      <c r="E221" s="382"/>
      <c r="F221" s="382"/>
      <c r="G221" s="382"/>
      <c r="H221" s="382"/>
      <c r="I221" s="382"/>
      <c r="J221" s="382"/>
      <c r="K221" s="382"/>
      <c r="M221" s="382"/>
      <c r="Q221" s="382"/>
    </row>
    <row r="222" spans="4:17" x14ac:dyDescent="0.25">
      <c r="D222" s="382"/>
      <c r="E222" s="382"/>
      <c r="F222" s="382"/>
      <c r="G222" s="382"/>
      <c r="H222" s="382"/>
      <c r="I222" s="382"/>
      <c r="J222" s="382"/>
      <c r="K222" s="382"/>
      <c r="M222" s="382"/>
      <c r="Q222" s="382"/>
    </row>
    <row r="223" spans="4:17" x14ac:dyDescent="0.25">
      <c r="D223" s="382"/>
      <c r="E223" s="382"/>
      <c r="F223" s="382"/>
      <c r="G223" s="382"/>
      <c r="H223" s="382"/>
      <c r="I223" s="382"/>
      <c r="J223" s="382"/>
      <c r="K223" s="382"/>
      <c r="M223" s="382"/>
      <c r="Q223" s="382"/>
    </row>
    <row r="224" spans="4:17" x14ac:dyDescent="0.25">
      <c r="D224" s="382"/>
      <c r="E224" s="382"/>
      <c r="F224" s="382"/>
      <c r="G224" s="382"/>
      <c r="H224" s="382"/>
      <c r="I224" s="382"/>
      <c r="J224" s="382"/>
      <c r="K224" s="382"/>
      <c r="M224" s="382"/>
      <c r="Q224" s="382"/>
    </row>
    <row r="225" spans="4:17" x14ac:dyDescent="0.25">
      <c r="D225" s="382"/>
      <c r="E225" s="382"/>
      <c r="F225" s="382"/>
      <c r="G225" s="382"/>
      <c r="H225" s="382"/>
      <c r="I225" s="382"/>
      <c r="J225" s="382"/>
      <c r="K225" s="382"/>
      <c r="M225" s="382"/>
      <c r="Q225" s="382"/>
    </row>
    <row r="226" spans="4:17" x14ac:dyDescent="0.25">
      <c r="D226" s="382"/>
      <c r="E226" s="382"/>
      <c r="F226" s="382"/>
      <c r="G226" s="382"/>
      <c r="H226" s="382"/>
      <c r="I226" s="382"/>
      <c r="J226" s="382"/>
      <c r="K226" s="382"/>
      <c r="M226" s="382"/>
      <c r="Q226" s="382"/>
    </row>
    <row r="227" spans="4:17" x14ac:dyDescent="0.25">
      <c r="D227" s="382"/>
      <c r="E227" s="382"/>
      <c r="F227" s="382"/>
      <c r="G227" s="382"/>
      <c r="H227" s="382"/>
      <c r="I227" s="382"/>
      <c r="J227" s="382"/>
      <c r="K227" s="382"/>
      <c r="M227" s="382"/>
      <c r="Q227" s="382"/>
    </row>
    <row r="228" spans="4:17" x14ac:dyDescent="0.25">
      <c r="D228" s="382"/>
      <c r="E228" s="382"/>
      <c r="F228" s="382"/>
      <c r="G228" s="382"/>
      <c r="H228" s="382"/>
      <c r="I228" s="382"/>
      <c r="J228" s="382"/>
      <c r="K228" s="382"/>
      <c r="M228" s="382"/>
      <c r="Q228" s="382"/>
    </row>
    <row r="229" spans="4:17" x14ac:dyDescent="0.25">
      <c r="D229" s="382"/>
      <c r="E229" s="382"/>
      <c r="F229" s="382"/>
      <c r="G229" s="382"/>
      <c r="H229" s="382"/>
      <c r="I229" s="382"/>
      <c r="J229" s="382"/>
      <c r="K229" s="382"/>
      <c r="M229" s="382"/>
      <c r="Q229" s="382"/>
    </row>
    <row r="230" spans="4:17" x14ac:dyDescent="0.25">
      <c r="D230" s="382"/>
      <c r="E230" s="382"/>
      <c r="F230" s="382"/>
      <c r="G230" s="382"/>
      <c r="H230" s="382"/>
      <c r="I230" s="382"/>
      <c r="J230" s="382"/>
      <c r="K230" s="382"/>
      <c r="M230" s="382"/>
      <c r="Q230" s="382"/>
    </row>
    <row r="231" spans="4:17" x14ac:dyDescent="0.25">
      <c r="D231" s="382"/>
      <c r="E231" s="382"/>
      <c r="F231" s="382"/>
      <c r="G231" s="382"/>
      <c r="H231" s="382"/>
      <c r="I231" s="382"/>
      <c r="J231" s="382"/>
      <c r="K231" s="382"/>
      <c r="M231" s="382"/>
      <c r="Q231" s="382"/>
    </row>
    <row r="232" spans="4:17" x14ac:dyDescent="0.25">
      <c r="D232" s="382"/>
      <c r="E232" s="382"/>
      <c r="F232" s="382"/>
      <c r="G232" s="382"/>
      <c r="H232" s="382"/>
      <c r="I232" s="382"/>
      <c r="J232" s="382"/>
      <c r="K232" s="382"/>
      <c r="M232" s="382"/>
      <c r="Q232" s="382"/>
    </row>
    <row r="233" spans="4:17" x14ac:dyDescent="0.25">
      <c r="D233" s="382"/>
      <c r="E233" s="382"/>
      <c r="F233" s="382"/>
      <c r="G233" s="382"/>
      <c r="H233" s="382"/>
      <c r="I233" s="382"/>
      <c r="J233" s="382"/>
      <c r="K233" s="382"/>
      <c r="M233" s="382"/>
      <c r="Q233" s="382"/>
    </row>
    <row r="234" spans="4:17" x14ac:dyDescent="0.25">
      <c r="D234" s="382"/>
      <c r="E234" s="382"/>
      <c r="F234" s="382"/>
      <c r="G234" s="382"/>
      <c r="H234" s="382"/>
      <c r="I234" s="382"/>
      <c r="J234" s="382"/>
      <c r="K234" s="382"/>
      <c r="M234" s="382"/>
      <c r="Q234" s="382"/>
    </row>
    <row r="235" spans="4:17" x14ac:dyDescent="0.25">
      <c r="D235" s="382"/>
      <c r="E235" s="382"/>
      <c r="F235" s="382"/>
      <c r="G235" s="382"/>
      <c r="H235" s="382"/>
      <c r="I235" s="382"/>
      <c r="J235" s="382"/>
      <c r="K235" s="382"/>
      <c r="M235" s="382"/>
      <c r="Q235" s="382"/>
    </row>
    <row r="236" spans="4:17" x14ac:dyDescent="0.25">
      <c r="D236" s="382"/>
      <c r="E236" s="382"/>
      <c r="F236" s="382"/>
      <c r="G236" s="382"/>
      <c r="H236" s="382"/>
      <c r="I236" s="382"/>
      <c r="J236" s="382"/>
      <c r="K236" s="382"/>
      <c r="M236" s="382"/>
      <c r="Q236" s="382"/>
    </row>
    <row r="237" spans="4:17" x14ac:dyDescent="0.25">
      <c r="D237" s="382"/>
      <c r="E237" s="382"/>
      <c r="F237" s="382"/>
      <c r="G237" s="382"/>
      <c r="H237" s="382"/>
      <c r="I237" s="382"/>
      <c r="J237" s="382"/>
      <c r="K237" s="382"/>
      <c r="M237" s="382"/>
      <c r="Q237" s="382"/>
    </row>
    <row r="238" spans="4:17" x14ac:dyDescent="0.25">
      <c r="D238" s="382"/>
      <c r="E238" s="382"/>
      <c r="F238" s="382"/>
      <c r="G238" s="382"/>
      <c r="H238" s="382"/>
      <c r="I238" s="382"/>
      <c r="J238" s="382"/>
      <c r="K238" s="382"/>
      <c r="M238" s="382"/>
      <c r="Q238" s="382"/>
    </row>
    <row r="239" spans="4:17" x14ac:dyDescent="0.25">
      <c r="D239" s="382"/>
      <c r="E239" s="382"/>
      <c r="F239" s="382"/>
      <c r="G239" s="382"/>
      <c r="H239" s="382"/>
      <c r="I239" s="382"/>
      <c r="J239" s="382"/>
      <c r="K239" s="382"/>
      <c r="M239" s="382"/>
      <c r="Q239" s="382"/>
    </row>
    <row r="240" spans="4:17" x14ac:dyDescent="0.25">
      <c r="D240" s="382"/>
      <c r="E240" s="382"/>
      <c r="F240" s="382"/>
      <c r="G240" s="382"/>
      <c r="H240" s="382"/>
      <c r="I240" s="382"/>
      <c r="J240" s="382"/>
      <c r="K240" s="382"/>
      <c r="M240" s="382"/>
      <c r="Q240" s="382"/>
    </row>
    <row r="241" spans="4:17" x14ac:dyDescent="0.25">
      <c r="D241" s="382"/>
      <c r="E241" s="382"/>
      <c r="F241" s="382"/>
      <c r="G241" s="382"/>
      <c r="H241" s="382"/>
      <c r="I241" s="382"/>
      <c r="J241" s="382"/>
      <c r="K241" s="382"/>
      <c r="M241" s="382"/>
      <c r="Q241" s="382"/>
    </row>
    <row r="242" spans="4:17" x14ac:dyDescent="0.25">
      <c r="D242" s="382"/>
      <c r="E242" s="382"/>
      <c r="F242" s="382"/>
      <c r="G242" s="382"/>
      <c r="H242" s="382"/>
      <c r="I242" s="382"/>
      <c r="J242" s="382"/>
      <c r="K242" s="382"/>
      <c r="M242" s="382"/>
      <c r="Q242" s="382"/>
    </row>
    <row r="243" spans="4:17" x14ac:dyDescent="0.25">
      <c r="D243" s="382"/>
      <c r="E243" s="382"/>
      <c r="F243" s="382"/>
      <c r="G243" s="382"/>
      <c r="H243" s="382"/>
      <c r="I243" s="382"/>
      <c r="J243" s="382"/>
      <c r="K243" s="382"/>
      <c r="M243" s="382"/>
      <c r="Q243" s="382"/>
    </row>
    <row r="244" spans="4:17" x14ac:dyDescent="0.25">
      <c r="D244" s="382"/>
      <c r="E244" s="382"/>
      <c r="F244" s="382"/>
      <c r="G244" s="382"/>
      <c r="H244" s="382"/>
      <c r="I244" s="382"/>
      <c r="J244" s="382"/>
      <c r="K244" s="382"/>
      <c r="M244" s="382"/>
      <c r="Q244" s="382"/>
    </row>
    <row r="245" spans="4:17" x14ac:dyDescent="0.25">
      <c r="D245" s="382"/>
      <c r="E245" s="382"/>
      <c r="F245" s="382"/>
      <c r="G245" s="382"/>
      <c r="H245" s="382"/>
      <c r="I245" s="382"/>
      <c r="J245" s="382"/>
      <c r="K245" s="382"/>
      <c r="M245" s="382"/>
      <c r="Q245" s="382"/>
    </row>
    <row r="246" spans="4:17" x14ac:dyDescent="0.25">
      <c r="D246" s="382"/>
      <c r="E246" s="382"/>
      <c r="F246" s="382"/>
      <c r="G246" s="382"/>
      <c r="H246" s="382"/>
      <c r="I246" s="382"/>
      <c r="J246" s="382"/>
      <c r="K246" s="382"/>
      <c r="M246" s="382"/>
      <c r="Q246" s="382"/>
    </row>
    <row r="247" spans="4:17" x14ac:dyDescent="0.25">
      <c r="D247" s="382"/>
      <c r="E247" s="382"/>
      <c r="F247" s="382"/>
      <c r="G247" s="382"/>
      <c r="H247" s="382"/>
      <c r="I247" s="382"/>
      <c r="J247" s="382"/>
      <c r="K247" s="382"/>
      <c r="M247" s="382"/>
      <c r="Q247" s="382"/>
    </row>
    <row r="248" spans="4:17" x14ac:dyDescent="0.25">
      <c r="D248" s="382"/>
      <c r="E248" s="382"/>
      <c r="F248" s="382"/>
      <c r="G248" s="382"/>
      <c r="H248" s="382"/>
      <c r="I248" s="382"/>
      <c r="J248" s="382"/>
      <c r="K248" s="382"/>
      <c r="M248" s="382"/>
      <c r="Q248" s="382"/>
    </row>
    <row r="249" spans="4:17" x14ac:dyDescent="0.25">
      <c r="D249" s="382"/>
      <c r="E249" s="382"/>
      <c r="F249" s="382"/>
      <c r="G249" s="382"/>
      <c r="H249" s="382"/>
      <c r="I249" s="382"/>
      <c r="J249" s="382"/>
      <c r="K249" s="382"/>
      <c r="M249" s="382"/>
      <c r="Q249" s="382"/>
    </row>
    <row r="250" spans="4:17" x14ac:dyDescent="0.25">
      <c r="D250" s="382"/>
      <c r="E250" s="382"/>
      <c r="F250" s="382"/>
      <c r="G250" s="382"/>
      <c r="H250" s="382"/>
      <c r="I250" s="382"/>
      <c r="J250" s="382"/>
      <c r="K250" s="382"/>
      <c r="M250" s="382"/>
      <c r="Q250" s="382"/>
    </row>
  </sheetData>
  <mergeCells count="15">
    <mergeCell ref="D5:K6"/>
    <mergeCell ref="L5:T6"/>
    <mergeCell ref="A1:U1"/>
    <mergeCell ref="A2:U2"/>
    <mergeCell ref="A5:A8"/>
    <mergeCell ref="B5:B8"/>
    <mergeCell ref="U5:U8"/>
    <mergeCell ref="Q7:T7"/>
    <mergeCell ref="D7:G7"/>
    <mergeCell ref="H7:K7"/>
    <mergeCell ref="L7:L8"/>
    <mergeCell ref="M7:P7"/>
    <mergeCell ref="A3:U3"/>
    <mergeCell ref="R4:U4"/>
    <mergeCell ref="C5:C8"/>
  </mergeCells>
  <pageMargins left="0.17" right="7.0000000000000007E-2" top="0.32" bottom="0.31" header="0" footer="0"/>
  <pageSetup paperSize="9" scale="8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1000"/>
  <sheetViews>
    <sheetView workbookViewId="0">
      <pane xSplit="2" ySplit="8" topLeftCell="C9" activePane="bottomRight" state="frozen"/>
      <selection pane="topRight" activeCell="C1" sqref="C1"/>
      <selection pane="bottomLeft" activeCell="A9" sqref="A9"/>
      <selection pane="bottomRight" activeCell="C9" sqref="C9"/>
    </sheetView>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9.125" customWidth="1"/>
    <col min="10" max="10" width="9.375" customWidth="1"/>
    <col min="11" max="11" width="8.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8" hidden="1" customWidth="1"/>
    <col min="20" max="20" width="7.625" hidden="1" customWidth="1"/>
    <col min="21" max="21" width="7.25" hidden="1" customWidth="1"/>
    <col min="22" max="22" width="7.75" hidden="1" customWidth="1"/>
    <col min="23" max="24" width="7.625" hidden="1" customWidth="1"/>
    <col min="25" max="25" width="6.625" hidden="1" customWidth="1"/>
    <col min="26" max="26" width="8.875" hidden="1" customWidth="1"/>
    <col min="27" max="27" width="6.25" customWidth="1"/>
    <col min="28" max="28" width="9.25" customWidth="1"/>
    <col min="29" max="29" width="9.5" customWidth="1"/>
    <col min="30" max="30" width="8.375" customWidth="1"/>
    <col min="31" max="31" width="7.125" customWidth="1"/>
    <col min="32" max="32" width="10.5" customWidth="1"/>
    <col min="33" max="33" width="6.375" customWidth="1"/>
    <col min="34" max="34" width="10.625" customWidth="1"/>
    <col min="35" max="35" width="9" customWidth="1"/>
  </cols>
  <sheetData>
    <row r="1" spans="1:35"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row>
    <row r="2" spans="1:35"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row>
    <row r="3" spans="1:35"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5" customHeight="1" x14ac:dyDescent="0.25">
      <c r="A4" s="566" t="s">
        <v>47</v>
      </c>
      <c r="B4" s="579" t="s">
        <v>48</v>
      </c>
      <c r="C4" s="583" t="s">
        <v>216</v>
      </c>
      <c r="D4" s="564"/>
      <c r="E4" s="564"/>
      <c r="F4" s="564"/>
      <c r="G4" s="564"/>
      <c r="H4" s="564"/>
      <c r="I4" s="564"/>
      <c r="J4" s="564"/>
      <c r="K4" s="564"/>
      <c r="L4" s="564"/>
      <c r="M4" s="565"/>
      <c r="N4" s="574" t="s">
        <v>217</v>
      </c>
      <c r="O4" s="575"/>
      <c r="P4" s="575"/>
      <c r="Q4" s="575"/>
      <c r="R4" s="575"/>
      <c r="S4" s="575"/>
      <c r="T4" s="575"/>
      <c r="U4" s="575"/>
      <c r="V4" s="575"/>
      <c r="W4" s="575"/>
      <c r="X4" s="575"/>
      <c r="Y4" s="575"/>
      <c r="Z4" s="575"/>
      <c r="AA4" s="575"/>
      <c r="AB4" s="575"/>
      <c r="AC4" s="575"/>
      <c r="AD4" s="575"/>
      <c r="AE4" s="575"/>
      <c r="AF4" s="575"/>
      <c r="AG4" s="575"/>
      <c r="AH4" s="576"/>
      <c r="AI4" s="566" t="s">
        <v>49</v>
      </c>
    </row>
    <row r="5" spans="1:35"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5"/>
      <c r="AC5" s="563" t="s">
        <v>220</v>
      </c>
      <c r="AD5" s="564"/>
      <c r="AE5" s="564"/>
      <c r="AF5" s="564"/>
      <c r="AG5" s="564"/>
      <c r="AH5" s="565"/>
      <c r="AI5" s="578"/>
    </row>
    <row r="6" spans="1:35"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6" t="s">
        <v>221</v>
      </c>
      <c r="AC6" s="568" t="s">
        <v>54</v>
      </c>
      <c r="AD6" s="563" t="s">
        <v>52</v>
      </c>
      <c r="AE6" s="565"/>
      <c r="AF6" s="563" t="s">
        <v>53</v>
      </c>
      <c r="AG6" s="565"/>
      <c r="AH6" s="566" t="s">
        <v>221</v>
      </c>
      <c r="AI6" s="578"/>
    </row>
    <row r="7" spans="1:35" ht="39"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54</v>
      </c>
      <c r="X7" s="39" t="s">
        <v>10</v>
      </c>
      <c r="Y7" s="39" t="s">
        <v>11</v>
      </c>
      <c r="Z7" s="39" t="s">
        <v>222</v>
      </c>
      <c r="AA7" s="39" t="s">
        <v>56</v>
      </c>
      <c r="AB7" s="567"/>
      <c r="AC7" s="567"/>
      <c r="AD7" s="39" t="s">
        <v>55</v>
      </c>
      <c r="AE7" s="39" t="s">
        <v>56</v>
      </c>
      <c r="AF7" s="39" t="s">
        <v>55</v>
      </c>
      <c r="AG7" s="39" t="s">
        <v>56</v>
      </c>
      <c r="AH7" s="567"/>
      <c r="AI7" s="567"/>
    </row>
    <row r="8" spans="1:35" ht="15.75" customHeight="1" x14ac:dyDescent="0.25">
      <c r="A8" s="41" t="s">
        <v>223</v>
      </c>
      <c r="B8" s="42" t="s">
        <v>224</v>
      </c>
      <c r="C8" s="43">
        <f t="shared" ref="C8:AH8" si="0">C9</f>
        <v>766</v>
      </c>
      <c r="D8" s="43">
        <f t="shared" si="0"/>
        <v>0</v>
      </c>
      <c r="E8" s="43">
        <f t="shared" si="0"/>
        <v>0</v>
      </c>
      <c r="F8" s="43">
        <f t="shared" si="0"/>
        <v>0</v>
      </c>
      <c r="G8" s="43">
        <f t="shared" si="0"/>
        <v>0</v>
      </c>
      <c r="H8" s="43">
        <f t="shared" si="0"/>
        <v>0</v>
      </c>
      <c r="I8" s="43">
        <f t="shared" si="0"/>
        <v>766</v>
      </c>
      <c r="J8" s="43">
        <f t="shared" si="0"/>
        <v>0</v>
      </c>
      <c r="K8" s="43">
        <f t="shared" si="0"/>
        <v>0</v>
      </c>
      <c r="L8" s="43">
        <f t="shared" si="0"/>
        <v>696</v>
      </c>
      <c r="M8" s="43">
        <f t="shared" si="0"/>
        <v>70</v>
      </c>
      <c r="N8" s="43">
        <f t="shared" si="0"/>
        <v>316.95999</v>
      </c>
      <c r="O8" s="43">
        <f t="shared" si="0"/>
        <v>0</v>
      </c>
      <c r="P8" s="43">
        <f t="shared" si="0"/>
        <v>0</v>
      </c>
      <c r="Q8" s="43">
        <f t="shared" si="0"/>
        <v>0</v>
      </c>
      <c r="R8" s="43">
        <f t="shared" si="0"/>
        <v>0</v>
      </c>
      <c r="S8" s="43">
        <f t="shared" si="0"/>
        <v>70</v>
      </c>
      <c r="T8" s="43">
        <f t="shared" si="0"/>
        <v>0</v>
      </c>
      <c r="U8" s="43">
        <f t="shared" si="0"/>
        <v>0</v>
      </c>
      <c r="V8" s="43">
        <f t="shared" si="0"/>
        <v>0</v>
      </c>
      <c r="W8" s="43">
        <f t="shared" si="0"/>
        <v>70</v>
      </c>
      <c r="X8" s="43">
        <f t="shared" si="0"/>
        <v>49</v>
      </c>
      <c r="Y8" s="43">
        <f t="shared" si="0"/>
        <v>21</v>
      </c>
      <c r="Z8" s="43">
        <f t="shared" si="0"/>
        <v>0</v>
      </c>
      <c r="AA8" s="43">
        <f t="shared" si="0"/>
        <v>0</v>
      </c>
      <c r="AB8" s="43">
        <f t="shared" si="0"/>
        <v>0</v>
      </c>
      <c r="AC8" s="43">
        <f t="shared" si="0"/>
        <v>316.95999</v>
      </c>
      <c r="AD8" s="43">
        <f t="shared" si="0"/>
        <v>0</v>
      </c>
      <c r="AE8" s="43">
        <f t="shared" si="0"/>
        <v>0</v>
      </c>
      <c r="AF8" s="43">
        <f t="shared" si="0"/>
        <v>316.95999</v>
      </c>
      <c r="AG8" s="43">
        <f t="shared" si="0"/>
        <v>0</v>
      </c>
      <c r="AH8" s="43">
        <f t="shared" si="0"/>
        <v>0</v>
      </c>
      <c r="AI8" s="44">
        <f t="shared" ref="AI8:AI11" si="1">N8/C8</f>
        <v>0.41378588772845953</v>
      </c>
    </row>
    <row r="9" spans="1:35" ht="15.75" customHeight="1" x14ac:dyDescent="0.25">
      <c r="A9" s="45" t="s">
        <v>30</v>
      </c>
      <c r="B9" s="46" t="s">
        <v>171</v>
      </c>
      <c r="C9" s="47">
        <f t="shared" ref="C9:AG9" si="2">C10</f>
        <v>766</v>
      </c>
      <c r="D9" s="47">
        <f t="shared" si="2"/>
        <v>0</v>
      </c>
      <c r="E9" s="47">
        <f t="shared" si="2"/>
        <v>0</v>
      </c>
      <c r="F9" s="47">
        <f t="shared" si="2"/>
        <v>0</v>
      </c>
      <c r="G9" s="47">
        <f t="shared" si="2"/>
        <v>0</v>
      </c>
      <c r="H9" s="47">
        <f t="shared" si="2"/>
        <v>0</v>
      </c>
      <c r="I9" s="47">
        <f t="shared" si="2"/>
        <v>766</v>
      </c>
      <c r="J9" s="47">
        <f t="shared" si="2"/>
        <v>0</v>
      </c>
      <c r="K9" s="47">
        <f t="shared" si="2"/>
        <v>0</v>
      </c>
      <c r="L9" s="47">
        <f t="shared" si="2"/>
        <v>696</v>
      </c>
      <c r="M9" s="47">
        <f t="shared" si="2"/>
        <v>70</v>
      </c>
      <c r="N9" s="47">
        <f t="shared" si="2"/>
        <v>316.95999</v>
      </c>
      <c r="O9" s="47">
        <f t="shared" si="2"/>
        <v>0</v>
      </c>
      <c r="P9" s="47">
        <f t="shared" si="2"/>
        <v>0</v>
      </c>
      <c r="Q9" s="47">
        <f t="shared" si="2"/>
        <v>0</v>
      </c>
      <c r="R9" s="47">
        <f t="shared" si="2"/>
        <v>0</v>
      </c>
      <c r="S9" s="47">
        <f t="shared" si="2"/>
        <v>70</v>
      </c>
      <c r="T9" s="47">
        <f t="shared" si="2"/>
        <v>0</v>
      </c>
      <c r="U9" s="47">
        <f t="shared" si="2"/>
        <v>0</v>
      </c>
      <c r="V9" s="47">
        <f t="shared" si="2"/>
        <v>0</v>
      </c>
      <c r="W9" s="47">
        <f t="shared" si="2"/>
        <v>70</v>
      </c>
      <c r="X9" s="47">
        <f t="shared" si="2"/>
        <v>49</v>
      </c>
      <c r="Y9" s="47">
        <f t="shared" si="2"/>
        <v>21</v>
      </c>
      <c r="Z9" s="47">
        <f t="shared" si="2"/>
        <v>0</v>
      </c>
      <c r="AA9" s="47">
        <f t="shared" si="2"/>
        <v>0</v>
      </c>
      <c r="AB9" s="47">
        <f t="shared" si="2"/>
        <v>0</v>
      </c>
      <c r="AC9" s="47">
        <f t="shared" si="2"/>
        <v>316.95999</v>
      </c>
      <c r="AD9" s="47">
        <f t="shared" si="2"/>
        <v>0</v>
      </c>
      <c r="AE9" s="47">
        <f t="shared" si="2"/>
        <v>0</v>
      </c>
      <c r="AF9" s="47">
        <f t="shared" si="2"/>
        <v>316.95999</v>
      </c>
      <c r="AG9" s="47">
        <f t="shared" si="2"/>
        <v>0</v>
      </c>
      <c r="AH9" s="47"/>
      <c r="AI9" s="44">
        <f t="shared" si="1"/>
        <v>0.41378588772845953</v>
      </c>
    </row>
    <row r="10" spans="1:35" ht="19.5" customHeight="1" x14ac:dyDescent="0.25">
      <c r="A10" s="48">
        <v>2</v>
      </c>
      <c r="B10" s="46" t="s">
        <v>180</v>
      </c>
      <c r="C10" s="47">
        <f t="shared" ref="C10:AH10" si="3">C11</f>
        <v>766</v>
      </c>
      <c r="D10" s="47">
        <f t="shared" si="3"/>
        <v>0</v>
      </c>
      <c r="E10" s="47">
        <f t="shared" si="3"/>
        <v>0</v>
      </c>
      <c r="F10" s="47">
        <f t="shared" si="3"/>
        <v>0</v>
      </c>
      <c r="G10" s="47">
        <f t="shared" si="3"/>
        <v>0</v>
      </c>
      <c r="H10" s="47">
        <f t="shared" si="3"/>
        <v>0</v>
      </c>
      <c r="I10" s="47">
        <f t="shared" si="3"/>
        <v>766</v>
      </c>
      <c r="J10" s="47">
        <f t="shared" si="3"/>
        <v>0</v>
      </c>
      <c r="K10" s="47">
        <f t="shared" si="3"/>
        <v>0</v>
      </c>
      <c r="L10" s="47">
        <f t="shared" si="3"/>
        <v>696</v>
      </c>
      <c r="M10" s="47">
        <f t="shared" si="3"/>
        <v>70</v>
      </c>
      <c r="N10" s="47">
        <f t="shared" si="3"/>
        <v>316.95999</v>
      </c>
      <c r="O10" s="47">
        <f t="shared" si="3"/>
        <v>0</v>
      </c>
      <c r="P10" s="47">
        <f t="shared" si="3"/>
        <v>0</v>
      </c>
      <c r="Q10" s="47">
        <f t="shared" si="3"/>
        <v>0</v>
      </c>
      <c r="R10" s="47">
        <f t="shared" si="3"/>
        <v>0</v>
      </c>
      <c r="S10" s="47">
        <f t="shared" si="3"/>
        <v>70</v>
      </c>
      <c r="T10" s="47">
        <f t="shared" si="3"/>
        <v>0</v>
      </c>
      <c r="U10" s="47">
        <f t="shared" si="3"/>
        <v>0</v>
      </c>
      <c r="V10" s="47">
        <f t="shared" si="3"/>
        <v>0</v>
      </c>
      <c r="W10" s="47">
        <f t="shared" si="3"/>
        <v>70</v>
      </c>
      <c r="X10" s="47">
        <f t="shared" si="3"/>
        <v>49</v>
      </c>
      <c r="Y10" s="47">
        <f t="shared" si="3"/>
        <v>21</v>
      </c>
      <c r="Z10" s="47">
        <f t="shared" si="3"/>
        <v>0</v>
      </c>
      <c r="AA10" s="47">
        <f t="shared" si="3"/>
        <v>0</v>
      </c>
      <c r="AB10" s="47">
        <f t="shared" si="3"/>
        <v>0</v>
      </c>
      <c r="AC10" s="47">
        <f t="shared" si="3"/>
        <v>316.95999</v>
      </c>
      <c r="AD10" s="47">
        <f t="shared" si="3"/>
        <v>0</v>
      </c>
      <c r="AE10" s="47">
        <f t="shared" si="3"/>
        <v>0</v>
      </c>
      <c r="AF10" s="47">
        <f t="shared" si="3"/>
        <v>316.95999</v>
      </c>
      <c r="AG10" s="47">
        <f t="shared" si="3"/>
        <v>0</v>
      </c>
      <c r="AH10" s="47">
        <f t="shared" si="3"/>
        <v>459.59999999999997</v>
      </c>
      <c r="AI10" s="44">
        <f t="shared" si="1"/>
        <v>0.41378588772845953</v>
      </c>
    </row>
    <row r="11" spans="1:35" ht="19.5" customHeight="1" x14ac:dyDescent="0.25">
      <c r="A11" s="13"/>
      <c r="B11" s="49" t="s">
        <v>57</v>
      </c>
      <c r="C11" s="47">
        <f>D11+I11</f>
        <v>766</v>
      </c>
      <c r="D11" s="50">
        <f>E11+H11</f>
        <v>0</v>
      </c>
      <c r="E11" s="51"/>
      <c r="F11" s="51"/>
      <c r="G11" s="51"/>
      <c r="H11" s="51"/>
      <c r="I11" s="50">
        <f>SUM(J11:M11)</f>
        <v>766</v>
      </c>
      <c r="J11" s="47"/>
      <c r="K11" s="47"/>
      <c r="L11" s="47">
        <v>696</v>
      </c>
      <c r="M11" s="50">
        <v>70</v>
      </c>
      <c r="N11" s="47">
        <f>O11+AC11</f>
        <v>316.95999</v>
      </c>
      <c r="O11" s="50">
        <f>P11+Q11+R11+AA11</f>
        <v>0</v>
      </c>
      <c r="P11" s="50"/>
      <c r="Q11" s="52"/>
      <c r="R11" s="50"/>
      <c r="S11" s="50">
        <f>T11+W11</f>
        <v>70</v>
      </c>
      <c r="T11" s="50"/>
      <c r="U11" s="50"/>
      <c r="V11" s="50"/>
      <c r="W11" s="50">
        <f>X11+Y11+Z11</f>
        <v>70</v>
      </c>
      <c r="X11" s="50">
        <v>49</v>
      </c>
      <c r="Y11" s="50">
        <v>21</v>
      </c>
      <c r="Z11" s="50"/>
      <c r="AA11" s="10"/>
      <c r="AB11" s="10"/>
      <c r="AC11" s="50">
        <f>AD11+AE11+AF11+AG11</f>
        <v>316.95999</v>
      </c>
      <c r="AD11" s="10"/>
      <c r="AE11" s="10"/>
      <c r="AF11" s="53">
        <v>316.95999</v>
      </c>
      <c r="AG11" s="53"/>
      <c r="AH11" s="54">
        <f>766*60%</f>
        <v>459.59999999999997</v>
      </c>
      <c r="AI11" s="44">
        <f t="shared" si="1"/>
        <v>0.41378588772845953</v>
      </c>
    </row>
    <row r="12" spans="1:35" ht="15.7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row>
    <row r="13" spans="1:35" ht="15.75" customHeigh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row>
    <row r="14" spans="1:35" ht="15.7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row>
    <row r="15" spans="1:35" ht="15.7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row>
    <row r="16" spans="1:35" ht="15.7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row>
    <row r="17" spans="1:35" ht="15.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row>
    <row r="18" spans="1:35" ht="15.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row>
    <row r="19" spans="1:35" ht="15.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row>
    <row r="20" spans="1:35" ht="15.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row>
    <row r="21" spans="1:35" ht="15.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row>
    <row r="22" spans="1:35"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row>
    <row r="23" spans="1:35"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row>
    <row r="24" spans="1:35"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row>
    <row r="25" spans="1:35"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row>
    <row r="26" spans="1:35"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row r="222" spans="1:35" ht="15.75" customHeight="1" x14ac:dyDescent="0.25"/>
    <row r="223" spans="1:35" ht="15.75" customHeight="1" x14ac:dyDescent="0.25"/>
    <row r="224" spans="1:3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N4:AH4"/>
    <mergeCell ref="O5:AB5"/>
    <mergeCell ref="AC5:AH5"/>
    <mergeCell ref="A1:AI1"/>
    <mergeCell ref="A2:AI2"/>
    <mergeCell ref="A4:A7"/>
    <mergeCell ref="B4:B7"/>
    <mergeCell ref="AI4:AI7"/>
    <mergeCell ref="C5:C7"/>
    <mergeCell ref="J6:K6"/>
    <mergeCell ref="AH6:AH7"/>
    <mergeCell ref="C4:M4"/>
    <mergeCell ref="D5:H5"/>
    <mergeCell ref="I5:M5"/>
    <mergeCell ref="D6:D7"/>
    <mergeCell ref="E6:F6"/>
    <mergeCell ref="G6:H6"/>
    <mergeCell ref="I6:I7"/>
    <mergeCell ref="N5:N7"/>
    <mergeCell ref="O6:O7"/>
    <mergeCell ref="P6:Q6"/>
    <mergeCell ref="R6:AA6"/>
    <mergeCell ref="AB6:AB7"/>
    <mergeCell ref="AC6:AC7"/>
    <mergeCell ref="AD6:AE6"/>
    <mergeCell ref="AF6:AG6"/>
  </mergeCells>
  <pageMargins left="0.7" right="0.7" top="0.75" bottom="0.75" header="0" footer="0"/>
  <pageSetup scale="4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000"/>
  <sheetViews>
    <sheetView workbookViewId="0">
      <pane xSplit="2" ySplit="8" topLeftCell="C9" activePane="bottomRight" state="frozen"/>
      <selection pane="topRight" activeCell="C1" sqref="C1"/>
      <selection pane="bottomLeft" activeCell="A9" sqref="A9"/>
      <selection pane="bottomRight" activeCell="C9" sqref="C9"/>
    </sheetView>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9.125" customWidth="1"/>
    <col min="10" max="10" width="9.375" customWidth="1"/>
    <col min="11" max="11" width="8.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8" hidden="1" customWidth="1"/>
    <col min="20" max="20" width="7.625" hidden="1" customWidth="1"/>
    <col min="21" max="21" width="7.25" hidden="1" customWidth="1"/>
    <col min="22" max="22" width="7.75" hidden="1" customWidth="1"/>
    <col min="23" max="24" width="7.625" hidden="1" customWidth="1"/>
    <col min="25" max="25" width="6.625" hidden="1" customWidth="1"/>
    <col min="26" max="26" width="8.875" hidden="1" customWidth="1"/>
    <col min="27" max="27" width="6.25" customWidth="1"/>
    <col min="28" max="28" width="9.25" customWidth="1"/>
    <col min="29" max="29" width="9.5" customWidth="1"/>
    <col min="30" max="30" width="8.375" customWidth="1"/>
    <col min="31" max="31" width="7.125" customWidth="1"/>
    <col min="32" max="32" width="9.625" customWidth="1"/>
    <col min="33" max="33" width="6.375" customWidth="1"/>
    <col min="34" max="34" width="10.625" customWidth="1"/>
    <col min="35" max="35" width="9" customWidth="1"/>
  </cols>
  <sheetData>
    <row r="1" spans="1:35"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row>
    <row r="2" spans="1:35"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row>
    <row r="3" spans="1:35"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5" customHeight="1" x14ac:dyDescent="0.25">
      <c r="A4" s="566" t="s">
        <v>47</v>
      </c>
      <c r="B4" s="579" t="s">
        <v>48</v>
      </c>
      <c r="C4" s="583" t="s">
        <v>225</v>
      </c>
      <c r="D4" s="564"/>
      <c r="E4" s="564"/>
      <c r="F4" s="564"/>
      <c r="G4" s="564"/>
      <c r="H4" s="564"/>
      <c r="I4" s="564"/>
      <c r="J4" s="564"/>
      <c r="K4" s="564"/>
      <c r="L4" s="564"/>
      <c r="M4" s="565"/>
      <c r="N4" s="574" t="s">
        <v>226</v>
      </c>
      <c r="O4" s="575"/>
      <c r="P4" s="575"/>
      <c r="Q4" s="575"/>
      <c r="R4" s="575"/>
      <c r="S4" s="575"/>
      <c r="T4" s="575"/>
      <c r="U4" s="575"/>
      <c r="V4" s="575"/>
      <c r="W4" s="575"/>
      <c r="X4" s="575"/>
      <c r="Y4" s="575"/>
      <c r="Z4" s="575"/>
      <c r="AA4" s="575"/>
      <c r="AB4" s="575"/>
      <c r="AC4" s="575"/>
      <c r="AD4" s="575"/>
      <c r="AE4" s="575"/>
      <c r="AF4" s="575"/>
      <c r="AG4" s="575"/>
      <c r="AH4" s="576"/>
      <c r="AI4" s="566" t="s">
        <v>49</v>
      </c>
    </row>
    <row r="5" spans="1:35"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5"/>
      <c r="AC5" s="563" t="s">
        <v>220</v>
      </c>
      <c r="AD5" s="564"/>
      <c r="AE5" s="564"/>
      <c r="AF5" s="564"/>
      <c r="AG5" s="564"/>
      <c r="AH5" s="565"/>
      <c r="AI5" s="578"/>
    </row>
    <row r="6" spans="1:35"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6" t="s">
        <v>221</v>
      </c>
      <c r="AC6" s="568" t="s">
        <v>54</v>
      </c>
      <c r="AD6" s="563" t="s">
        <v>52</v>
      </c>
      <c r="AE6" s="565"/>
      <c r="AF6" s="563" t="s">
        <v>53</v>
      </c>
      <c r="AG6" s="565"/>
      <c r="AH6" s="566" t="s">
        <v>221</v>
      </c>
      <c r="AI6" s="578"/>
    </row>
    <row r="7" spans="1:35" ht="39"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54</v>
      </c>
      <c r="X7" s="39" t="s">
        <v>10</v>
      </c>
      <c r="Y7" s="39" t="s">
        <v>11</v>
      </c>
      <c r="Z7" s="39" t="s">
        <v>222</v>
      </c>
      <c r="AA7" s="39" t="s">
        <v>56</v>
      </c>
      <c r="AB7" s="567"/>
      <c r="AC7" s="567"/>
      <c r="AD7" s="39" t="s">
        <v>55</v>
      </c>
      <c r="AE7" s="39" t="s">
        <v>56</v>
      </c>
      <c r="AF7" s="39" t="s">
        <v>55</v>
      </c>
      <c r="AG7" s="39" t="s">
        <v>56</v>
      </c>
      <c r="AH7" s="567"/>
      <c r="AI7" s="567"/>
    </row>
    <row r="8" spans="1:35" ht="19.5" customHeight="1" x14ac:dyDescent="0.25">
      <c r="A8" s="41" t="s">
        <v>41</v>
      </c>
      <c r="B8" s="18" t="s">
        <v>227</v>
      </c>
      <c r="C8" s="43">
        <f t="shared" ref="C8:AH8" si="0">C9</f>
        <v>4070</v>
      </c>
      <c r="D8" s="43">
        <f t="shared" si="0"/>
        <v>420</v>
      </c>
      <c r="E8" s="43">
        <f t="shared" si="0"/>
        <v>0</v>
      </c>
      <c r="F8" s="43">
        <f t="shared" si="0"/>
        <v>0</v>
      </c>
      <c r="G8" s="43">
        <f t="shared" si="0"/>
        <v>420</v>
      </c>
      <c r="H8" s="43">
        <f t="shared" si="0"/>
        <v>0</v>
      </c>
      <c r="I8" s="43">
        <f t="shared" si="0"/>
        <v>3650</v>
      </c>
      <c r="J8" s="43">
        <f t="shared" si="0"/>
        <v>0</v>
      </c>
      <c r="K8" s="43">
        <f t="shared" si="0"/>
        <v>0</v>
      </c>
      <c r="L8" s="43">
        <f t="shared" si="0"/>
        <v>3318</v>
      </c>
      <c r="M8" s="43">
        <f t="shared" si="0"/>
        <v>332</v>
      </c>
      <c r="N8" s="43">
        <f t="shared" si="0"/>
        <v>530.29922499999998</v>
      </c>
      <c r="O8" s="43">
        <f t="shared" si="0"/>
        <v>420</v>
      </c>
      <c r="P8" s="43">
        <f t="shared" si="0"/>
        <v>0</v>
      </c>
      <c r="Q8" s="43">
        <f t="shared" si="0"/>
        <v>0</v>
      </c>
      <c r="R8" s="43">
        <f t="shared" si="0"/>
        <v>420</v>
      </c>
      <c r="S8" s="43">
        <f t="shared" si="0"/>
        <v>332</v>
      </c>
      <c r="T8" s="43">
        <f t="shared" si="0"/>
        <v>0</v>
      </c>
      <c r="U8" s="43">
        <f t="shared" si="0"/>
        <v>0</v>
      </c>
      <c r="V8" s="43">
        <f t="shared" si="0"/>
        <v>0</v>
      </c>
      <c r="W8" s="43">
        <f t="shared" si="0"/>
        <v>332</v>
      </c>
      <c r="X8" s="43">
        <f t="shared" si="0"/>
        <v>233</v>
      </c>
      <c r="Y8" s="43">
        <f t="shared" si="0"/>
        <v>99</v>
      </c>
      <c r="Z8" s="43">
        <f t="shared" si="0"/>
        <v>0</v>
      </c>
      <c r="AA8" s="43">
        <f t="shared" si="0"/>
        <v>0</v>
      </c>
      <c r="AB8" s="43">
        <f t="shared" si="0"/>
        <v>0</v>
      </c>
      <c r="AC8" s="43">
        <f t="shared" si="0"/>
        <v>110.29922500000001</v>
      </c>
      <c r="AD8" s="43">
        <f t="shared" si="0"/>
        <v>0</v>
      </c>
      <c r="AE8" s="43">
        <f t="shared" si="0"/>
        <v>0</v>
      </c>
      <c r="AF8" s="43">
        <f t="shared" si="0"/>
        <v>110.29922500000001</v>
      </c>
      <c r="AG8" s="43">
        <f t="shared" si="0"/>
        <v>0</v>
      </c>
      <c r="AH8" s="43">
        <f t="shared" si="0"/>
        <v>120</v>
      </c>
      <c r="AI8" s="44">
        <f t="shared" ref="AI8:AI13" si="1">N8/C8</f>
        <v>0.13029464987714987</v>
      </c>
    </row>
    <row r="9" spans="1:35" ht="15.75" customHeight="1" x14ac:dyDescent="0.25">
      <c r="A9" s="12" t="s">
        <v>181</v>
      </c>
      <c r="B9" s="46" t="s">
        <v>182</v>
      </c>
      <c r="C9" s="47">
        <f t="shared" ref="C9:AH9" si="2">C10</f>
        <v>4070</v>
      </c>
      <c r="D9" s="47">
        <f t="shared" si="2"/>
        <v>420</v>
      </c>
      <c r="E9" s="47">
        <f t="shared" si="2"/>
        <v>0</v>
      </c>
      <c r="F9" s="47">
        <f t="shared" si="2"/>
        <v>0</v>
      </c>
      <c r="G9" s="47">
        <f t="shared" si="2"/>
        <v>420</v>
      </c>
      <c r="H9" s="47">
        <f t="shared" si="2"/>
        <v>0</v>
      </c>
      <c r="I9" s="47">
        <f t="shared" si="2"/>
        <v>3650</v>
      </c>
      <c r="J9" s="47">
        <f t="shared" si="2"/>
        <v>0</v>
      </c>
      <c r="K9" s="47">
        <f t="shared" si="2"/>
        <v>0</v>
      </c>
      <c r="L9" s="47">
        <f t="shared" si="2"/>
        <v>3318</v>
      </c>
      <c r="M9" s="47">
        <f t="shared" si="2"/>
        <v>332</v>
      </c>
      <c r="N9" s="47">
        <f t="shared" si="2"/>
        <v>530.29922499999998</v>
      </c>
      <c r="O9" s="47">
        <f t="shared" si="2"/>
        <v>420</v>
      </c>
      <c r="P9" s="47">
        <f t="shared" si="2"/>
        <v>0</v>
      </c>
      <c r="Q9" s="47">
        <f t="shared" si="2"/>
        <v>0</v>
      </c>
      <c r="R9" s="47">
        <f t="shared" si="2"/>
        <v>420</v>
      </c>
      <c r="S9" s="47">
        <f t="shared" si="2"/>
        <v>332</v>
      </c>
      <c r="T9" s="47">
        <f t="shared" si="2"/>
        <v>0</v>
      </c>
      <c r="U9" s="47">
        <f t="shared" si="2"/>
        <v>0</v>
      </c>
      <c r="V9" s="47">
        <f t="shared" si="2"/>
        <v>0</v>
      </c>
      <c r="W9" s="47">
        <f t="shared" si="2"/>
        <v>332</v>
      </c>
      <c r="X9" s="47">
        <f t="shared" si="2"/>
        <v>233</v>
      </c>
      <c r="Y9" s="47">
        <f t="shared" si="2"/>
        <v>99</v>
      </c>
      <c r="Z9" s="47">
        <f t="shared" si="2"/>
        <v>0</v>
      </c>
      <c r="AA9" s="47">
        <f t="shared" si="2"/>
        <v>0</v>
      </c>
      <c r="AB9" s="47">
        <f t="shared" si="2"/>
        <v>0</v>
      </c>
      <c r="AC9" s="47">
        <f t="shared" si="2"/>
        <v>110.29922500000001</v>
      </c>
      <c r="AD9" s="47">
        <f t="shared" si="2"/>
        <v>0</v>
      </c>
      <c r="AE9" s="47">
        <f t="shared" si="2"/>
        <v>0</v>
      </c>
      <c r="AF9" s="47">
        <f t="shared" si="2"/>
        <v>110.29922500000001</v>
      </c>
      <c r="AG9" s="47">
        <f t="shared" si="2"/>
        <v>0</v>
      </c>
      <c r="AH9" s="47">
        <f t="shared" si="2"/>
        <v>120</v>
      </c>
      <c r="AI9" s="44">
        <f t="shared" si="1"/>
        <v>0.13029464987714987</v>
      </c>
    </row>
    <row r="10" spans="1:35" ht="15.75" customHeight="1" x14ac:dyDescent="0.25">
      <c r="A10" s="55">
        <v>1</v>
      </c>
      <c r="B10" s="46" t="s">
        <v>183</v>
      </c>
      <c r="C10" s="47">
        <f t="shared" ref="C10:AH10" si="3">SUM(C11:C13)</f>
        <v>4070</v>
      </c>
      <c r="D10" s="47">
        <f t="shared" si="3"/>
        <v>420</v>
      </c>
      <c r="E10" s="47">
        <f t="shared" si="3"/>
        <v>0</v>
      </c>
      <c r="F10" s="47">
        <f t="shared" si="3"/>
        <v>0</v>
      </c>
      <c r="G10" s="47">
        <f t="shared" si="3"/>
        <v>420</v>
      </c>
      <c r="H10" s="47">
        <f t="shared" si="3"/>
        <v>0</v>
      </c>
      <c r="I10" s="47">
        <f t="shared" si="3"/>
        <v>3650</v>
      </c>
      <c r="J10" s="47">
        <f t="shared" si="3"/>
        <v>0</v>
      </c>
      <c r="K10" s="47">
        <f t="shared" si="3"/>
        <v>0</v>
      </c>
      <c r="L10" s="47">
        <f t="shared" si="3"/>
        <v>3318</v>
      </c>
      <c r="M10" s="47">
        <f t="shared" si="3"/>
        <v>332</v>
      </c>
      <c r="N10" s="47">
        <f t="shared" si="3"/>
        <v>530.29922499999998</v>
      </c>
      <c r="O10" s="47">
        <f t="shared" si="3"/>
        <v>420</v>
      </c>
      <c r="P10" s="47">
        <f t="shared" si="3"/>
        <v>0</v>
      </c>
      <c r="Q10" s="47">
        <f t="shared" si="3"/>
        <v>0</v>
      </c>
      <c r="R10" s="47">
        <f t="shared" si="3"/>
        <v>420</v>
      </c>
      <c r="S10" s="47">
        <f t="shared" si="3"/>
        <v>332</v>
      </c>
      <c r="T10" s="47">
        <f t="shared" si="3"/>
        <v>0</v>
      </c>
      <c r="U10" s="47">
        <f t="shared" si="3"/>
        <v>0</v>
      </c>
      <c r="V10" s="47">
        <f t="shared" si="3"/>
        <v>0</v>
      </c>
      <c r="W10" s="47">
        <f t="shared" si="3"/>
        <v>332</v>
      </c>
      <c r="X10" s="47">
        <f t="shared" si="3"/>
        <v>233</v>
      </c>
      <c r="Y10" s="47">
        <f t="shared" si="3"/>
        <v>99</v>
      </c>
      <c r="Z10" s="47">
        <f t="shared" si="3"/>
        <v>0</v>
      </c>
      <c r="AA10" s="47">
        <f t="shared" si="3"/>
        <v>0</v>
      </c>
      <c r="AB10" s="47">
        <f t="shared" si="3"/>
        <v>0</v>
      </c>
      <c r="AC10" s="47">
        <f t="shared" si="3"/>
        <v>110.29922500000001</v>
      </c>
      <c r="AD10" s="47">
        <f t="shared" si="3"/>
        <v>0</v>
      </c>
      <c r="AE10" s="47">
        <f t="shared" si="3"/>
        <v>0</v>
      </c>
      <c r="AF10" s="47">
        <f t="shared" si="3"/>
        <v>110.29922500000001</v>
      </c>
      <c r="AG10" s="47">
        <f t="shared" si="3"/>
        <v>0</v>
      </c>
      <c r="AH10" s="47">
        <f t="shared" si="3"/>
        <v>120</v>
      </c>
      <c r="AI10" s="44">
        <f t="shared" si="1"/>
        <v>0.13029464987714987</v>
      </c>
    </row>
    <row r="11" spans="1:35" ht="15.75" customHeight="1" x14ac:dyDescent="0.25">
      <c r="A11" s="56" t="s">
        <v>98</v>
      </c>
      <c r="B11" s="49" t="s">
        <v>185</v>
      </c>
      <c r="C11" s="47">
        <f t="shared" ref="C11:C13" si="4">D11+I11</f>
        <v>1550</v>
      </c>
      <c r="D11" s="50">
        <f t="shared" ref="D11:D13" si="5">E11+H11+F11+G11</f>
        <v>0</v>
      </c>
      <c r="E11" s="51"/>
      <c r="F11" s="51"/>
      <c r="G11" s="51"/>
      <c r="H11" s="51"/>
      <c r="I11" s="50">
        <f t="shared" ref="I11:I13" si="6">SUM(J11:M11)</f>
        <v>1550</v>
      </c>
      <c r="J11" s="50"/>
      <c r="K11" s="50"/>
      <c r="L11" s="57">
        <v>1409</v>
      </c>
      <c r="M11" s="58">
        <v>141</v>
      </c>
      <c r="N11" s="47">
        <f t="shared" ref="N11:N13" si="7">O11+AC11</f>
        <v>0</v>
      </c>
      <c r="O11" s="50">
        <f t="shared" ref="O11:O13" si="8">P11+Q11+R11+AA11</f>
        <v>0</v>
      </c>
      <c r="P11" s="50"/>
      <c r="Q11" s="50"/>
      <c r="R11" s="50"/>
      <c r="S11" s="50">
        <f t="shared" ref="S11:S13" si="9">T11+W11</f>
        <v>141</v>
      </c>
      <c r="T11" s="50">
        <f t="shared" ref="T11:T13" si="10">U11+V11</f>
        <v>0</v>
      </c>
      <c r="U11" s="50"/>
      <c r="V11" s="50"/>
      <c r="W11" s="50">
        <f t="shared" ref="W11:W13" si="11">X11+Y11</f>
        <v>141</v>
      </c>
      <c r="X11" s="50">
        <v>99</v>
      </c>
      <c r="Y11" s="50">
        <v>42</v>
      </c>
      <c r="Z11" s="50"/>
      <c r="AA11" s="59"/>
      <c r="AB11" s="59"/>
      <c r="AC11" s="50">
        <f t="shared" ref="AC11:AC13" si="12">AD11+AE11+AF11+AG11</f>
        <v>0</v>
      </c>
      <c r="AD11" s="59"/>
      <c r="AE11" s="59"/>
      <c r="AF11" s="53"/>
      <c r="AG11" s="53"/>
      <c r="AH11" s="54"/>
      <c r="AI11" s="44">
        <f t="shared" si="1"/>
        <v>0</v>
      </c>
    </row>
    <row r="12" spans="1:35" ht="15.75" customHeight="1" x14ac:dyDescent="0.25">
      <c r="A12" s="56" t="s">
        <v>175</v>
      </c>
      <c r="B12" s="49" t="s">
        <v>186</v>
      </c>
      <c r="C12" s="47">
        <f t="shared" si="4"/>
        <v>1540</v>
      </c>
      <c r="D12" s="50">
        <f t="shared" si="5"/>
        <v>0</v>
      </c>
      <c r="E12" s="51"/>
      <c r="F12" s="51"/>
      <c r="G12" s="51"/>
      <c r="H12" s="51"/>
      <c r="I12" s="50">
        <f t="shared" si="6"/>
        <v>1540</v>
      </c>
      <c r="J12" s="50"/>
      <c r="K12" s="50"/>
      <c r="L12" s="60">
        <v>1400</v>
      </c>
      <c r="M12" s="61">
        <v>140</v>
      </c>
      <c r="N12" s="47">
        <f t="shared" si="7"/>
        <v>0</v>
      </c>
      <c r="O12" s="50">
        <f t="shared" si="8"/>
        <v>0</v>
      </c>
      <c r="P12" s="50"/>
      <c r="Q12" s="50"/>
      <c r="R12" s="50"/>
      <c r="S12" s="50">
        <f t="shared" si="9"/>
        <v>140</v>
      </c>
      <c r="T12" s="50">
        <f t="shared" si="10"/>
        <v>0</v>
      </c>
      <c r="U12" s="50"/>
      <c r="V12" s="50"/>
      <c r="W12" s="50">
        <f t="shared" si="11"/>
        <v>140</v>
      </c>
      <c r="X12" s="50">
        <v>98</v>
      </c>
      <c r="Y12" s="50">
        <v>42</v>
      </c>
      <c r="Z12" s="50"/>
      <c r="AA12" s="59"/>
      <c r="AB12" s="59"/>
      <c r="AC12" s="50">
        <f t="shared" si="12"/>
        <v>0</v>
      </c>
      <c r="AD12" s="59"/>
      <c r="AE12" s="59"/>
      <c r="AF12" s="53"/>
      <c r="AG12" s="53"/>
      <c r="AH12" s="54"/>
      <c r="AI12" s="44">
        <f t="shared" si="1"/>
        <v>0</v>
      </c>
    </row>
    <row r="13" spans="1:35" ht="15.75" customHeight="1" x14ac:dyDescent="0.25">
      <c r="A13" s="56" t="s">
        <v>176</v>
      </c>
      <c r="B13" s="49" t="s">
        <v>187</v>
      </c>
      <c r="C13" s="47">
        <f t="shared" si="4"/>
        <v>980</v>
      </c>
      <c r="D13" s="50">
        <f t="shared" si="5"/>
        <v>420</v>
      </c>
      <c r="E13" s="51"/>
      <c r="F13" s="51"/>
      <c r="G13" s="51">
        <v>420</v>
      </c>
      <c r="H13" s="51"/>
      <c r="I13" s="50">
        <f t="shared" si="6"/>
        <v>560</v>
      </c>
      <c r="J13" s="50"/>
      <c r="K13" s="50"/>
      <c r="L13" s="60">
        <v>509</v>
      </c>
      <c r="M13" s="61">
        <v>51</v>
      </c>
      <c r="N13" s="47">
        <f t="shared" si="7"/>
        <v>530.29922499999998</v>
      </c>
      <c r="O13" s="50">
        <f t="shared" si="8"/>
        <v>420</v>
      </c>
      <c r="P13" s="50"/>
      <c r="Q13" s="50"/>
      <c r="R13" s="50">
        <f>227.620165+192.379835</f>
        <v>420</v>
      </c>
      <c r="S13" s="50">
        <f t="shared" si="9"/>
        <v>51</v>
      </c>
      <c r="T13" s="50">
        <f t="shared" si="10"/>
        <v>0</v>
      </c>
      <c r="U13" s="50"/>
      <c r="V13" s="50"/>
      <c r="W13" s="50">
        <f t="shared" si="11"/>
        <v>51</v>
      </c>
      <c r="X13" s="50">
        <v>36</v>
      </c>
      <c r="Y13" s="50">
        <v>15</v>
      </c>
      <c r="Z13" s="50"/>
      <c r="AA13" s="59"/>
      <c r="AB13" s="59"/>
      <c r="AC13" s="50">
        <f t="shared" si="12"/>
        <v>110.29922500000001</v>
      </c>
      <c r="AD13" s="59"/>
      <c r="AE13" s="59"/>
      <c r="AF13" s="62">
        <v>110.29922500000001</v>
      </c>
      <c r="AG13" s="53"/>
      <c r="AH13" s="54">
        <v>120</v>
      </c>
      <c r="AI13" s="44">
        <f t="shared" si="1"/>
        <v>0.5411216581632653</v>
      </c>
    </row>
    <row r="14" spans="1:35" ht="15.7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row>
    <row r="15" spans="1:35" ht="15.7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row>
    <row r="16" spans="1:35" ht="15.7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row>
    <row r="17" spans="1:35" ht="15.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row>
    <row r="18" spans="1:35" ht="15.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row>
    <row r="19" spans="1:35" ht="15.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row>
    <row r="20" spans="1:35" ht="15.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row>
    <row r="21" spans="1:35" ht="15.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row>
    <row r="22" spans="1:35"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row>
    <row r="23" spans="1:35"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row>
    <row r="24" spans="1:35"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row>
    <row r="25" spans="1:35"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row>
    <row r="26" spans="1:35"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row r="221" spans="1:35" ht="15.75" customHeight="1" x14ac:dyDescent="0.25"/>
    <row r="222" spans="1:35" ht="15.75" customHeight="1" x14ac:dyDescent="0.25"/>
    <row r="223" spans="1:35" ht="15.75" customHeight="1" x14ac:dyDescent="0.25"/>
    <row r="224" spans="1:3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N4:AH4"/>
    <mergeCell ref="O5:AB5"/>
    <mergeCell ref="AC5:AH5"/>
    <mergeCell ref="A1:AI1"/>
    <mergeCell ref="A2:AI2"/>
    <mergeCell ref="A4:A7"/>
    <mergeCell ref="B4:B7"/>
    <mergeCell ref="AI4:AI7"/>
    <mergeCell ref="C5:C7"/>
    <mergeCell ref="J6:K6"/>
    <mergeCell ref="AH6:AH7"/>
    <mergeCell ref="C4:M4"/>
    <mergeCell ref="D5:H5"/>
    <mergeCell ref="I5:M5"/>
    <mergeCell ref="D6:D7"/>
    <mergeCell ref="E6:F6"/>
    <mergeCell ref="G6:H6"/>
    <mergeCell ref="I6:I7"/>
    <mergeCell ref="N5:N7"/>
    <mergeCell ref="O6:O7"/>
    <mergeCell ref="P6:Q6"/>
    <mergeCell ref="R6:AA6"/>
    <mergeCell ref="AB6:AB7"/>
    <mergeCell ref="AC6:AC7"/>
    <mergeCell ref="AD6:AE6"/>
    <mergeCell ref="AF6:AG6"/>
  </mergeCells>
  <pageMargins left="0.7" right="0.7" top="0.75" bottom="0.75" header="0" footer="0"/>
  <pageSetup scale="4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I1000"/>
  <sheetViews>
    <sheetView workbookViewId="0"/>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9.125" customWidth="1"/>
    <col min="10" max="10" width="9.375" customWidth="1"/>
    <col min="11" max="11" width="8.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8" hidden="1" customWidth="1"/>
    <col min="20" max="20" width="7.625" hidden="1" customWidth="1"/>
    <col min="21" max="21" width="7.25" hidden="1" customWidth="1"/>
    <col min="22" max="22" width="7.75" hidden="1" customWidth="1"/>
    <col min="23" max="24" width="7.625" hidden="1" customWidth="1"/>
    <col min="25" max="25" width="6.625" hidden="1" customWidth="1"/>
    <col min="26" max="26" width="8.875" hidden="1" customWidth="1"/>
    <col min="27" max="27" width="6.25" customWidth="1"/>
    <col min="28" max="28" width="9.25" customWidth="1"/>
    <col min="29" max="29" width="9.5" customWidth="1"/>
    <col min="30" max="30" width="8.375" customWidth="1"/>
    <col min="31" max="31" width="7.125" customWidth="1"/>
    <col min="32" max="32" width="7.25" customWidth="1"/>
    <col min="33" max="33" width="6.375" customWidth="1"/>
    <col min="34" max="34" width="10.625" customWidth="1"/>
    <col min="35" max="35" width="9" customWidth="1"/>
  </cols>
  <sheetData>
    <row r="1" spans="1:35"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row>
    <row r="2" spans="1:35"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row>
    <row r="3" spans="1:35"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5" customHeight="1" x14ac:dyDescent="0.25">
      <c r="A4" s="566" t="s">
        <v>47</v>
      </c>
      <c r="B4" s="579" t="s">
        <v>48</v>
      </c>
      <c r="C4" s="583" t="s">
        <v>228</v>
      </c>
      <c r="D4" s="564"/>
      <c r="E4" s="564"/>
      <c r="F4" s="564"/>
      <c r="G4" s="564"/>
      <c r="H4" s="564"/>
      <c r="I4" s="564"/>
      <c r="J4" s="564"/>
      <c r="K4" s="564"/>
      <c r="L4" s="564"/>
      <c r="M4" s="565"/>
      <c r="N4" s="574" t="s">
        <v>229</v>
      </c>
      <c r="O4" s="575"/>
      <c r="P4" s="575"/>
      <c r="Q4" s="575"/>
      <c r="R4" s="575"/>
      <c r="S4" s="575"/>
      <c r="T4" s="575"/>
      <c r="U4" s="575"/>
      <c r="V4" s="575"/>
      <c r="W4" s="575"/>
      <c r="X4" s="575"/>
      <c r="Y4" s="575"/>
      <c r="Z4" s="575"/>
      <c r="AA4" s="575"/>
      <c r="AB4" s="575"/>
      <c r="AC4" s="575"/>
      <c r="AD4" s="575"/>
      <c r="AE4" s="575"/>
      <c r="AF4" s="575"/>
      <c r="AG4" s="575"/>
      <c r="AH4" s="576"/>
      <c r="AI4" s="566" t="s">
        <v>49</v>
      </c>
    </row>
    <row r="5" spans="1:35"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5"/>
      <c r="AC5" s="563" t="s">
        <v>220</v>
      </c>
      <c r="AD5" s="564"/>
      <c r="AE5" s="564"/>
      <c r="AF5" s="564"/>
      <c r="AG5" s="564"/>
      <c r="AH5" s="565"/>
      <c r="AI5" s="578"/>
    </row>
    <row r="6" spans="1:35"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6" t="s">
        <v>221</v>
      </c>
      <c r="AC6" s="568" t="s">
        <v>54</v>
      </c>
      <c r="AD6" s="563" t="s">
        <v>52</v>
      </c>
      <c r="AE6" s="565"/>
      <c r="AF6" s="563" t="s">
        <v>53</v>
      </c>
      <c r="AG6" s="565"/>
      <c r="AH6" s="566" t="s">
        <v>221</v>
      </c>
      <c r="AI6" s="578"/>
    </row>
    <row r="7" spans="1:35" ht="39"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54</v>
      </c>
      <c r="X7" s="39" t="s">
        <v>10</v>
      </c>
      <c r="Y7" s="39" t="s">
        <v>11</v>
      </c>
      <c r="Z7" s="39" t="s">
        <v>222</v>
      </c>
      <c r="AA7" s="39" t="s">
        <v>56</v>
      </c>
      <c r="AB7" s="567"/>
      <c r="AC7" s="567"/>
      <c r="AD7" s="39" t="s">
        <v>55</v>
      </c>
      <c r="AE7" s="39" t="s">
        <v>56</v>
      </c>
      <c r="AF7" s="39" t="s">
        <v>55</v>
      </c>
      <c r="AG7" s="39" t="s">
        <v>56</v>
      </c>
      <c r="AH7" s="567"/>
      <c r="AI7" s="567"/>
    </row>
    <row r="8" spans="1:35" ht="15.75" customHeight="1" x14ac:dyDescent="0.25">
      <c r="A8" s="63" t="s">
        <v>137</v>
      </c>
      <c r="B8" s="63" t="s">
        <v>67</v>
      </c>
      <c r="C8" s="47">
        <f t="shared" ref="C8:AH8" si="0">C9</f>
        <v>180</v>
      </c>
      <c r="D8" s="47">
        <f t="shared" si="0"/>
        <v>0</v>
      </c>
      <c r="E8" s="47">
        <f t="shared" si="0"/>
        <v>0</v>
      </c>
      <c r="F8" s="47">
        <f t="shared" si="0"/>
        <v>0</v>
      </c>
      <c r="G8" s="47">
        <f t="shared" si="0"/>
        <v>0</v>
      </c>
      <c r="H8" s="47">
        <f t="shared" si="0"/>
        <v>0</v>
      </c>
      <c r="I8" s="47">
        <f t="shared" si="0"/>
        <v>180</v>
      </c>
      <c r="J8" s="47">
        <f t="shared" si="0"/>
        <v>0</v>
      </c>
      <c r="K8" s="47">
        <f t="shared" si="0"/>
        <v>0</v>
      </c>
      <c r="L8" s="47">
        <f t="shared" si="0"/>
        <v>180</v>
      </c>
      <c r="M8" s="47">
        <f t="shared" si="0"/>
        <v>0</v>
      </c>
      <c r="N8" s="47">
        <f t="shared" si="0"/>
        <v>0</v>
      </c>
      <c r="O8" s="47">
        <f t="shared" si="0"/>
        <v>0</v>
      </c>
      <c r="P8" s="47">
        <f t="shared" si="0"/>
        <v>0</v>
      </c>
      <c r="Q8" s="47">
        <f t="shared" si="0"/>
        <v>0</v>
      </c>
      <c r="R8" s="47">
        <f t="shared" si="0"/>
        <v>0</v>
      </c>
      <c r="S8" s="47">
        <f t="shared" si="0"/>
        <v>1380</v>
      </c>
      <c r="T8" s="47">
        <f t="shared" si="0"/>
        <v>0</v>
      </c>
      <c r="U8" s="47">
        <f t="shared" si="0"/>
        <v>0</v>
      </c>
      <c r="V8" s="47">
        <f t="shared" si="0"/>
        <v>0</v>
      </c>
      <c r="W8" s="47">
        <f t="shared" si="0"/>
        <v>1380</v>
      </c>
      <c r="X8" s="47">
        <f t="shared" si="0"/>
        <v>966</v>
      </c>
      <c r="Y8" s="47">
        <f t="shared" si="0"/>
        <v>414</v>
      </c>
      <c r="Z8" s="47">
        <f t="shared" si="0"/>
        <v>0</v>
      </c>
      <c r="AA8" s="47">
        <f t="shared" si="0"/>
        <v>0</v>
      </c>
      <c r="AB8" s="47">
        <f t="shared" si="0"/>
        <v>0</v>
      </c>
      <c r="AC8" s="47">
        <f t="shared" si="0"/>
        <v>0</v>
      </c>
      <c r="AD8" s="47">
        <f t="shared" si="0"/>
        <v>0</v>
      </c>
      <c r="AE8" s="47">
        <f t="shared" si="0"/>
        <v>0</v>
      </c>
      <c r="AF8" s="47">
        <f t="shared" si="0"/>
        <v>0</v>
      </c>
      <c r="AG8" s="47">
        <f t="shared" si="0"/>
        <v>0</v>
      </c>
      <c r="AH8" s="47">
        <f t="shared" si="0"/>
        <v>0</v>
      </c>
      <c r="AI8" s="44">
        <f t="shared" ref="AI8:AI67" si="1">N8/C8</f>
        <v>0</v>
      </c>
    </row>
    <row r="9" spans="1:35" ht="15.75" customHeight="1" x14ac:dyDescent="0.25">
      <c r="A9" s="45" t="s">
        <v>193</v>
      </c>
      <c r="B9" s="46" t="s">
        <v>194</v>
      </c>
      <c r="C9" s="47">
        <f t="shared" ref="C9:AH9" si="2">C10</f>
        <v>180</v>
      </c>
      <c r="D9" s="47">
        <f t="shared" si="2"/>
        <v>0</v>
      </c>
      <c r="E9" s="47">
        <f t="shared" si="2"/>
        <v>0</v>
      </c>
      <c r="F9" s="47">
        <f t="shared" si="2"/>
        <v>0</v>
      </c>
      <c r="G9" s="47">
        <f t="shared" si="2"/>
        <v>0</v>
      </c>
      <c r="H9" s="47">
        <f t="shared" si="2"/>
        <v>0</v>
      </c>
      <c r="I9" s="47">
        <f t="shared" si="2"/>
        <v>180</v>
      </c>
      <c r="J9" s="47">
        <f t="shared" si="2"/>
        <v>0</v>
      </c>
      <c r="K9" s="47">
        <f t="shared" si="2"/>
        <v>0</v>
      </c>
      <c r="L9" s="47">
        <f t="shared" si="2"/>
        <v>180</v>
      </c>
      <c r="M9" s="47">
        <f t="shared" si="2"/>
        <v>0</v>
      </c>
      <c r="N9" s="47">
        <f t="shared" si="2"/>
        <v>0</v>
      </c>
      <c r="O9" s="47">
        <f t="shared" si="2"/>
        <v>0</v>
      </c>
      <c r="P9" s="47">
        <f t="shared" si="2"/>
        <v>0</v>
      </c>
      <c r="Q9" s="47">
        <f t="shared" si="2"/>
        <v>0</v>
      </c>
      <c r="R9" s="47">
        <f t="shared" si="2"/>
        <v>0</v>
      </c>
      <c r="S9" s="47">
        <f t="shared" si="2"/>
        <v>1380</v>
      </c>
      <c r="T9" s="47">
        <f t="shared" si="2"/>
        <v>0</v>
      </c>
      <c r="U9" s="47">
        <f t="shared" si="2"/>
        <v>0</v>
      </c>
      <c r="V9" s="47">
        <f t="shared" si="2"/>
        <v>0</v>
      </c>
      <c r="W9" s="47">
        <f t="shared" si="2"/>
        <v>1380</v>
      </c>
      <c r="X9" s="47">
        <f t="shared" si="2"/>
        <v>966</v>
      </c>
      <c r="Y9" s="47">
        <f t="shared" si="2"/>
        <v>414</v>
      </c>
      <c r="Z9" s="47">
        <f t="shared" si="2"/>
        <v>0</v>
      </c>
      <c r="AA9" s="47">
        <f t="shared" si="2"/>
        <v>0</v>
      </c>
      <c r="AB9" s="47">
        <f t="shared" si="2"/>
        <v>0</v>
      </c>
      <c r="AC9" s="47">
        <f t="shared" si="2"/>
        <v>0</v>
      </c>
      <c r="AD9" s="47">
        <f t="shared" si="2"/>
        <v>0</v>
      </c>
      <c r="AE9" s="47">
        <f t="shared" si="2"/>
        <v>0</v>
      </c>
      <c r="AF9" s="47">
        <f t="shared" si="2"/>
        <v>0</v>
      </c>
      <c r="AG9" s="47">
        <f t="shared" si="2"/>
        <v>0</v>
      </c>
      <c r="AH9" s="47">
        <f t="shared" si="2"/>
        <v>0</v>
      </c>
      <c r="AI9" s="44">
        <f t="shared" si="1"/>
        <v>0</v>
      </c>
    </row>
    <row r="10" spans="1:35" ht="15.75" customHeight="1" x14ac:dyDescent="0.25">
      <c r="A10" s="64"/>
      <c r="B10" s="9" t="s">
        <v>67</v>
      </c>
      <c r="C10" s="47">
        <f t="shared" ref="C10:C79" si="3">D10+I10</f>
        <v>180</v>
      </c>
      <c r="D10" s="50">
        <f>E10+H10</f>
        <v>0</v>
      </c>
      <c r="E10" s="51"/>
      <c r="F10" s="51"/>
      <c r="G10" s="51"/>
      <c r="H10" s="51"/>
      <c r="I10" s="50">
        <f>SUM(J10:M10)</f>
        <v>180</v>
      </c>
      <c r="J10" s="50"/>
      <c r="K10" s="50"/>
      <c r="L10" s="50">
        <v>180</v>
      </c>
      <c r="M10" s="50">
        <v>0</v>
      </c>
      <c r="N10" s="47">
        <f t="shared" ref="N10:N59" si="4">O10+AC10</f>
        <v>0</v>
      </c>
      <c r="O10" s="50">
        <f>P10+Q10+R10+AA10</f>
        <v>0</v>
      </c>
      <c r="P10" s="50"/>
      <c r="Q10" s="52"/>
      <c r="R10" s="50"/>
      <c r="S10" s="50">
        <f>T10+W10</f>
        <v>1380</v>
      </c>
      <c r="T10" s="50">
        <f>U10+V10</f>
        <v>0</v>
      </c>
      <c r="U10" s="50"/>
      <c r="V10" s="50"/>
      <c r="W10" s="50">
        <f>X10+Y10</f>
        <v>1380</v>
      </c>
      <c r="X10" s="50">
        <v>966</v>
      </c>
      <c r="Y10" s="50">
        <v>414</v>
      </c>
      <c r="Z10" s="50"/>
      <c r="AA10" s="10"/>
      <c r="AB10" s="10"/>
      <c r="AC10" s="50">
        <f>AD10+AE10+AF10+AG10</f>
        <v>0</v>
      </c>
      <c r="AD10" s="10"/>
      <c r="AE10" s="10"/>
      <c r="AF10" s="53"/>
      <c r="AG10" s="53"/>
      <c r="AH10" s="54"/>
      <c r="AI10" s="44">
        <f t="shared" si="1"/>
        <v>0</v>
      </c>
    </row>
    <row r="11" spans="1:35" ht="15.75" hidden="1" customHeight="1" x14ac:dyDescent="0.25">
      <c r="A11" s="12">
        <v>1</v>
      </c>
      <c r="B11" s="65" t="s">
        <v>70</v>
      </c>
      <c r="C11" s="47">
        <f t="shared" si="3"/>
        <v>123746</v>
      </c>
      <c r="D11" s="66">
        <f t="shared" ref="D11:M11" si="5">D12+D15</f>
        <v>73675</v>
      </c>
      <c r="E11" s="66">
        <f t="shared" si="5"/>
        <v>65092</v>
      </c>
      <c r="F11" s="66">
        <f t="shared" si="5"/>
        <v>6509</v>
      </c>
      <c r="G11" s="66">
        <f t="shared" si="5"/>
        <v>1885</v>
      </c>
      <c r="H11" s="66">
        <f t="shared" si="5"/>
        <v>189</v>
      </c>
      <c r="I11" s="66">
        <f t="shared" si="5"/>
        <v>50071</v>
      </c>
      <c r="J11" s="66">
        <f t="shared" si="5"/>
        <v>41381</v>
      </c>
      <c r="K11" s="66">
        <f t="shared" si="5"/>
        <v>4138</v>
      </c>
      <c r="L11" s="66">
        <f t="shared" si="5"/>
        <v>4138</v>
      </c>
      <c r="M11" s="66">
        <f t="shared" si="5"/>
        <v>414</v>
      </c>
      <c r="N11" s="47">
        <f t="shared" si="4"/>
        <v>58071.940999999999</v>
      </c>
      <c r="O11" s="47">
        <f t="shared" ref="O11:AA11" si="6">O12+O15</f>
        <v>53325.940999999999</v>
      </c>
      <c r="P11" s="47">
        <f t="shared" si="6"/>
        <v>52205</v>
      </c>
      <c r="Q11" s="47">
        <f t="shared" si="6"/>
        <v>0</v>
      </c>
      <c r="R11" s="47">
        <f t="shared" si="6"/>
        <v>1089.396</v>
      </c>
      <c r="S11" s="47">
        <f t="shared" si="6"/>
        <v>4552</v>
      </c>
      <c r="T11" s="47">
        <f t="shared" si="6"/>
        <v>4138</v>
      </c>
      <c r="U11" s="47">
        <f t="shared" si="6"/>
        <v>2897</v>
      </c>
      <c r="V11" s="47">
        <f t="shared" si="6"/>
        <v>1241</v>
      </c>
      <c r="W11" s="47">
        <f t="shared" si="6"/>
        <v>414</v>
      </c>
      <c r="X11" s="47">
        <f t="shared" si="6"/>
        <v>290</v>
      </c>
      <c r="Y11" s="47">
        <f t="shared" si="6"/>
        <v>124</v>
      </c>
      <c r="Z11" s="47">
        <f t="shared" si="6"/>
        <v>0</v>
      </c>
      <c r="AA11" s="47">
        <f t="shared" si="6"/>
        <v>31.545000000000002</v>
      </c>
      <c r="AB11" s="47"/>
      <c r="AC11" s="47">
        <f t="shared" ref="AC11:AG11" si="7">AC12+AC15</f>
        <v>4746</v>
      </c>
      <c r="AD11" s="47">
        <f t="shared" si="7"/>
        <v>4258</v>
      </c>
      <c r="AE11" s="47">
        <f t="shared" si="7"/>
        <v>0</v>
      </c>
      <c r="AF11" s="47">
        <f t="shared" si="7"/>
        <v>456</v>
      </c>
      <c r="AG11" s="47">
        <f t="shared" si="7"/>
        <v>32</v>
      </c>
      <c r="AH11" s="67"/>
      <c r="AI11" s="44">
        <f t="shared" si="1"/>
        <v>0.4692833788566903</v>
      </c>
    </row>
    <row r="12" spans="1:35" ht="15.75" hidden="1" customHeight="1" x14ac:dyDescent="0.25">
      <c r="A12" s="13" t="s">
        <v>71</v>
      </c>
      <c r="B12" s="68" t="s">
        <v>72</v>
      </c>
      <c r="C12" s="47">
        <f t="shared" si="3"/>
        <v>117120</v>
      </c>
      <c r="D12" s="50">
        <f t="shared" ref="D12:M12" si="8">D13+D14</f>
        <v>71601</v>
      </c>
      <c r="E12" s="50">
        <f t="shared" si="8"/>
        <v>65092</v>
      </c>
      <c r="F12" s="50">
        <f t="shared" si="8"/>
        <v>6509</v>
      </c>
      <c r="G12" s="50">
        <f t="shared" si="8"/>
        <v>0</v>
      </c>
      <c r="H12" s="50">
        <f t="shared" si="8"/>
        <v>0</v>
      </c>
      <c r="I12" s="50">
        <f t="shared" si="8"/>
        <v>45519</v>
      </c>
      <c r="J12" s="50">
        <f t="shared" si="8"/>
        <v>41381</v>
      </c>
      <c r="K12" s="50">
        <f t="shared" si="8"/>
        <v>4138</v>
      </c>
      <c r="L12" s="69">
        <f t="shared" si="8"/>
        <v>0</v>
      </c>
      <c r="M12" s="69">
        <f t="shared" si="8"/>
        <v>0</v>
      </c>
      <c r="N12" s="47">
        <f t="shared" si="4"/>
        <v>56463</v>
      </c>
      <c r="O12" s="70">
        <f t="shared" ref="O12:AA12" si="9">O13+O14</f>
        <v>52205</v>
      </c>
      <c r="P12" s="70">
        <f t="shared" si="9"/>
        <v>52205</v>
      </c>
      <c r="Q12" s="70">
        <f t="shared" si="9"/>
        <v>0</v>
      </c>
      <c r="R12" s="70">
        <f t="shared" si="9"/>
        <v>0</v>
      </c>
      <c r="S12" s="70">
        <f t="shared" si="9"/>
        <v>4138</v>
      </c>
      <c r="T12" s="70">
        <f t="shared" si="9"/>
        <v>4138</v>
      </c>
      <c r="U12" s="70">
        <f t="shared" si="9"/>
        <v>2897</v>
      </c>
      <c r="V12" s="70">
        <f t="shared" si="9"/>
        <v>1241</v>
      </c>
      <c r="W12" s="70">
        <f t="shared" si="9"/>
        <v>0</v>
      </c>
      <c r="X12" s="70">
        <f t="shared" si="9"/>
        <v>0</v>
      </c>
      <c r="Y12" s="70">
        <f t="shared" si="9"/>
        <v>0</v>
      </c>
      <c r="Z12" s="70">
        <f t="shared" si="9"/>
        <v>0</v>
      </c>
      <c r="AA12" s="70">
        <f t="shared" si="9"/>
        <v>0</v>
      </c>
      <c r="AB12" s="70"/>
      <c r="AC12" s="70">
        <f t="shared" ref="AC12:AG12" si="10">AC13+AC14</f>
        <v>4258</v>
      </c>
      <c r="AD12" s="70">
        <f t="shared" si="10"/>
        <v>4258</v>
      </c>
      <c r="AE12" s="70">
        <f t="shared" si="10"/>
        <v>0</v>
      </c>
      <c r="AF12" s="70">
        <f t="shared" si="10"/>
        <v>0</v>
      </c>
      <c r="AG12" s="70">
        <f t="shared" si="10"/>
        <v>0</v>
      </c>
      <c r="AH12" s="71"/>
      <c r="AI12" s="44">
        <f t="shared" si="1"/>
        <v>0.48209528688524589</v>
      </c>
    </row>
    <row r="13" spans="1:35" ht="15.75" hidden="1" customHeight="1" x14ac:dyDescent="0.25">
      <c r="A13" s="13"/>
      <c r="B13" s="68" t="s">
        <v>73</v>
      </c>
      <c r="C13" s="47">
        <f t="shared" si="3"/>
        <v>115120</v>
      </c>
      <c r="D13" s="50">
        <f>SUM(E13:H13)</f>
        <v>71601</v>
      </c>
      <c r="E13" s="50">
        <v>65092</v>
      </c>
      <c r="F13" s="50">
        <v>6509</v>
      </c>
      <c r="G13" s="50">
        <v>0</v>
      </c>
      <c r="H13" s="50">
        <v>0</v>
      </c>
      <c r="I13" s="50">
        <f t="shared" ref="I13:I14" si="11">SUM(J13:M13)</f>
        <v>43519</v>
      </c>
      <c r="J13" s="50">
        <v>39381</v>
      </c>
      <c r="K13" s="50">
        <v>4138</v>
      </c>
      <c r="L13" s="72">
        <v>0</v>
      </c>
      <c r="M13" s="72">
        <v>0</v>
      </c>
      <c r="N13" s="47">
        <f t="shared" si="4"/>
        <v>55545</v>
      </c>
      <c r="O13" s="50">
        <f t="shared" ref="O13:O14" si="12">P13+Q13+R13+AA13</f>
        <v>51287</v>
      </c>
      <c r="P13" s="50">
        <v>51287</v>
      </c>
      <c r="Q13" s="50"/>
      <c r="R13" s="50"/>
      <c r="S13" s="50">
        <f>T13+W13</f>
        <v>4138</v>
      </c>
      <c r="T13" s="50">
        <f>SUM(U13:V13)</f>
        <v>4138</v>
      </c>
      <c r="U13" s="50">
        <v>2897</v>
      </c>
      <c r="V13" s="50">
        <v>1241</v>
      </c>
      <c r="W13" s="50">
        <f>X13+Y13</f>
        <v>0</v>
      </c>
      <c r="X13" s="50"/>
      <c r="Y13" s="50"/>
      <c r="Z13" s="50"/>
      <c r="AA13" s="59"/>
      <c r="AB13" s="59"/>
      <c r="AC13" s="50">
        <f t="shared" ref="AC13:AC14" si="13">AD13+AE13+AF13+AG13</f>
        <v>4258</v>
      </c>
      <c r="AD13" s="59">
        <v>4258</v>
      </c>
      <c r="AE13" s="59"/>
      <c r="AF13" s="59"/>
      <c r="AG13" s="59"/>
      <c r="AH13" s="73"/>
      <c r="AI13" s="44">
        <f t="shared" si="1"/>
        <v>0.48249652536483667</v>
      </c>
    </row>
    <row r="14" spans="1:35" ht="15.75" hidden="1" customHeight="1" x14ac:dyDescent="0.25">
      <c r="A14" s="13"/>
      <c r="B14" s="68" t="s">
        <v>133</v>
      </c>
      <c r="C14" s="47">
        <f t="shared" si="3"/>
        <v>2000</v>
      </c>
      <c r="D14" s="50"/>
      <c r="E14" s="50"/>
      <c r="F14" s="50"/>
      <c r="G14" s="50"/>
      <c r="H14" s="50"/>
      <c r="I14" s="50">
        <f t="shared" si="11"/>
        <v>2000</v>
      </c>
      <c r="J14" s="50">
        <v>2000</v>
      </c>
      <c r="K14" s="50"/>
      <c r="L14" s="50"/>
      <c r="M14" s="50"/>
      <c r="N14" s="47">
        <f t="shared" si="4"/>
        <v>918</v>
      </c>
      <c r="O14" s="50">
        <f t="shared" si="12"/>
        <v>918</v>
      </c>
      <c r="P14" s="50">
        <v>918</v>
      </c>
      <c r="Q14" s="50"/>
      <c r="R14" s="50"/>
      <c r="S14" s="50"/>
      <c r="T14" s="50"/>
      <c r="U14" s="50"/>
      <c r="V14" s="50"/>
      <c r="W14" s="50"/>
      <c r="X14" s="50"/>
      <c r="Y14" s="50"/>
      <c r="Z14" s="50"/>
      <c r="AA14" s="59"/>
      <c r="AB14" s="59"/>
      <c r="AC14" s="50">
        <f t="shared" si="13"/>
        <v>0</v>
      </c>
      <c r="AD14" s="59"/>
      <c r="AE14" s="59"/>
      <c r="AF14" s="59"/>
      <c r="AG14" s="59"/>
      <c r="AH14" s="73"/>
      <c r="AI14" s="44">
        <f t="shared" si="1"/>
        <v>0.45900000000000002</v>
      </c>
    </row>
    <row r="15" spans="1:35" ht="15.75" hidden="1" customHeight="1" x14ac:dyDescent="0.25">
      <c r="A15" s="13" t="s">
        <v>98</v>
      </c>
      <c r="B15" s="68" t="s">
        <v>99</v>
      </c>
      <c r="C15" s="47">
        <f t="shared" si="3"/>
        <v>6626</v>
      </c>
      <c r="D15" s="47">
        <f t="shared" ref="D15:M15" si="14">D16+D20+D22+D24+D26+D27</f>
        <v>2074</v>
      </c>
      <c r="E15" s="47">
        <f t="shared" si="14"/>
        <v>0</v>
      </c>
      <c r="F15" s="47">
        <f t="shared" si="14"/>
        <v>0</v>
      </c>
      <c r="G15" s="47">
        <f t="shared" si="14"/>
        <v>1885</v>
      </c>
      <c r="H15" s="47">
        <f t="shared" si="14"/>
        <v>189</v>
      </c>
      <c r="I15" s="47">
        <f t="shared" si="14"/>
        <v>4552</v>
      </c>
      <c r="J15" s="47">
        <f t="shared" si="14"/>
        <v>0</v>
      </c>
      <c r="K15" s="47">
        <f t="shared" si="14"/>
        <v>0</v>
      </c>
      <c r="L15" s="47">
        <f t="shared" si="14"/>
        <v>4138</v>
      </c>
      <c r="M15" s="47">
        <f t="shared" si="14"/>
        <v>414</v>
      </c>
      <c r="N15" s="47">
        <f t="shared" si="4"/>
        <v>1608.941</v>
      </c>
      <c r="O15" s="47">
        <f t="shared" ref="O15:AA15" si="15">O16+O20+O22+O24+O26+O27</f>
        <v>1120.941</v>
      </c>
      <c r="P15" s="47">
        <f t="shared" si="15"/>
        <v>0</v>
      </c>
      <c r="Q15" s="47">
        <f t="shared" si="15"/>
        <v>0</v>
      </c>
      <c r="R15" s="47">
        <f t="shared" si="15"/>
        <v>1089.396</v>
      </c>
      <c r="S15" s="47">
        <f t="shared" si="15"/>
        <v>414</v>
      </c>
      <c r="T15" s="47">
        <f t="shared" si="15"/>
        <v>0</v>
      </c>
      <c r="U15" s="47">
        <f t="shared" si="15"/>
        <v>0</v>
      </c>
      <c r="V15" s="47">
        <f t="shared" si="15"/>
        <v>0</v>
      </c>
      <c r="W15" s="47">
        <f t="shared" si="15"/>
        <v>414</v>
      </c>
      <c r="X15" s="47">
        <f t="shared" si="15"/>
        <v>290</v>
      </c>
      <c r="Y15" s="47">
        <f t="shared" si="15"/>
        <v>124</v>
      </c>
      <c r="Z15" s="47">
        <f t="shared" si="15"/>
        <v>0</v>
      </c>
      <c r="AA15" s="47">
        <f t="shared" si="15"/>
        <v>31.545000000000002</v>
      </c>
      <c r="AB15" s="47"/>
      <c r="AC15" s="47">
        <f t="shared" ref="AC15:AG15" si="16">AC16+AC20+AC22+AC24+AC26+AC27</f>
        <v>488</v>
      </c>
      <c r="AD15" s="47">
        <f t="shared" si="16"/>
        <v>0</v>
      </c>
      <c r="AE15" s="47">
        <f t="shared" si="16"/>
        <v>0</v>
      </c>
      <c r="AF15" s="47">
        <f t="shared" si="16"/>
        <v>456</v>
      </c>
      <c r="AG15" s="47">
        <f t="shared" si="16"/>
        <v>32</v>
      </c>
      <c r="AH15" s="67"/>
      <c r="AI15" s="44">
        <f t="shared" si="1"/>
        <v>0.24282236643525507</v>
      </c>
    </row>
    <row r="16" spans="1:35" ht="15.75" hidden="1" customHeight="1" x14ac:dyDescent="0.25">
      <c r="A16" s="13" t="s">
        <v>100</v>
      </c>
      <c r="B16" s="68" t="s">
        <v>101</v>
      </c>
      <c r="C16" s="47">
        <f t="shared" si="3"/>
        <v>1940</v>
      </c>
      <c r="D16" s="50">
        <f t="shared" ref="D16:D27" si="17">SUM(E16:H16)</f>
        <v>400</v>
      </c>
      <c r="E16" s="51"/>
      <c r="F16" s="51"/>
      <c r="G16" s="74">
        <v>363.5</v>
      </c>
      <c r="H16" s="74">
        <v>36.5</v>
      </c>
      <c r="I16" s="50">
        <f>SUM(J16:M16)</f>
        <v>1540</v>
      </c>
      <c r="J16" s="50"/>
      <c r="K16" s="50"/>
      <c r="L16" s="75">
        <v>1398</v>
      </c>
      <c r="M16" s="76">
        <v>142</v>
      </c>
      <c r="N16" s="47">
        <f t="shared" si="4"/>
        <v>384.04500000000002</v>
      </c>
      <c r="O16" s="50">
        <f t="shared" ref="O16:O27" si="18">P16+Q16+R16+AA16</f>
        <v>384.04500000000002</v>
      </c>
      <c r="P16" s="50"/>
      <c r="Q16" s="50">
        <f>SUM(Q17:Q19)</f>
        <v>0</v>
      </c>
      <c r="R16" s="50">
        <v>363.5</v>
      </c>
      <c r="S16" s="50">
        <f t="shared" ref="S16:Y16" si="19">SUM(S17:S19)</f>
        <v>142</v>
      </c>
      <c r="T16" s="50">
        <f t="shared" si="19"/>
        <v>0</v>
      </c>
      <c r="U16" s="50">
        <f t="shared" si="19"/>
        <v>0</v>
      </c>
      <c r="V16" s="50">
        <f t="shared" si="19"/>
        <v>0</v>
      </c>
      <c r="W16" s="50">
        <f t="shared" si="19"/>
        <v>142</v>
      </c>
      <c r="X16" s="50">
        <f t="shared" si="19"/>
        <v>101</v>
      </c>
      <c r="Y16" s="50">
        <f t="shared" si="19"/>
        <v>41</v>
      </c>
      <c r="Z16" s="50"/>
      <c r="AA16" s="59">
        <v>20.545000000000002</v>
      </c>
      <c r="AB16" s="59"/>
      <c r="AC16" s="50">
        <f t="shared" ref="AC16:AC27" si="20">AD16+AE16+AF16+AG16</f>
        <v>0</v>
      </c>
      <c r="AD16" s="59"/>
      <c r="AE16" s="59"/>
      <c r="AF16" s="59"/>
      <c r="AG16" s="59"/>
      <c r="AH16" s="73"/>
      <c r="AI16" s="44">
        <f t="shared" si="1"/>
        <v>0.19796134020618558</v>
      </c>
    </row>
    <row r="17" spans="1:35" ht="15.75" hidden="1" customHeight="1" x14ac:dyDescent="0.25">
      <c r="A17" s="13"/>
      <c r="B17" s="68" t="s">
        <v>105</v>
      </c>
      <c r="C17" s="47">
        <f t="shared" si="3"/>
        <v>520</v>
      </c>
      <c r="D17" s="50">
        <f t="shared" si="17"/>
        <v>0</v>
      </c>
      <c r="E17" s="51"/>
      <c r="F17" s="51"/>
      <c r="G17" s="74"/>
      <c r="H17" s="74"/>
      <c r="I17" s="50">
        <v>520</v>
      </c>
      <c r="J17" s="50"/>
      <c r="K17" s="50"/>
      <c r="L17" s="50">
        <v>0</v>
      </c>
      <c r="M17" s="50">
        <v>520</v>
      </c>
      <c r="N17" s="47">
        <f t="shared" si="4"/>
        <v>470</v>
      </c>
      <c r="O17" s="50">
        <f t="shared" si="18"/>
        <v>470</v>
      </c>
      <c r="P17" s="50"/>
      <c r="Q17" s="50"/>
      <c r="R17" s="50">
        <v>470</v>
      </c>
      <c r="S17" s="50">
        <f t="shared" ref="S17:S19" si="21">T17+W17</f>
        <v>50</v>
      </c>
      <c r="T17" s="50">
        <f t="shared" ref="T17:T19" si="22">U17+V17</f>
        <v>0</v>
      </c>
      <c r="U17" s="50"/>
      <c r="V17" s="50"/>
      <c r="W17" s="50">
        <f t="shared" ref="W17:W19" si="23">X17+Y17</f>
        <v>50</v>
      </c>
      <c r="X17" s="50">
        <v>35</v>
      </c>
      <c r="Y17" s="50">
        <v>15</v>
      </c>
      <c r="Z17" s="50"/>
      <c r="AA17" s="59"/>
      <c r="AB17" s="59"/>
      <c r="AC17" s="50">
        <f t="shared" si="20"/>
        <v>0</v>
      </c>
      <c r="AD17" s="59"/>
      <c r="AE17" s="59"/>
      <c r="AF17" s="59"/>
      <c r="AG17" s="59"/>
      <c r="AH17" s="73"/>
      <c r="AI17" s="44">
        <f t="shared" si="1"/>
        <v>0.90384615384615385</v>
      </c>
    </row>
    <row r="18" spans="1:35" ht="15.75" hidden="1" customHeight="1" x14ac:dyDescent="0.25">
      <c r="A18" s="13"/>
      <c r="B18" s="68" t="s">
        <v>107</v>
      </c>
      <c r="C18" s="47">
        <f t="shared" si="3"/>
        <v>510</v>
      </c>
      <c r="D18" s="50">
        <f t="shared" si="17"/>
        <v>0</v>
      </c>
      <c r="E18" s="51"/>
      <c r="F18" s="51"/>
      <c r="G18" s="74"/>
      <c r="H18" s="74"/>
      <c r="I18" s="50">
        <v>510</v>
      </c>
      <c r="J18" s="50"/>
      <c r="K18" s="50"/>
      <c r="L18" s="50">
        <v>0</v>
      </c>
      <c r="M18" s="50">
        <v>510</v>
      </c>
      <c r="N18" s="47">
        <f t="shared" si="4"/>
        <v>464</v>
      </c>
      <c r="O18" s="50">
        <f t="shared" si="18"/>
        <v>464</v>
      </c>
      <c r="P18" s="50"/>
      <c r="Q18" s="50"/>
      <c r="R18" s="50">
        <v>464</v>
      </c>
      <c r="S18" s="50">
        <f t="shared" si="21"/>
        <v>46</v>
      </c>
      <c r="T18" s="50">
        <f t="shared" si="22"/>
        <v>0</v>
      </c>
      <c r="U18" s="50"/>
      <c r="V18" s="50"/>
      <c r="W18" s="50">
        <f t="shared" si="23"/>
        <v>46</v>
      </c>
      <c r="X18" s="50">
        <v>33</v>
      </c>
      <c r="Y18" s="50">
        <v>13</v>
      </c>
      <c r="Z18" s="50"/>
      <c r="AA18" s="59"/>
      <c r="AB18" s="59"/>
      <c r="AC18" s="50">
        <f t="shared" si="20"/>
        <v>0</v>
      </c>
      <c r="AD18" s="59"/>
      <c r="AE18" s="59"/>
      <c r="AF18" s="59"/>
      <c r="AG18" s="59"/>
      <c r="AH18" s="73"/>
      <c r="AI18" s="44">
        <f t="shared" si="1"/>
        <v>0.90980392156862744</v>
      </c>
    </row>
    <row r="19" spans="1:35" ht="15.75" hidden="1" customHeight="1" x14ac:dyDescent="0.25">
      <c r="A19" s="13"/>
      <c r="B19" s="68" t="s">
        <v>109</v>
      </c>
      <c r="C19" s="47">
        <f t="shared" si="3"/>
        <v>510</v>
      </c>
      <c r="D19" s="50">
        <f t="shared" si="17"/>
        <v>0</v>
      </c>
      <c r="E19" s="51"/>
      <c r="F19" s="51"/>
      <c r="G19" s="74"/>
      <c r="H19" s="74"/>
      <c r="I19" s="50">
        <v>510</v>
      </c>
      <c r="J19" s="50"/>
      <c r="K19" s="50"/>
      <c r="L19" s="50">
        <v>0</v>
      </c>
      <c r="M19" s="50">
        <v>510</v>
      </c>
      <c r="N19" s="47">
        <f t="shared" si="4"/>
        <v>464</v>
      </c>
      <c r="O19" s="50">
        <f t="shared" si="18"/>
        <v>464</v>
      </c>
      <c r="P19" s="50"/>
      <c r="Q19" s="50"/>
      <c r="R19" s="50">
        <v>464</v>
      </c>
      <c r="S19" s="50">
        <f t="shared" si="21"/>
        <v>46</v>
      </c>
      <c r="T19" s="50">
        <f t="shared" si="22"/>
        <v>0</v>
      </c>
      <c r="U19" s="50"/>
      <c r="V19" s="50"/>
      <c r="W19" s="50">
        <f t="shared" si="23"/>
        <v>46</v>
      </c>
      <c r="X19" s="50">
        <v>33</v>
      </c>
      <c r="Y19" s="50">
        <v>13</v>
      </c>
      <c r="Z19" s="50"/>
      <c r="AA19" s="59"/>
      <c r="AB19" s="59"/>
      <c r="AC19" s="50">
        <f t="shared" si="20"/>
        <v>0</v>
      </c>
      <c r="AD19" s="59"/>
      <c r="AE19" s="59"/>
      <c r="AF19" s="59"/>
      <c r="AG19" s="59"/>
      <c r="AH19" s="73"/>
      <c r="AI19" s="44">
        <f t="shared" si="1"/>
        <v>0.90980392156862744</v>
      </c>
    </row>
    <row r="20" spans="1:35" ht="15.75" hidden="1" customHeight="1" x14ac:dyDescent="0.25">
      <c r="A20" s="13" t="s">
        <v>124</v>
      </c>
      <c r="B20" s="68" t="s">
        <v>125</v>
      </c>
      <c r="C20" s="47">
        <f t="shared" si="3"/>
        <v>1012</v>
      </c>
      <c r="D20" s="50">
        <f t="shared" si="17"/>
        <v>500</v>
      </c>
      <c r="E20" s="51"/>
      <c r="F20" s="51"/>
      <c r="G20" s="74">
        <v>454</v>
      </c>
      <c r="H20" s="74">
        <v>46</v>
      </c>
      <c r="I20" s="50">
        <f t="shared" ref="I20:I27" si="24">SUM(J20:M20)</f>
        <v>512</v>
      </c>
      <c r="J20" s="50"/>
      <c r="K20" s="50"/>
      <c r="L20" s="75">
        <v>464</v>
      </c>
      <c r="M20" s="76">
        <v>48</v>
      </c>
      <c r="N20" s="47">
        <f t="shared" si="4"/>
        <v>465</v>
      </c>
      <c r="O20" s="50">
        <f t="shared" si="18"/>
        <v>465</v>
      </c>
      <c r="P20" s="50"/>
      <c r="Q20" s="50"/>
      <c r="R20" s="50">
        <v>454</v>
      </c>
      <c r="S20" s="50">
        <f t="shared" ref="S20:Z20" si="25">S21</f>
        <v>48</v>
      </c>
      <c r="T20" s="50">
        <f t="shared" si="25"/>
        <v>0</v>
      </c>
      <c r="U20" s="50">
        <f t="shared" si="25"/>
        <v>0</v>
      </c>
      <c r="V20" s="50">
        <f t="shared" si="25"/>
        <v>0</v>
      </c>
      <c r="W20" s="50">
        <f t="shared" si="25"/>
        <v>48</v>
      </c>
      <c r="X20" s="50">
        <f t="shared" si="25"/>
        <v>34</v>
      </c>
      <c r="Y20" s="50">
        <f t="shared" si="25"/>
        <v>14</v>
      </c>
      <c r="Z20" s="50">
        <f t="shared" si="25"/>
        <v>0</v>
      </c>
      <c r="AA20" s="50">
        <v>11</v>
      </c>
      <c r="AB20" s="50"/>
      <c r="AC20" s="50">
        <f t="shared" si="20"/>
        <v>0</v>
      </c>
      <c r="AD20" s="50"/>
      <c r="AE20" s="50"/>
      <c r="AF20" s="59"/>
      <c r="AG20" s="59"/>
      <c r="AH20" s="73"/>
      <c r="AI20" s="44">
        <f t="shared" si="1"/>
        <v>0.45948616600790515</v>
      </c>
    </row>
    <row r="21" spans="1:35" ht="15.75" hidden="1" customHeight="1" x14ac:dyDescent="0.25">
      <c r="A21" s="13"/>
      <c r="B21" s="68" t="s">
        <v>127</v>
      </c>
      <c r="C21" s="47">
        <f t="shared" si="3"/>
        <v>512</v>
      </c>
      <c r="D21" s="50">
        <f t="shared" si="17"/>
        <v>0</v>
      </c>
      <c r="E21" s="51"/>
      <c r="F21" s="51"/>
      <c r="G21" s="74"/>
      <c r="H21" s="74"/>
      <c r="I21" s="50">
        <f t="shared" si="24"/>
        <v>512</v>
      </c>
      <c r="J21" s="50"/>
      <c r="K21" s="50"/>
      <c r="L21" s="50">
        <v>0</v>
      </c>
      <c r="M21" s="50">
        <v>512</v>
      </c>
      <c r="N21" s="47">
        <f t="shared" si="4"/>
        <v>464</v>
      </c>
      <c r="O21" s="50">
        <f t="shared" si="18"/>
        <v>464</v>
      </c>
      <c r="P21" s="50"/>
      <c r="Q21" s="50"/>
      <c r="R21" s="50">
        <v>464</v>
      </c>
      <c r="S21" s="50">
        <f>T21+W21</f>
        <v>48</v>
      </c>
      <c r="T21" s="50">
        <f>U21+V21</f>
        <v>0</v>
      </c>
      <c r="U21" s="50"/>
      <c r="V21" s="50"/>
      <c r="W21" s="50">
        <f>X21+Y21</f>
        <v>48</v>
      </c>
      <c r="X21" s="50">
        <v>34</v>
      </c>
      <c r="Y21" s="50">
        <v>14</v>
      </c>
      <c r="Z21" s="50"/>
      <c r="AA21" s="59"/>
      <c r="AB21" s="59"/>
      <c r="AC21" s="50">
        <f t="shared" si="20"/>
        <v>0</v>
      </c>
      <c r="AD21" s="59"/>
      <c r="AE21" s="59"/>
      <c r="AF21" s="59"/>
      <c r="AG21" s="59"/>
      <c r="AH21" s="73"/>
      <c r="AI21" s="44">
        <f t="shared" si="1"/>
        <v>0.90625</v>
      </c>
    </row>
    <row r="22" spans="1:35" ht="15.75" hidden="1" customHeight="1" x14ac:dyDescent="0.25">
      <c r="A22" s="13" t="s">
        <v>129</v>
      </c>
      <c r="B22" s="68" t="s">
        <v>130</v>
      </c>
      <c r="C22" s="47">
        <f t="shared" si="3"/>
        <v>2000</v>
      </c>
      <c r="D22" s="50">
        <f t="shared" si="17"/>
        <v>0</v>
      </c>
      <c r="E22" s="51"/>
      <c r="F22" s="51"/>
      <c r="G22" s="74"/>
      <c r="H22" s="74"/>
      <c r="I22" s="50">
        <f t="shared" si="24"/>
        <v>2000</v>
      </c>
      <c r="J22" s="50"/>
      <c r="K22" s="50"/>
      <c r="L22" s="75">
        <v>1820</v>
      </c>
      <c r="M22" s="76">
        <v>180</v>
      </c>
      <c r="N22" s="47">
        <f t="shared" si="4"/>
        <v>0</v>
      </c>
      <c r="O22" s="50">
        <f t="shared" si="18"/>
        <v>0</v>
      </c>
      <c r="P22" s="50"/>
      <c r="Q22" s="50">
        <f>Q23</f>
        <v>0</v>
      </c>
      <c r="R22" s="50"/>
      <c r="S22" s="50">
        <f t="shared" ref="S22:Y22" si="26">S23</f>
        <v>180</v>
      </c>
      <c r="T22" s="50">
        <f t="shared" si="26"/>
        <v>0</v>
      </c>
      <c r="U22" s="50">
        <f t="shared" si="26"/>
        <v>0</v>
      </c>
      <c r="V22" s="50">
        <f t="shared" si="26"/>
        <v>0</v>
      </c>
      <c r="W22" s="50">
        <f t="shared" si="26"/>
        <v>180</v>
      </c>
      <c r="X22" s="50">
        <f t="shared" si="26"/>
        <v>123</v>
      </c>
      <c r="Y22" s="50">
        <f t="shared" si="26"/>
        <v>57</v>
      </c>
      <c r="Z22" s="50"/>
      <c r="AA22" s="59"/>
      <c r="AB22" s="59"/>
      <c r="AC22" s="50">
        <f t="shared" si="20"/>
        <v>0</v>
      </c>
      <c r="AD22" s="59"/>
      <c r="AE22" s="59"/>
      <c r="AF22" s="59"/>
      <c r="AG22" s="59"/>
      <c r="AH22" s="73"/>
      <c r="AI22" s="44">
        <f t="shared" si="1"/>
        <v>0</v>
      </c>
    </row>
    <row r="23" spans="1:35" ht="15.75" hidden="1" customHeight="1" x14ac:dyDescent="0.25">
      <c r="A23" s="13"/>
      <c r="B23" s="68" t="s">
        <v>131</v>
      </c>
      <c r="C23" s="47">
        <f t="shared" si="3"/>
        <v>2000</v>
      </c>
      <c r="D23" s="50">
        <f t="shared" si="17"/>
        <v>0</v>
      </c>
      <c r="E23" s="51"/>
      <c r="F23" s="51"/>
      <c r="G23" s="74"/>
      <c r="H23" s="74"/>
      <c r="I23" s="50">
        <f t="shared" si="24"/>
        <v>2000</v>
      </c>
      <c r="J23" s="50"/>
      <c r="K23" s="50"/>
      <c r="L23" s="50">
        <v>0</v>
      </c>
      <c r="M23" s="50">
        <v>2000</v>
      </c>
      <c r="N23" s="47">
        <f t="shared" si="4"/>
        <v>1820</v>
      </c>
      <c r="O23" s="50">
        <f t="shared" si="18"/>
        <v>1820</v>
      </c>
      <c r="P23" s="50"/>
      <c r="Q23" s="50"/>
      <c r="R23" s="50">
        <v>1820</v>
      </c>
      <c r="S23" s="50">
        <f>T23+W23</f>
        <v>180</v>
      </c>
      <c r="T23" s="50">
        <f>U23+V23</f>
        <v>0</v>
      </c>
      <c r="U23" s="50"/>
      <c r="V23" s="50"/>
      <c r="W23" s="50">
        <f>X23+Y23</f>
        <v>180</v>
      </c>
      <c r="X23" s="50">
        <v>123</v>
      </c>
      <c r="Y23" s="50">
        <v>57</v>
      </c>
      <c r="Z23" s="50"/>
      <c r="AA23" s="59"/>
      <c r="AB23" s="59"/>
      <c r="AC23" s="50">
        <f t="shared" si="20"/>
        <v>0</v>
      </c>
      <c r="AD23" s="59"/>
      <c r="AE23" s="59"/>
      <c r="AF23" s="59"/>
      <c r="AG23" s="59"/>
      <c r="AH23" s="73"/>
      <c r="AI23" s="44">
        <f t="shared" si="1"/>
        <v>0.91</v>
      </c>
    </row>
    <row r="24" spans="1:35" ht="15.75" hidden="1" customHeight="1" x14ac:dyDescent="0.25">
      <c r="A24" s="13" t="s">
        <v>132</v>
      </c>
      <c r="B24" s="68" t="s">
        <v>133</v>
      </c>
      <c r="C24" s="47">
        <f t="shared" si="3"/>
        <v>900</v>
      </c>
      <c r="D24" s="50">
        <f t="shared" si="17"/>
        <v>400</v>
      </c>
      <c r="E24" s="51"/>
      <c r="F24" s="51"/>
      <c r="G24" s="74">
        <v>363.5</v>
      </c>
      <c r="H24" s="74">
        <v>36.5</v>
      </c>
      <c r="I24" s="50">
        <f t="shared" si="24"/>
        <v>500</v>
      </c>
      <c r="J24" s="50"/>
      <c r="K24" s="50"/>
      <c r="L24" s="75">
        <v>456</v>
      </c>
      <c r="M24" s="76">
        <v>44</v>
      </c>
      <c r="N24" s="47">
        <f t="shared" si="4"/>
        <v>488</v>
      </c>
      <c r="O24" s="50">
        <f t="shared" si="18"/>
        <v>0</v>
      </c>
      <c r="P24" s="50"/>
      <c r="Q24" s="50">
        <f>Q25</f>
        <v>0</v>
      </c>
      <c r="R24" s="50"/>
      <c r="S24" s="50">
        <f t="shared" ref="S24:Y24" si="27">S25</f>
        <v>44</v>
      </c>
      <c r="T24" s="50">
        <f t="shared" si="27"/>
        <v>0</v>
      </c>
      <c r="U24" s="50">
        <f t="shared" si="27"/>
        <v>0</v>
      </c>
      <c r="V24" s="50">
        <f t="shared" si="27"/>
        <v>0</v>
      </c>
      <c r="W24" s="50">
        <f t="shared" si="27"/>
        <v>44</v>
      </c>
      <c r="X24" s="50">
        <f t="shared" si="27"/>
        <v>32</v>
      </c>
      <c r="Y24" s="50">
        <f t="shared" si="27"/>
        <v>12</v>
      </c>
      <c r="Z24" s="50"/>
      <c r="AA24" s="59"/>
      <c r="AB24" s="59"/>
      <c r="AC24" s="50">
        <f t="shared" si="20"/>
        <v>488</v>
      </c>
      <c r="AD24" s="59"/>
      <c r="AE24" s="59"/>
      <c r="AF24" s="59">
        <v>456</v>
      </c>
      <c r="AG24" s="59">
        <v>32</v>
      </c>
      <c r="AH24" s="73"/>
      <c r="AI24" s="44">
        <f t="shared" si="1"/>
        <v>0.54222222222222227</v>
      </c>
    </row>
    <row r="25" spans="1:35" ht="15.75" hidden="1" customHeight="1" x14ac:dyDescent="0.25">
      <c r="A25" s="13"/>
      <c r="B25" s="68" t="s">
        <v>135</v>
      </c>
      <c r="C25" s="47">
        <f t="shared" si="3"/>
        <v>500</v>
      </c>
      <c r="D25" s="50">
        <f t="shared" si="17"/>
        <v>0</v>
      </c>
      <c r="E25" s="51"/>
      <c r="F25" s="51"/>
      <c r="G25" s="74"/>
      <c r="H25" s="74"/>
      <c r="I25" s="50">
        <f t="shared" si="24"/>
        <v>500</v>
      </c>
      <c r="J25" s="50"/>
      <c r="K25" s="50"/>
      <c r="L25" s="50">
        <v>0</v>
      </c>
      <c r="M25" s="50">
        <v>500</v>
      </c>
      <c r="N25" s="47">
        <f t="shared" si="4"/>
        <v>456</v>
      </c>
      <c r="O25" s="50">
        <f t="shared" si="18"/>
        <v>456</v>
      </c>
      <c r="P25" s="50"/>
      <c r="Q25" s="50"/>
      <c r="R25" s="50">
        <v>456</v>
      </c>
      <c r="S25" s="50">
        <f>T25+W25</f>
        <v>44</v>
      </c>
      <c r="T25" s="50">
        <f>U25+V25</f>
        <v>0</v>
      </c>
      <c r="U25" s="50"/>
      <c r="V25" s="50"/>
      <c r="W25" s="50">
        <f>X25+Y25</f>
        <v>44</v>
      </c>
      <c r="X25" s="50">
        <v>32</v>
      </c>
      <c r="Y25" s="50">
        <v>12</v>
      </c>
      <c r="Z25" s="50"/>
      <c r="AA25" s="59"/>
      <c r="AB25" s="59"/>
      <c r="AC25" s="50">
        <f t="shared" si="20"/>
        <v>0</v>
      </c>
      <c r="AD25" s="59"/>
      <c r="AE25" s="59"/>
      <c r="AF25" s="59"/>
      <c r="AG25" s="59"/>
      <c r="AH25" s="73"/>
      <c r="AI25" s="44">
        <f t="shared" si="1"/>
        <v>0.91200000000000003</v>
      </c>
    </row>
    <row r="26" spans="1:35" ht="15.75" hidden="1" customHeight="1" x14ac:dyDescent="0.25">
      <c r="A26" s="13" t="s">
        <v>137</v>
      </c>
      <c r="B26" s="68" t="s">
        <v>60</v>
      </c>
      <c r="C26" s="47">
        <f t="shared" si="3"/>
        <v>474</v>
      </c>
      <c r="D26" s="50">
        <f t="shared" si="17"/>
        <v>474</v>
      </c>
      <c r="E26" s="51"/>
      <c r="F26" s="51"/>
      <c r="G26" s="74">
        <v>431</v>
      </c>
      <c r="H26" s="74">
        <v>43</v>
      </c>
      <c r="I26" s="50">
        <f t="shared" si="24"/>
        <v>0</v>
      </c>
      <c r="J26" s="50"/>
      <c r="K26" s="50"/>
      <c r="L26" s="50"/>
      <c r="M26" s="50"/>
      <c r="N26" s="47">
        <f t="shared" si="4"/>
        <v>0</v>
      </c>
      <c r="O26" s="50">
        <f t="shared" si="18"/>
        <v>0</v>
      </c>
      <c r="P26" s="50"/>
      <c r="Q26" s="50"/>
      <c r="R26" s="50"/>
      <c r="S26" s="50"/>
      <c r="T26" s="50"/>
      <c r="U26" s="50"/>
      <c r="V26" s="50"/>
      <c r="W26" s="50"/>
      <c r="X26" s="50"/>
      <c r="Y26" s="50"/>
      <c r="Z26" s="50"/>
      <c r="AA26" s="59"/>
      <c r="AB26" s="59"/>
      <c r="AC26" s="50">
        <f t="shared" si="20"/>
        <v>0</v>
      </c>
      <c r="AD26" s="59"/>
      <c r="AE26" s="59"/>
      <c r="AF26" s="59"/>
      <c r="AG26" s="59"/>
      <c r="AH26" s="73"/>
      <c r="AI26" s="44">
        <f t="shared" si="1"/>
        <v>0</v>
      </c>
    </row>
    <row r="27" spans="1:35" ht="15.75" hidden="1" customHeight="1" x14ac:dyDescent="0.25">
      <c r="A27" s="13" t="s">
        <v>230</v>
      </c>
      <c r="B27" s="68" t="s">
        <v>61</v>
      </c>
      <c r="C27" s="47">
        <f t="shared" si="3"/>
        <v>300</v>
      </c>
      <c r="D27" s="50">
        <f t="shared" si="17"/>
        <v>300</v>
      </c>
      <c r="E27" s="51"/>
      <c r="F27" s="51"/>
      <c r="G27" s="74">
        <v>273</v>
      </c>
      <c r="H27" s="74">
        <v>27</v>
      </c>
      <c r="I27" s="50">
        <f t="shared" si="24"/>
        <v>0</v>
      </c>
      <c r="J27" s="50"/>
      <c r="K27" s="50"/>
      <c r="L27" s="50"/>
      <c r="M27" s="50"/>
      <c r="N27" s="47">
        <f t="shared" si="4"/>
        <v>271.89600000000002</v>
      </c>
      <c r="O27" s="50">
        <f t="shared" si="18"/>
        <v>271.89600000000002</v>
      </c>
      <c r="P27" s="50"/>
      <c r="Q27" s="50"/>
      <c r="R27" s="50">
        <v>271.89600000000002</v>
      </c>
      <c r="S27" s="50"/>
      <c r="T27" s="50"/>
      <c r="U27" s="50"/>
      <c r="V27" s="50"/>
      <c r="W27" s="50"/>
      <c r="X27" s="50"/>
      <c r="Y27" s="50"/>
      <c r="Z27" s="50"/>
      <c r="AA27" s="59"/>
      <c r="AB27" s="59"/>
      <c r="AC27" s="50">
        <f t="shared" si="20"/>
        <v>0</v>
      </c>
      <c r="AD27" s="59"/>
      <c r="AE27" s="59"/>
      <c r="AF27" s="59"/>
      <c r="AG27" s="59"/>
      <c r="AH27" s="73"/>
      <c r="AI27" s="44">
        <f t="shared" si="1"/>
        <v>0.90632000000000001</v>
      </c>
    </row>
    <row r="28" spans="1:35" ht="15.75" hidden="1" customHeight="1" x14ac:dyDescent="0.25">
      <c r="A28" s="12">
        <v>2</v>
      </c>
      <c r="B28" s="65" t="s">
        <v>147</v>
      </c>
      <c r="C28" s="47">
        <f t="shared" si="3"/>
        <v>73963</v>
      </c>
      <c r="D28" s="47">
        <f t="shared" ref="D28:M28" si="28">D29+D31</f>
        <v>0</v>
      </c>
      <c r="E28" s="47">
        <f t="shared" si="28"/>
        <v>0</v>
      </c>
      <c r="F28" s="47">
        <f t="shared" si="28"/>
        <v>0</v>
      </c>
      <c r="G28" s="47">
        <f t="shared" si="28"/>
        <v>0</v>
      </c>
      <c r="H28" s="47">
        <f t="shared" si="28"/>
        <v>0</v>
      </c>
      <c r="I28" s="47">
        <f t="shared" si="28"/>
        <v>73963</v>
      </c>
      <c r="J28" s="47">
        <f t="shared" si="28"/>
        <v>61126</v>
      </c>
      <c r="K28" s="47">
        <f t="shared" si="28"/>
        <v>6113</v>
      </c>
      <c r="L28" s="47">
        <f t="shared" si="28"/>
        <v>6113</v>
      </c>
      <c r="M28" s="47">
        <f t="shared" si="28"/>
        <v>611</v>
      </c>
      <c r="N28" s="47">
        <f t="shared" si="4"/>
        <v>0</v>
      </c>
      <c r="O28" s="47">
        <f t="shared" ref="O28:AA28" si="29">O29+O31</f>
        <v>0</v>
      </c>
      <c r="P28" s="47">
        <f t="shared" si="29"/>
        <v>0</v>
      </c>
      <c r="Q28" s="47">
        <f t="shared" si="29"/>
        <v>0</v>
      </c>
      <c r="R28" s="47">
        <f t="shared" si="29"/>
        <v>0</v>
      </c>
      <c r="S28" s="47">
        <f t="shared" si="29"/>
        <v>6724</v>
      </c>
      <c r="T28" s="47">
        <f t="shared" si="29"/>
        <v>6113</v>
      </c>
      <c r="U28" s="47">
        <f t="shared" si="29"/>
        <v>4279</v>
      </c>
      <c r="V28" s="47">
        <f t="shared" si="29"/>
        <v>1834</v>
      </c>
      <c r="W28" s="47">
        <f t="shared" si="29"/>
        <v>611</v>
      </c>
      <c r="X28" s="47">
        <f t="shared" si="29"/>
        <v>428</v>
      </c>
      <c r="Y28" s="47">
        <f t="shared" si="29"/>
        <v>183</v>
      </c>
      <c r="Z28" s="47">
        <f t="shared" si="29"/>
        <v>0</v>
      </c>
      <c r="AA28" s="47">
        <f t="shared" si="29"/>
        <v>0</v>
      </c>
      <c r="AB28" s="47"/>
      <c r="AC28" s="47">
        <f t="shared" ref="AC28:AG28" si="30">AC29+AC31</f>
        <v>0</v>
      </c>
      <c r="AD28" s="47">
        <f t="shared" si="30"/>
        <v>0</v>
      </c>
      <c r="AE28" s="47">
        <f t="shared" si="30"/>
        <v>0</v>
      </c>
      <c r="AF28" s="47">
        <f t="shared" si="30"/>
        <v>0</v>
      </c>
      <c r="AG28" s="47">
        <f t="shared" si="30"/>
        <v>0</v>
      </c>
      <c r="AH28" s="67"/>
      <c r="AI28" s="44">
        <f t="shared" si="1"/>
        <v>0</v>
      </c>
    </row>
    <row r="29" spans="1:35" ht="15.75" hidden="1" customHeight="1" x14ac:dyDescent="0.25">
      <c r="A29" s="13"/>
      <c r="B29" s="68" t="s">
        <v>148</v>
      </c>
      <c r="C29" s="47">
        <f t="shared" si="3"/>
        <v>67239</v>
      </c>
      <c r="D29" s="50">
        <f t="shared" ref="D29:M29" si="31">D30</f>
        <v>0</v>
      </c>
      <c r="E29" s="50">
        <f t="shared" si="31"/>
        <v>0</v>
      </c>
      <c r="F29" s="50">
        <f t="shared" si="31"/>
        <v>0</v>
      </c>
      <c r="G29" s="50">
        <f t="shared" si="31"/>
        <v>0</v>
      </c>
      <c r="H29" s="50">
        <f t="shared" si="31"/>
        <v>0</v>
      </c>
      <c r="I29" s="50">
        <f t="shared" si="31"/>
        <v>67239</v>
      </c>
      <c r="J29" s="50">
        <f t="shared" si="31"/>
        <v>61126</v>
      </c>
      <c r="K29" s="50">
        <f t="shared" si="31"/>
        <v>6113</v>
      </c>
      <c r="L29" s="50">
        <f t="shared" si="31"/>
        <v>0</v>
      </c>
      <c r="M29" s="50">
        <f t="shared" si="31"/>
        <v>0</v>
      </c>
      <c r="N29" s="47">
        <f t="shared" si="4"/>
        <v>0</v>
      </c>
      <c r="O29" s="50">
        <f t="shared" ref="O29:AA29" si="32">O30</f>
        <v>0</v>
      </c>
      <c r="P29" s="50">
        <f t="shared" si="32"/>
        <v>0</v>
      </c>
      <c r="Q29" s="50">
        <f t="shared" si="32"/>
        <v>0</v>
      </c>
      <c r="R29" s="50">
        <f t="shared" si="32"/>
        <v>0</v>
      </c>
      <c r="S29" s="50">
        <f t="shared" si="32"/>
        <v>6113</v>
      </c>
      <c r="T29" s="50">
        <f t="shared" si="32"/>
        <v>6113</v>
      </c>
      <c r="U29" s="50">
        <f t="shared" si="32"/>
        <v>4279</v>
      </c>
      <c r="V29" s="50">
        <f t="shared" si="32"/>
        <v>1834</v>
      </c>
      <c r="W29" s="50">
        <f t="shared" si="32"/>
        <v>0</v>
      </c>
      <c r="X29" s="50">
        <f t="shared" si="32"/>
        <v>0</v>
      </c>
      <c r="Y29" s="50">
        <f t="shared" si="32"/>
        <v>0</v>
      </c>
      <c r="Z29" s="50">
        <f t="shared" si="32"/>
        <v>0</v>
      </c>
      <c r="AA29" s="50">
        <f t="shared" si="32"/>
        <v>0</v>
      </c>
      <c r="AB29" s="50"/>
      <c r="AC29" s="50">
        <f t="shared" ref="AC29:AG29" si="33">AC30</f>
        <v>0</v>
      </c>
      <c r="AD29" s="50">
        <f t="shared" si="33"/>
        <v>0</v>
      </c>
      <c r="AE29" s="50">
        <f t="shared" si="33"/>
        <v>0</v>
      </c>
      <c r="AF29" s="50">
        <f t="shared" si="33"/>
        <v>0</v>
      </c>
      <c r="AG29" s="50">
        <f t="shared" si="33"/>
        <v>0</v>
      </c>
      <c r="AH29" s="77"/>
      <c r="AI29" s="44">
        <f t="shared" si="1"/>
        <v>0</v>
      </c>
    </row>
    <row r="30" spans="1:35" ht="15.75" hidden="1" customHeight="1" x14ac:dyDescent="0.25">
      <c r="A30" s="13"/>
      <c r="B30" s="68" t="s">
        <v>73</v>
      </c>
      <c r="C30" s="47">
        <f t="shared" si="3"/>
        <v>67239</v>
      </c>
      <c r="D30" s="50">
        <f>SUM(E30:H30)</f>
        <v>0</v>
      </c>
      <c r="E30" s="51"/>
      <c r="F30" s="51"/>
      <c r="G30" s="51"/>
      <c r="H30" s="51"/>
      <c r="I30" s="50">
        <f>SUM(J30:M30)</f>
        <v>67239</v>
      </c>
      <c r="J30" s="50">
        <v>61126</v>
      </c>
      <c r="K30" s="50">
        <v>6113</v>
      </c>
      <c r="L30" s="50"/>
      <c r="M30" s="50">
        <v>0</v>
      </c>
      <c r="N30" s="47">
        <f t="shared" si="4"/>
        <v>0</v>
      </c>
      <c r="O30" s="50">
        <f>P30+Q30+R30+AA30</f>
        <v>0</v>
      </c>
      <c r="P30" s="50"/>
      <c r="Q30" s="50"/>
      <c r="R30" s="50"/>
      <c r="S30" s="50">
        <f>T30+W30</f>
        <v>6113</v>
      </c>
      <c r="T30" s="50">
        <f>U30+V30</f>
        <v>6113</v>
      </c>
      <c r="U30" s="50">
        <v>4279</v>
      </c>
      <c r="V30" s="50">
        <v>1834</v>
      </c>
      <c r="W30" s="50">
        <f>X30+Y30</f>
        <v>0</v>
      </c>
      <c r="X30" s="50"/>
      <c r="Y30" s="50"/>
      <c r="Z30" s="50"/>
      <c r="AA30" s="59"/>
      <c r="AB30" s="59"/>
      <c r="AC30" s="50">
        <f>AD30+AE30+AF30+AG30</f>
        <v>0</v>
      </c>
      <c r="AD30" s="59"/>
      <c r="AE30" s="59"/>
      <c r="AF30" s="59"/>
      <c r="AG30" s="59"/>
      <c r="AH30" s="73"/>
      <c r="AI30" s="44">
        <f t="shared" si="1"/>
        <v>0</v>
      </c>
    </row>
    <row r="31" spans="1:35" ht="15.75" hidden="1" customHeight="1" x14ac:dyDescent="0.25">
      <c r="A31" s="13"/>
      <c r="B31" s="68" t="s">
        <v>152</v>
      </c>
      <c r="C31" s="47">
        <f t="shared" si="3"/>
        <v>6724</v>
      </c>
      <c r="D31" s="50">
        <f t="shared" ref="D31:M31" si="34">D32</f>
        <v>0</v>
      </c>
      <c r="E31" s="50">
        <f t="shared" si="34"/>
        <v>0</v>
      </c>
      <c r="F31" s="50">
        <f t="shared" si="34"/>
        <v>0</v>
      </c>
      <c r="G31" s="50">
        <f t="shared" si="34"/>
        <v>0</v>
      </c>
      <c r="H31" s="50">
        <f t="shared" si="34"/>
        <v>0</v>
      </c>
      <c r="I31" s="50">
        <f t="shared" si="34"/>
        <v>6724</v>
      </c>
      <c r="J31" s="50">
        <f t="shared" si="34"/>
        <v>0</v>
      </c>
      <c r="K31" s="50">
        <f t="shared" si="34"/>
        <v>0</v>
      </c>
      <c r="L31" s="50">
        <f t="shared" si="34"/>
        <v>6113</v>
      </c>
      <c r="M31" s="50">
        <f t="shared" si="34"/>
        <v>611</v>
      </c>
      <c r="N31" s="47">
        <f t="shared" si="4"/>
        <v>0</v>
      </c>
      <c r="O31" s="50">
        <f t="shared" ref="O31:AA31" si="35">O32</f>
        <v>0</v>
      </c>
      <c r="P31" s="50">
        <f t="shared" si="35"/>
        <v>0</v>
      </c>
      <c r="Q31" s="50">
        <f t="shared" si="35"/>
        <v>0</v>
      </c>
      <c r="R31" s="50">
        <f t="shared" si="35"/>
        <v>0</v>
      </c>
      <c r="S31" s="50">
        <f t="shared" si="35"/>
        <v>611</v>
      </c>
      <c r="T31" s="50">
        <f t="shared" si="35"/>
        <v>0</v>
      </c>
      <c r="U31" s="50">
        <f t="shared" si="35"/>
        <v>0</v>
      </c>
      <c r="V31" s="50">
        <f t="shared" si="35"/>
        <v>0</v>
      </c>
      <c r="W31" s="50">
        <f t="shared" si="35"/>
        <v>611</v>
      </c>
      <c r="X31" s="50">
        <f t="shared" si="35"/>
        <v>428</v>
      </c>
      <c r="Y31" s="50">
        <f t="shared" si="35"/>
        <v>183</v>
      </c>
      <c r="Z31" s="50">
        <f t="shared" si="35"/>
        <v>0</v>
      </c>
      <c r="AA31" s="50">
        <f t="shared" si="35"/>
        <v>0</v>
      </c>
      <c r="AB31" s="50"/>
      <c r="AC31" s="50">
        <f t="shared" ref="AC31:AG31" si="36">AC32</f>
        <v>0</v>
      </c>
      <c r="AD31" s="50">
        <f t="shared" si="36"/>
        <v>0</v>
      </c>
      <c r="AE31" s="50">
        <f t="shared" si="36"/>
        <v>0</v>
      </c>
      <c r="AF31" s="50">
        <f t="shared" si="36"/>
        <v>0</v>
      </c>
      <c r="AG31" s="50">
        <f t="shared" si="36"/>
        <v>0</v>
      </c>
      <c r="AH31" s="77"/>
      <c r="AI31" s="44">
        <f t="shared" si="1"/>
        <v>0</v>
      </c>
    </row>
    <row r="32" spans="1:35" ht="15.75" hidden="1" customHeight="1" x14ac:dyDescent="0.25">
      <c r="A32" s="13"/>
      <c r="B32" s="68" t="s">
        <v>231</v>
      </c>
      <c r="C32" s="47">
        <f t="shared" si="3"/>
        <v>6724</v>
      </c>
      <c r="D32" s="50">
        <f>SUM(E32:H32)</f>
        <v>0</v>
      </c>
      <c r="E32" s="51"/>
      <c r="F32" s="51"/>
      <c r="G32" s="51"/>
      <c r="H32" s="51"/>
      <c r="I32" s="50">
        <f>SUM(J32:M32)</f>
        <v>6724</v>
      </c>
      <c r="J32" s="50"/>
      <c r="K32" s="50"/>
      <c r="L32" s="75">
        <v>6113</v>
      </c>
      <c r="M32" s="76">
        <v>611</v>
      </c>
      <c r="N32" s="47">
        <f t="shared" si="4"/>
        <v>0</v>
      </c>
      <c r="O32" s="50">
        <f t="shared" ref="O32:O33" si="37">P32+Q32+R32+AA32</f>
        <v>0</v>
      </c>
      <c r="P32" s="50"/>
      <c r="Q32" s="50">
        <f t="shared" ref="Q32:AA32" si="38">Q33</f>
        <v>0</v>
      </c>
      <c r="R32" s="50">
        <f t="shared" si="38"/>
        <v>0</v>
      </c>
      <c r="S32" s="50">
        <f t="shared" si="38"/>
        <v>611</v>
      </c>
      <c r="T32" s="50">
        <f t="shared" si="38"/>
        <v>0</v>
      </c>
      <c r="U32" s="50">
        <f t="shared" si="38"/>
        <v>0</v>
      </c>
      <c r="V32" s="50">
        <f t="shared" si="38"/>
        <v>0</v>
      </c>
      <c r="W32" s="50">
        <f t="shared" si="38"/>
        <v>611</v>
      </c>
      <c r="X32" s="50">
        <f t="shared" si="38"/>
        <v>428</v>
      </c>
      <c r="Y32" s="50">
        <f t="shared" si="38"/>
        <v>183</v>
      </c>
      <c r="Z32" s="50">
        <f t="shared" si="38"/>
        <v>0</v>
      </c>
      <c r="AA32" s="50">
        <f t="shared" si="38"/>
        <v>0</v>
      </c>
      <c r="AB32" s="50"/>
      <c r="AC32" s="50">
        <f t="shared" ref="AC32:AC33" si="39">AD32+AE32+AF32+AG32</f>
        <v>0</v>
      </c>
      <c r="AD32" s="50"/>
      <c r="AE32" s="50"/>
      <c r="AF32" s="59"/>
      <c r="AG32" s="59"/>
      <c r="AH32" s="73"/>
      <c r="AI32" s="44">
        <f t="shared" si="1"/>
        <v>0</v>
      </c>
    </row>
    <row r="33" spans="1:35" ht="15.75" hidden="1" customHeight="1" x14ac:dyDescent="0.25">
      <c r="A33" s="13"/>
      <c r="B33" s="68" t="s">
        <v>232</v>
      </c>
      <c r="C33" s="47">
        <f t="shared" si="3"/>
        <v>6724</v>
      </c>
      <c r="D33" s="50">
        <f>E33+H33</f>
        <v>0</v>
      </c>
      <c r="E33" s="51"/>
      <c r="F33" s="51"/>
      <c r="G33" s="51"/>
      <c r="H33" s="51"/>
      <c r="I33" s="50">
        <v>6724</v>
      </c>
      <c r="J33" s="50"/>
      <c r="K33" s="50"/>
      <c r="L33" s="50">
        <v>0</v>
      </c>
      <c r="M33" s="50">
        <v>6724</v>
      </c>
      <c r="N33" s="47">
        <f t="shared" si="4"/>
        <v>0</v>
      </c>
      <c r="O33" s="50">
        <f t="shared" si="37"/>
        <v>0</v>
      </c>
      <c r="P33" s="50"/>
      <c r="Q33" s="50"/>
      <c r="R33" s="50"/>
      <c r="S33" s="50">
        <f>T33+W33</f>
        <v>611</v>
      </c>
      <c r="T33" s="50"/>
      <c r="U33" s="50"/>
      <c r="V33" s="50"/>
      <c r="W33" s="50">
        <f>SUM(X33:Z33)</f>
        <v>611</v>
      </c>
      <c r="X33" s="50">
        <v>428</v>
      </c>
      <c r="Y33" s="50">
        <v>183</v>
      </c>
      <c r="Z33" s="50"/>
      <c r="AA33" s="59"/>
      <c r="AB33" s="59"/>
      <c r="AC33" s="50">
        <f t="shared" si="39"/>
        <v>0</v>
      </c>
      <c r="AD33" s="59"/>
      <c r="AE33" s="59"/>
      <c r="AF33" s="59"/>
      <c r="AG33" s="59"/>
      <c r="AH33" s="73"/>
      <c r="AI33" s="44">
        <f t="shared" si="1"/>
        <v>0</v>
      </c>
    </row>
    <row r="34" spans="1:35" ht="15.75" hidden="1" customHeight="1" x14ac:dyDescent="0.25">
      <c r="A34" s="12" t="s">
        <v>23</v>
      </c>
      <c r="B34" s="46" t="s">
        <v>158</v>
      </c>
      <c r="C34" s="47">
        <f t="shared" si="3"/>
        <v>5887</v>
      </c>
      <c r="D34" s="47">
        <f t="shared" ref="D34:M34" si="40">D37+D35</f>
        <v>1673</v>
      </c>
      <c r="E34" s="47">
        <f t="shared" si="40"/>
        <v>0</v>
      </c>
      <c r="F34" s="47">
        <f t="shared" si="40"/>
        <v>0</v>
      </c>
      <c r="G34" s="47">
        <f t="shared" si="40"/>
        <v>1521</v>
      </c>
      <c r="H34" s="47">
        <f t="shared" si="40"/>
        <v>152</v>
      </c>
      <c r="I34" s="47">
        <f t="shared" si="40"/>
        <v>4214</v>
      </c>
      <c r="J34" s="47">
        <f t="shared" si="40"/>
        <v>0</v>
      </c>
      <c r="K34" s="47">
        <f t="shared" si="40"/>
        <v>0</v>
      </c>
      <c r="L34" s="47">
        <f t="shared" si="40"/>
        <v>3831</v>
      </c>
      <c r="M34" s="47">
        <f t="shared" si="40"/>
        <v>383</v>
      </c>
      <c r="N34" s="47">
        <f t="shared" si="4"/>
        <v>590.49</v>
      </c>
      <c r="O34" s="47">
        <f t="shared" ref="O34:AA34" si="41">O37+O35</f>
        <v>590.49</v>
      </c>
      <c r="P34" s="47">
        <f t="shared" si="41"/>
        <v>0</v>
      </c>
      <c r="Q34" s="47">
        <f t="shared" si="41"/>
        <v>0</v>
      </c>
      <c r="R34" s="47">
        <f t="shared" si="41"/>
        <v>578.79999999999995</v>
      </c>
      <c r="S34" s="47">
        <f t="shared" si="41"/>
        <v>383</v>
      </c>
      <c r="T34" s="47">
        <f t="shared" si="41"/>
        <v>0</v>
      </c>
      <c r="U34" s="47">
        <f t="shared" si="41"/>
        <v>0</v>
      </c>
      <c r="V34" s="47">
        <f t="shared" si="41"/>
        <v>0</v>
      </c>
      <c r="W34" s="47">
        <f t="shared" si="41"/>
        <v>383</v>
      </c>
      <c r="X34" s="47">
        <f t="shared" si="41"/>
        <v>268</v>
      </c>
      <c r="Y34" s="47">
        <f t="shared" si="41"/>
        <v>115</v>
      </c>
      <c r="Z34" s="47">
        <f t="shared" si="41"/>
        <v>0</v>
      </c>
      <c r="AA34" s="47">
        <f t="shared" si="41"/>
        <v>11.69</v>
      </c>
      <c r="AB34" s="47"/>
      <c r="AC34" s="47">
        <f t="shared" ref="AC34:AG34" si="42">AC37+AC35</f>
        <v>0</v>
      </c>
      <c r="AD34" s="47">
        <f t="shared" si="42"/>
        <v>0</v>
      </c>
      <c r="AE34" s="47">
        <f t="shared" si="42"/>
        <v>0</v>
      </c>
      <c r="AF34" s="47">
        <f t="shared" si="42"/>
        <v>0</v>
      </c>
      <c r="AG34" s="47">
        <f t="shared" si="42"/>
        <v>0</v>
      </c>
      <c r="AH34" s="67"/>
      <c r="AI34" s="44">
        <f t="shared" si="1"/>
        <v>0.10030405979276372</v>
      </c>
    </row>
    <row r="35" spans="1:35" ht="15.75" hidden="1" customHeight="1" x14ac:dyDescent="0.25">
      <c r="A35" s="13">
        <v>1</v>
      </c>
      <c r="B35" s="49" t="s">
        <v>159</v>
      </c>
      <c r="C35" s="47">
        <f t="shared" si="3"/>
        <v>94</v>
      </c>
      <c r="D35" s="50">
        <f>E35+H35</f>
        <v>0</v>
      </c>
      <c r="E35" s="50">
        <f>E36</f>
        <v>0</v>
      </c>
      <c r="F35" s="50"/>
      <c r="G35" s="50"/>
      <c r="H35" s="50">
        <f t="shared" ref="H35:M35" si="43">H36</f>
        <v>0</v>
      </c>
      <c r="I35" s="50">
        <f t="shared" si="43"/>
        <v>94</v>
      </c>
      <c r="J35" s="50">
        <f t="shared" si="43"/>
        <v>0</v>
      </c>
      <c r="K35" s="50">
        <f t="shared" si="43"/>
        <v>0</v>
      </c>
      <c r="L35" s="50">
        <f t="shared" si="43"/>
        <v>86</v>
      </c>
      <c r="M35" s="50">
        <f t="shared" si="43"/>
        <v>8</v>
      </c>
      <c r="N35" s="47">
        <f t="shared" si="4"/>
        <v>0</v>
      </c>
      <c r="O35" s="50">
        <f t="shared" ref="O35:O44" si="44">P35+Q35+R35+AA35</f>
        <v>0</v>
      </c>
      <c r="P35" s="50"/>
      <c r="Q35" s="50">
        <f t="shared" ref="Q35:AA35" si="45">Q36</f>
        <v>0</v>
      </c>
      <c r="R35" s="50">
        <f t="shared" si="45"/>
        <v>0</v>
      </c>
      <c r="S35" s="50">
        <f t="shared" si="45"/>
        <v>8</v>
      </c>
      <c r="T35" s="50">
        <f t="shared" si="45"/>
        <v>0</v>
      </c>
      <c r="U35" s="50">
        <f t="shared" si="45"/>
        <v>0</v>
      </c>
      <c r="V35" s="50">
        <f t="shared" si="45"/>
        <v>0</v>
      </c>
      <c r="W35" s="50">
        <f t="shared" si="45"/>
        <v>8</v>
      </c>
      <c r="X35" s="50">
        <f t="shared" si="45"/>
        <v>6</v>
      </c>
      <c r="Y35" s="50">
        <f t="shared" si="45"/>
        <v>2</v>
      </c>
      <c r="Z35" s="50">
        <f t="shared" si="45"/>
        <v>0</v>
      </c>
      <c r="AA35" s="50">
        <f t="shared" si="45"/>
        <v>0</v>
      </c>
      <c r="AB35" s="50"/>
      <c r="AC35" s="50">
        <f t="shared" ref="AC35:AC44" si="46">AD35+AE35+AF35+AG35</f>
        <v>0</v>
      </c>
      <c r="AD35" s="50"/>
      <c r="AE35" s="50"/>
      <c r="AF35" s="53"/>
      <c r="AG35" s="59"/>
      <c r="AH35" s="73"/>
      <c r="AI35" s="44">
        <f t="shared" si="1"/>
        <v>0</v>
      </c>
    </row>
    <row r="36" spans="1:35" ht="15.75" hidden="1" customHeight="1" x14ac:dyDescent="0.25">
      <c r="A36" s="13"/>
      <c r="B36" s="49" t="s">
        <v>58</v>
      </c>
      <c r="C36" s="47">
        <f t="shared" si="3"/>
        <v>94</v>
      </c>
      <c r="D36" s="50">
        <f>SUM(E36:H36)</f>
        <v>0</v>
      </c>
      <c r="E36" s="51"/>
      <c r="F36" s="51"/>
      <c r="G36" s="51"/>
      <c r="H36" s="51"/>
      <c r="I36" s="50">
        <f>SUM(J36:M36)</f>
        <v>94</v>
      </c>
      <c r="J36" s="50"/>
      <c r="K36" s="50"/>
      <c r="L36" s="75">
        <v>86</v>
      </c>
      <c r="M36" s="76">
        <v>8</v>
      </c>
      <c r="N36" s="47">
        <f t="shared" si="4"/>
        <v>0</v>
      </c>
      <c r="O36" s="50">
        <f t="shared" si="44"/>
        <v>0</v>
      </c>
      <c r="P36" s="50"/>
      <c r="Q36" s="50">
        <f>SUM(Q38:Q44)</f>
        <v>0</v>
      </c>
      <c r="R36" s="50"/>
      <c r="S36" s="50">
        <f>T36+W36</f>
        <v>8</v>
      </c>
      <c r="T36" s="50">
        <f t="shared" ref="T36:V36" si="47">SUM(T38:T44)</f>
        <v>0</v>
      </c>
      <c r="U36" s="50">
        <f t="shared" si="47"/>
        <v>0</v>
      </c>
      <c r="V36" s="50">
        <f t="shared" si="47"/>
        <v>0</v>
      </c>
      <c r="W36" s="50">
        <f>SUM(X36:Y36)</f>
        <v>8</v>
      </c>
      <c r="X36" s="50">
        <v>6</v>
      </c>
      <c r="Y36" s="50">
        <v>2</v>
      </c>
      <c r="Z36" s="50"/>
      <c r="AA36" s="10"/>
      <c r="AB36" s="10"/>
      <c r="AC36" s="50">
        <f t="shared" si="46"/>
        <v>0</v>
      </c>
      <c r="AD36" s="10"/>
      <c r="AE36" s="10"/>
      <c r="AF36" s="53"/>
      <c r="AG36" s="53"/>
      <c r="AH36" s="54"/>
      <c r="AI36" s="44">
        <f t="shared" si="1"/>
        <v>0</v>
      </c>
    </row>
    <row r="37" spans="1:35" ht="15.75" hidden="1" customHeight="1" x14ac:dyDescent="0.25">
      <c r="A37" s="13">
        <v>2</v>
      </c>
      <c r="B37" s="49" t="s">
        <v>161</v>
      </c>
      <c r="C37" s="47">
        <f t="shared" si="3"/>
        <v>5793</v>
      </c>
      <c r="D37" s="47">
        <f t="shared" ref="D37:M37" si="48">SUM(D38:D44)</f>
        <v>1673</v>
      </c>
      <c r="E37" s="47">
        <f t="shared" si="48"/>
        <v>0</v>
      </c>
      <c r="F37" s="47">
        <f t="shared" si="48"/>
        <v>0</v>
      </c>
      <c r="G37" s="47">
        <f t="shared" si="48"/>
        <v>1521</v>
      </c>
      <c r="H37" s="47">
        <f t="shared" si="48"/>
        <v>152</v>
      </c>
      <c r="I37" s="47">
        <f t="shared" si="48"/>
        <v>4120</v>
      </c>
      <c r="J37" s="47">
        <f t="shared" si="48"/>
        <v>0</v>
      </c>
      <c r="K37" s="47">
        <f t="shared" si="48"/>
        <v>0</v>
      </c>
      <c r="L37" s="47">
        <f t="shared" si="48"/>
        <v>3745</v>
      </c>
      <c r="M37" s="47">
        <f t="shared" si="48"/>
        <v>375</v>
      </c>
      <c r="N37" s="47">
        <f t="shared" si="4"/>
        <v>590.49</v>
      </c>
      <c r="O37" s="47">
        <f t="shared" si="44"/>
        <v>590.49</v>
      </c>
      <c r="P37" s="47"/>
      <c r="Q37" s="47">
        <f t="shared" ref="Q37:AA37" si="49">SUM(Q38:Q44)</f>
        <v>0</v>
      </c>
      <c r="R37" s="47">
        <f t="shared" si="49"/>
        <v>578.79999999999995</v>
      </c>
      <c r="S37" s="47">
        <f t="shared" si="49"/>
        <v>375</v>
      </c>
      <c r="T37" s="47">
        <f t="shared" si="49"/>
        <v>0</v>
      </c>
      <c r="U37" s="47">
        <f t="shared" si="49"/>
        <v>0</v>
      </c>
      <c r="V37" s="47">
        <f t="shared" si="49"/>
        <v>0</v>
      </c>
      <c r="W37" s="47">
        <f t="shared" si="49"/>
        <v>375</v>
      </c>
      <c r="X37" s="47">
        <f t="shared" si="49"/>
        <v>262</v>
      </c>
      <c r="Y37" s="47">
        <f t="shared" si="49"/>
        <v>113</v>
      </c>
      <c r="Z37" s="47">
        <f t="shared" si="49"/>
        <v>0</v>
      </c>
      <c r="AA37" s="47">
        <f t="shared" si="49"/>
        <v>11.69</v>
      </c>
      <c r="AB37" s="47"/>
      <c r="AC37" s="47">
        <f t="shared" si="46"/>
        <v>0</v>
      </c>
      <c r="AD37" s="47"/>
      <c r="AE37" s="47"/>
      <c r="AF37" s="14"/>
      <c r="AG37" s="14"/>
      <c r="AH37" s="78"/>
      <c r="AI37" s="44">
        <f t="shared" si="1"/>
        <v>0.10193164163645779</v>
      </c>
    </row>
    <row r="38" spans="1:35" ht="15.75" hidden="1" customHeight="1" x14ac:dyDescent="0.25">
      <c r="A38" s="13" t="s">
        <v>162</v>
      </c>
      <c r="B38" s="49" t="s">
        <v>163</v>
      </c>
      <c r="C38" s="47">
        <f t="shared" si="3"/>
        <v>624</v>
      </c>
      <c r="D38" s="50">
        <f t="shared" ref="D38:D44" si="50">SUM(E38:H38)</f>
        <v>124</v>
      </c>
      <c r="E38" s="51"/>
      <c r="F38" s="51"/>
      <c r="G38" s="25">
        <v>113</v>
      </c>
      <c r="H38" s="25">
        <v>11</v>
      </c>
      <c r="I38" s="50">
        <f t="shared" ref="I38:I44" si="51">SUM(J38:M38)</f>
        <v>500</v>
      </c>
      <c r="J38" s="47"/>
      <c r="K38" s="47"/>
      <c r="L38" s="79">
        <v>455</v>
      </c>
      <c r="M38" s="80">
        <v>45</v>
      </c>
      <c r="N38" s="47">
        <f t="shared" si="4"/>
        <v>316.8</v>
      </c>
      <c r="O38" s="50">
        <f t="shared" si="44"/>
        <v>316.8</v>
      </c>
      <c r="P38" s="50"/>
      <c r="Q38" s="52"/>
      <c r="R38" s="50">
        <v>316.8</v>
      </c>
      <c r="S38" s="50">
        <f t="shared" ref="S38:S44" si="52">T38+W38</f>
        <v>45</v>
      </c>
      <c r="T38" s="50"/>
      <c r="U38" s="50"/>
      <c r="V38" s="50"/>
      <c r="W38" s="50">
        <f t="shared" ref="W38:W44" si="53">X38+Y38+Z38</f>
        <v>45</v>
      </c>
      <c r="X38" s="50">
        <v>32</v>
      </c>
      <c r="Y38" s="50">
        <v>13</v>
      </c>
      <c r="Z38" s="50"/>
      <c r="AA38" s="10"/>
      <c r="AB38" s="10"/>
      <c r="AC38" s="50">
        <f t="shared" si="46"/>
        <v>0</v>
      </c>
      <c r="AD38" s="10"/>
      <c r="AE38" s="10"/>
      <c r="AF38" s="53"/>
      <c r="AG38" s="53"/>
      <c r="AH38" s="54"/>
      <c r="AI38" s="44">
        <f t="shared" si="1"/>
        <v>0.50769230769230766</v>
      </c>
    </row>
    <row r="39" spans="1:35" ht="15.75" hidden="1" customHeight="1" x14ac:dyDescent="0.25">
      <c r="A39" s="13" t="s">
        <v>164</v>
      </c>
      <c r="B39" s="49" t="s">
        <v>62</v>
      </c>
      <c r="C39" s="47">
        <f t="shared" si="3"/>
        <v>916</v>
      </c>
      <c r="D39" s="50">
        <f t="shared" si="50"/>
        <v>296</v>
      </c>
      <c r="E39" s="51"/>
      <c r="F39" s="51"/>
      <c r="G39" s="81">
        <v>269</v>
      </c>
      <c r="H39" s="81">
        <v>27</v>
      </c>
      <c r="I39" s="50">
        <f t="shared" si="51"/>
        <v>620</v>
      </c>
      <c r="J39" s="47"/>
      <c r="K39" s="47"/>
      <c r="L39" s="82">
        <v>562</v>
      </c>
      <c r="M39" s="83">
        <v>58</v>
      </c>
      <c r="N39" s="47">
        <f t="shared" si="4"/>
        <v>0</v>
      </c>
      <c r="O39" s="50">
        <f t="shared" si="44"/>
        <v>0</v>
      </c>
      <c r="P39" s="50"/>
      <c r="Q39" s="52"/>
      <c r="R39" s="50"/>
      <c r="S39" s="50">
        <f t="shared" si="52"/>
        <v>58</v>
      </c>
      <c r="T39" s="50"/>
      <c r="U39" s="50"/>
      <c r="V39" s="50"/>
      <c r="W39" s="50">
        <f t="shared" si="53"/>
        <v>58</v>
      </c>
      <c r="X39" s="50">
        <v>40</v>
      </c>
      <c r="Y39" s="50">
        <v>18</v>
      </c>
      <c r="Z39" s="50"/>
      <c r="AA39" s="10"/>
      <c r="AB39" s="10"/>
      <c r="AC39" s="50">
        <f t="shared" si="46"/>
        <v>0</v>
      </c>
      <c r="AD39" s="10"/>
      <c r="AE39" s="10"/>
      <c r="AF39" s="53"/>
      <c r="AG39" s="53"/>
      <c r="AH39" s="54"/>
      <c r="AI39" s="44">
        <f t="shared" si="1"/>
        <v>0</v>
      </c>
    </row>
    <row r="40" spans="1:35" ht="15.75" hidden="1" customHeight="1" x14ac:dyDescent="0.25">
      <c r="A40" s="13" t="s">
        <v>165</v>
      </c>
      <c r="B40" s="49" t="s">
        <v>60</v>
      </c>
      <c r="C40" s="47">
        <f t="shared" si="3"/>
        <v>610</v>
      </c>
      <c r="D40" s="50">
        <f t="shared" si="50"/>
        <v>60</v>
      </c>
      <c r="E40" s="51"/>
      <c r="F40" s="51"/>
      <c r="G40" s="81">
        <v>54</v>
      </c>
      <c r="H40" s="81">
        <v>6</v>
      </c>
      <c r="I40" s="50">
        <f t="shared" si="51"/>
        <v>550</v>
      </c>
      <c r="J40" s="47"/>
      <c r="K40" s="47"/>
      <c r="L40" s="82">
        <v>500</v>
      </c>
      <c r="M40" s="83">
        <v>50</v>
      </c>
      <c r="N40" s="47">
        <f t="shared" si="4"/>
        <v>56.69</v>
      </c>
      <c r="O40" s="84">
        <f t="shared" si="44"/>
        <v>56.69</v>
      </c>
      <c r="P40" s="50"/>
      <c r="Q40" s="52"/>
      <c r="R40" s="50">
        <v>54</v>
      </c>
      <c r="S40" s="50">
        <f t="shared" si="52"/>
        <v>50</v>
      </c>
      <c r="T40" s="50"/>
      <c r="U40" s="50"/>
      <c r="V40" s="50"/>
      <c r="W40" s="50">
        <f t="shared" si="53"/>
        <v>50</v>
      </c>
      <c r="X40" s="50">
        <v>34</v>
      </c>
      <c r="Y40" s="50">
        <v>16</v>
      </c>
      <c r="Z40" s="50"/>
      <c r="AA40" s="10">
        <v>2.69</v>
      </c>
      <c r="AB40" s="10"/>
      <c r="AC40" s="50">
        <f t="shared" si="46"/>
        <v>0</v>
      </c>
      <c r="AD40" s="10"/>
      <c r="AE40" s="10"/>
      <c r="AF40" s="53"/>
      <c r="AG40" s="53"/>
      <c r="AH40" s="54"/>
      <c r="AI40" s="44">
        <f t="shared" si="1"/>
        <v>9.2934426229508191E-2</v>
      </c>
    </row>
    <row r="41" spans="1:35" ht="15.75" hidden="1" customHeight="1" x14ac:dyDescent="0.25">
      <c r="A41" s="13" t="s">
        <v>166</v>
      </c>
      <c r="B41" s="49" t="s">
        <v>64</v>
      </c>
      <c r="C41" s="47">
        <f t="shared" si="3"/>
        <v>963</v>
      </c>
      <c r="D41" s="50">
        <f t="shared" si="50"/>
        <v>363</v>
      </c>
      <c r="E41" s="51"/>
      <c r="F41" s="51"/>
      <c r="G41" s="81">
        <v>330</v>
      </c>
      <c r="H41" s="81">
        <v>33</v>
      </c>
      <c r="I41" s="50">
        <f t="shared" si="51"/>
        <v>600</v>
      </c>
      <c r="J41" s="47"/>
      <c r="K41" s="47"/>
      <c r="L41" s="82">
        <v>546</v>
      </c>
      <c r="M41" s="83">
        <v>54</v>
      </c>
      <c r="N41" s="47">
        <f t="shared" si="4"/>
        <v>0</v>
      </c>
      <c r="O41" s="50">
        <f t="shared" si="44"/>
        <v>0</v>
      </c>
      <c r="P41" s="50"/>
      <c r="Q41" s="52"/>
      <c r="R41" s="50"/>
      <c r="S41" s="50">
        <f t="shared" si="52"/>
        <v>54</v>
      </c>
      <c r="T41" s="50"/>
      <c r="U41" s="50"/>
      <c r="V41" s="50"/>
      <c r="W41" s="50">
        <f t="shared" si="53"/>
        <v>54</v>
      </c>
      <c r="X41" s="50">
        <v>38</v>
      </c>
      <c r="Y41" s="50">
        <v>16</v>
      </c>
      <c r="Z41" s="50"/>
      <c r="AA41" s="10"/>
      <c r="AB41" s="10"/>
      <c r="AC41" s="50">
        <f t="shared" si="46"/>
        <v>0</v>
      </c>
      <c r="AD41" s="10"/>
      <c r="AE41" s="10"/>
      <c r="AF41" s="53"/>
      <c r="AG41" s="53"/>
      <c r="AH41" s="54"/>
      <c r="AI41" s="44">
        <f t="shared" si="1"/>
        <v>0</v>
      </c>
    </row>
    <row r="42" spans="1:35" ht="15.75" hidden="1" customHeight="1" x14ac:dyDescent="0.25">
      <c r="A42" s="13" t="s">
        <v>167</v>
      </c>
      <c r="B42" s="49" t="s">
        <v>101</v>
      </c>
      <c r="C42" s="47">
        <f t="shared" si="3"/>
        <v>878</v>
      </c>
      <c r="D42" s="50">
        <f t="shared" si="50"/>
        <v>228</v>
      </c>
      <c r="E42" s="51"/>
      <c r="F42" s="51"/>
      <c r="G42" s="81">
        <v>208</v>
      </c>
      <c r="H42" s="81">
        <v>20</v>
      </c>
      <c r="I42" s="50">
        <f t="shared" si="51"/>
        <v>650</v>
      </c>
      <c r="J42" s="47"/>
      <c r="K42" s="47"/>
      <c r="L42" s="82">
        <v>590</v>
      </c>
      <c r="M42" s="83">
        <v>60</v>
      </c>
      <c r="N42" s="47">
        <f t="shared" si="4"/>
        <v>217</v>
      </c>
      <c r="O42" s="50">
        <f t="shared" si="44"/>
        <v>217</v>
      </c>
      <c r="P42" s="50"/>
      <c r="Q42" s="52"/>
      <c r="R42" s="50">
        <v>208</v>
      </c>
      <c r="S42" s="50">
        <f t="shared" si="52"/>
        <v>60</v>
      </c>
      <c r="T42" s="50"/>
      <c r="U42" s="50"/>
      <c r="V42" s="50"/>
      <c r="W42" s="50">
        <f t="shared" si="53"/>
        <v>60</v>
      </c>
      <c r="X42" s="50">
        <v>42</v>
      </c>
      <c r="Y42" s="50">
        <v>18</v>
      </c>
      <c r="Z42" s="50"/>
      <c r="AA42" s="10">
        <v>9</v>
      </c>
      <c r="AB42" s="10"/>
      <c r="AC42" s="50">
        <f t="shared" si="46"/>
        <v>0</v>
      </c>
      <c r="AD42" s="10"/>
      <c r="AE42" s="10"/>
      <c r="AF42" s="53"/>
      <c r="AG42" s="53"/>
      <c r="AH42" s="54"/>
      <c r="AI42" s="44">
        <f t="shared" si="1"/>
        <v>0.24715261958997722</v>
      </c>
    </row>
    <row r="43" spans="1:35" ht="15.75" hidden="1" customHeight="1" x14ac:dyDescent="0.25">
      <c r="A43" s="13" t="s">
        <v>168</v>
      </c>
      <c r="B43" s="49" t="s">
        <v>169</v>
      </c>
      <c r="C43" s="47">
        <f t="shared" si="3"/>
        <v>884</v>
      </c>
      <c r="D43" s="50">
        <f t="shared" si="50"/>
        <v>284</v>
      </c>
      <c r="E43" s="51"/>
      <c r="F43" s="51"/>
      <c r="G43" s="81">
        <v>258</v>
      </c>
      <c r="H43" s="81">
        <v>26</v>
      </c>
      <c r="I43" s="50">
        <f t="shared" si="51"/>
        <v>600</v>
      </c>
      <c r="J43" s="47"/>
      <c r="K43" s="47"/>
      <c r="L43" s="82">
        <v>546</v>
      </c>
      <c r="M43" s="83">
        <v>54</v>
      </c>
      <c r="N43" s="47">
        <f t="shared" si="4"/>
        <v>0</v>
      </c>
      <c r="O43" s="50">
        <f t="shared" si="44"/>
        <v>0</v>
      </c>
      <c r="P43" s="50"/>
      <c r="Q43" s="52"/>
      <c r="R43" s="50"/>
      <c r="S43" s="50">
        <f t="shared" si="52"/>
        <v>54</v>
      </c>
      <c r="T43" s="50"/>
      <c r="U43" s="50"/>
      <c r="V43" s="50"/>
      <c r="W43" s="50">
        <f t="shared" si="53"/>
        <v>54</v>
      </c>
      <c r="X43" s="50">
        <v>38</v>
      </c>
      <c r="Y43" s="50">
        <v>16</v>
      </c>
      <c r="Z43" s="50"/>
      <c r="AA43" s="10"/>
      <c r="AB43" s="10"/>
      <c r="AC43" s="50">
        <f t="shared" si="46"/>
        <v>0</v>
      </c>
      <c r="AD43" s="10"/>
      <c r="AE43" s="10"/>
      <c r="AF43" s="53"/>
      <c r="AG43" s="53"/>
      <c r="AH43" s="54"/>
      <c r="AI43" s="44">
        <f t="shared" si="1"/>
        <v>0</v>
      </c>
    </row>
    <row r="44" spans="1:35" ht="15.75" hidden="1" customHeight="1" x14ac:dyDescent="0.25">
      <c r="A44" s="13" t="s">
        <v>170</v>
      </c>
      <c r="B44" s="49" t="s">
        <v>65</v>
      </c>
      <c r="C44" s="47">
        <f t="shared" si="3"/>
        <v>918</v>
      </c>
      <c r="D44" s="50">
        <f t="shared" si="50"/>
        <v>318</v>
      </c>
      <c r="E44" s="51"/>
      <c r="F44" s="51"/>
      <c r="G44" s="81">
        <v>289</v>
      </c>
      <c r="H44" s="81">
        <v>29</v>
      </c>
      <c r="I44" s="50">
        <f t="shared" si="51"/>
        <v>600</v>
      </c>
      <c r="J44" s="47"/>
      <c r="K44" s="47"/>
      <c r="L44" s="82">
        <v>546</v>
      </c>
      <c r="M44" s="83">
        <v>54</v>
      </c>
      <c r="N44" s="47">
        <f t="shared" si="4"/>
        <v>0</v>
      </c>
      <c r="O44" s="50">
        <f t="shared" si="44"/>
        <v>0</v>
      </c>
      <c r="P44" s="50"/>
      <c r="Q44" s="52"/>
      <c r="R44" s="50"/>
      <c r="S44" s="50">
        <f t="shared" si="52"/>
        <v>54</v>
      </c>
      <c r="T44" s="50"/>
      <c r="U44" s="50"/>
      <c r="V44" s="50"/>
      <c r="W44" s="50">
        <f t="shared" si="53"/>
        <v>54</v>
      </c>
      <c r="X44" s="50">
        <v>38</v>
      </c>
      <c r="Y44" s="50">
        <v>16</v>
      </c>
      <c r="Z44" s="50"/>
      <c r="AA44" s="10"/>
      <c r="AB44" s="10"/>
      <c r="AC44" s="50">
        <f t="shared" si="46"/>
        <v>0</v>
      </c>
      <c r="AD44" s="10"/>
      <c r="AE44" s="10"/>
      <c r="AF44" s="53"/>
      <c r="AG44" s="53"/>
      <c r="AH44" s="54"/>
      <c r="AI44" s="44">
        <f t="shared" si="1"/>
        <v>0</v>
      </c>
    </row>
    <row r="45" spans="1:35" ht="15.75" hidden="1" customHeight="1" x14ac:dyDescent="0.25">
      <c r="A45" s="45" t="s">
        <v>30</v>
      </c>
      <c r="B45" s="46" t="s">
        <v>171</v>
      </c>
      <c r="C45" s="47">
        <f t="shared" si="3"/>
        <v>3349</v>
      </c>
      <c r="D45" s="47">
        <f t="shared" ref="D45:M45" si="54">D57+D46</f>
        <v>724</v>
      </c>
      <c r="E45" s="47">
        <f t="shared" si="54"/>
        <v>0</v>
      </c>
      <c r="F45" s="47">
        <f t="shared" si="54"/>
        <v>0</v>
      </c>
      <c r="G45" s="47">
        <f t="shared" si="54"/>
        <v>658</v>
      </c>
      <c r="H45" s="47">
        <f t="shared" si="54"/>
        <v>66</v>
      </c>
      <c r="I45" s="47">
        <f t="shared" si="54"/>
        <v>2625</v>
      </c>
      <c r="J45" s="47">
        <f t="shared" si="54"/>
        <v>0</v>
      </c>
      <c r="K45" s="47">
        <f t="shared" si="54"/>
        <v>0</v>
      </c>
      <c r="L45" s="47">
        <f t="shared" si="54"/>
        <v>2386</v>
      </c>
      <c r="M45" s="47">
        <f t="shared" si="54"/>
        <v>239</v>
      </c>
      <c r="N45" s="47">
        <f t="shared" si="4"/>
        <v>0</v>
      </c>
      <c r="O45" s="47">
        <f t="shared" ref="O45:AA45" si="55">O57+O46</f>
        <v>0</v>
      </c>
      <c r="P45" s="47">
        <f t="shared" si="55"/>
        <v>0</v>
      </c>
      <c r="Q45" s="47">
        <f t="shared" si="55"/>
        <v>0</v>
      </c>
      <c r="R45" s="47">
        <f t="shared" si="55"/>
        <v>0</v>
      </c>
      <c r="S45" s="47">
        <f t="shared" si="55"/>
        <v>239</v>
      </c>
      <c r="T45" s="47">
        <f t="shared" si="55"/>
        <v>0</v>
      </c>
      <c r="U45" s="47">
        <f t="shared" si="55"/>
        <v>0</v>
      </c>
      <c r="V45" s="47">
        <f t="shared" si="55"/>
        <v>0</v>
      </c>
      <c r="W45" s="47">
        <f t="shared" si="55"/>
        <v>239</v>
      </c>
      <c r="X45" s="47">
        <f t="shared" si="55"/>
        <v>167</v>
      </c>
      <c r="Y45" s="47">
        <f t="shared" si="55"/>
        <v>72</v>
      </c>
      <c r="Z45" s="47">
        <f t="shared" si="55"/>
        <v>0</v>
      </c>
      <c r="AA45" s="47">
        <f t="shared" si="55"/>
        <v>0</v>
      </c>
      <c r="AB45" s="47"/>
      <c r="AC45" s="47">
        <f t="shared" ref="AC45:AG45" si="56">AC57+AC46</f>
        <v>0</v>
      </c>
      <c r="AD45" s="47">
        <f t="shared" si="56"/>
        <v>0</v>
      </c>
      <c r="AE45" s="47">
        <f t="shared" si="56"/>
        <v>0</v>
      </c>
      <c r="AF45" s="47">
        <f t="shared" si="56"/>
        <v>0</v>
      </c>
      <c r="AG45" s="47">
        <f t="shared" si="56"/>
        <v>0</v>
      </c>
      <c r="AH45" s="67"/>
      <c r="AI45" s="44">
        <f t="shared" si="1"/>
        <v>0</v>
      </c>
    </row>
    <row r="46" spans="1:35" ht="15.75" hidden="1" customHeight="1" x14ac:dyDescent="0.25">
      <c r="A46" s="45" t="s">
        <v>15</v>
      </c>
      <c r="B46" s="46" t="s">
        <v>172</v>
      </c>
      <c r="C46" s="47">
        <f t="shared" si="3"/>
        <v>2583</v>
      </c>
      <c r="D46" s="47">
        <f t="shared" ref="D46:I46" si="57">D47+D49</f>
        <v>724</v>
      </c>
      <c r="E46" s="47">
        <f t="shared" si="57"/>
        <v>0</v>
      </c>
      <c r="F46" s="47">
        <f t="shared" si="57"/>
        <v>0</v>
      </c>
      <c r="G46" s="47">
        <f t="shared" si="57"/>
        <v>658</v>
      </c>
      <c r="H46" s="47">
        <f t="shared" si="57"/>
        <v>66</v>
      </c>
      <c r="I46" s="47">
        <f t="shared" si="57"/>
        <v>1859</v>
      </c>
      <c r="J46" s="47"/>
      <c r="K46" s="47"/>
      <c r="L46" s="47">
        <f t="shared" ref="L46:M46" si="58">L47+L49</f>
        <v>1690</v>
      </c>
      <c r="M46" s="47">
        <f t="shared" si="58"/>
        <v>169</v>
      </c>
      <c r="N46" s="47">
        <f t="shared" si="4"/>
        <v>0</v>
      </c>
      <c r="O46" s="47">
        <f t="shared" ref="O46:AA46" si="59">O47+O49</f>
        <v>0</v>
      </c>
      <c r="P46" s="47">
        <f t="shared" si="59"/>
        <v>0</v>
      </c>
      <c r="Q46" s="47">
        <f t="shared" si="59"/>
        <v>0</v>
      </c>
      <c r="R46" s="47">
        <f t="shared" si="59"/>
        <v>0</v>
      </c>
      <c r="S46" s="47">
        <f t="shared" si="59"/>
        <v>169</v>
      </c>
      <c r="T46" s="47">
        <f t="shared" si="59"/>
        <v>0</v>
      </c>
      <c r="U46" s="47">
        <f t="shared" si="59"/>
        <v>0</v>
      </c>
      <c r="V46" s="47">
        <f t="shared" si="59"/>
        <v>0</v>
      </c>
      <c r="W46" s="47">
        <f t="shared" si="59"/>
        <v>169</v>
      </c>
      <c r="X46" s="47">
        <f t="shared" si="59"/>
        <v>118</v>
      </c>
      <c r="Y46" s="47">
        <f t="shared" si="59"/>
        <v>51</v>
      </c>
      <c r="Z46" s="47">
        <f t="shared" si="59"/>
        <v>0</v>
      </c>
      <c r="AA46" s="47">
        <f t="shared" si="59"/>
        <v>0</v>
      </c>
      <c r="AB46" s="47"/>
      <c r="AC46" s="47">
        <f t="shared" ref="AC46:AG46" si="60">AC47+AC49</f>
        <v>0</v>
      </c>
      <c r="AD46" s="47">
        <f t="shared" si="60"/>
        <v>0</v>
      </c>
      <c r="AE46" s="47">
        <f t="shared" si="60"/>
        <v>0</v>
      </c>
      <c r="AF46" s="47">
        <f t="shared" si="60"/>
        <v>0</v>
      </c>
      <c r="AG46" s="47">
        <f t="shared" si="60"/>
        <v>0</v>
      </c>
      <c r="AH46" s="67"/>
      <c r="AI46" s="44">
        <f t="shared" si="1"/>
        <v>0</v>
      </c>
    </row>
    <row r="47" spans="1:35" ht="15.75" hidden="1" customHeight="1" x14ac:dyDescent="0.25">
      <c r="A47" s="64" t="s">
        <v>100</v>
      </c>
      <c r="B47" s="49" t="s">
        <v>173</v>
      </c>
      <c r="C47" s="47">
        <f t="shared" si="3"/>
        <v>79</v>
      </c>
      <c r="D47" s="50">
        <f t="shared" ref="D47:D48" si="61">E47+H47</f>
        <v>0</v>
      </c>
      <c r="E47" s="50">
        <f>E48</f>
        <v>0</v>
      </c>
      <c r="F47" s="50"/>
      <c r="G47" s="50"/>
      <c r="H47" s="50">
        <f t="shared" ref="H47:I47" si="62">H48</f>
        <v>0</v>
      </c>
      <c r="I47" s="50">
        <f t="shared" si="62"/>
        <v>79</v>
      </c>
      <c r="J47" s="50"/>
      <c r="K47" s="50"/>
      <c r="L47" s="50">
        <f t="shared" ref="L47:M47" si="63">L48</f>
        <v>72</v>
      </c>
      <c r="M47" s="50">
        <f t="shared" si="63"/>
        <v>7</v>
      </c>
      <c r="N47" s="47">
        <f t="shared" si="4"/>
        <v>0</v>
      </c>
      <c r="O47" s="50">
        <f t="shared" ref="O47:O56" si="64">P47+Q47+R47+AA47</f>
        <v>0</v>
      </c>
      <c r="P47" s="50"/>
      <c r="Q47" s="50">
        <f>Q48</f>
        <v>0</v>
      </c>
      <c r="R47" s="50"/>
      <c r="S47" s="50">
        <f t="shared" ref="S47:W47" si="65">S48</f>
        <v>7</v>
      </c>
      <c r="T47" s="50">
        <f t="shared" si="65"/>
        <v>0</v>
      </c>
      <c r="U47" s="50">
        <f t="shared" si="65"/>
        <v>0</v>
      </c>
      <c r="V47" s="50">
        <f t="shared" si="65"/>
        <v>0</v>
      </c>
      <c r="W47" s="50">
        <f t="shared" si="65"/>
        <v>7</v>
      </c>
      <c r="X47" s="50">
        <v>5</v>
      </c>
      <c r="Y47" s="50">
        <v>2</v>
      </c>
      <c r="Z47" s="50"/>
      <c r="AA47" s="50"/>
      <c r="AB47" s="50"/>
      <c r="AC47" s="50">
        <f t="shared" ref="AC47:AC56" si="66">AD47+AE47+AF47+AG47</f>
        <v>0</v>
      </c>
      <c r="AD47" s="50"/>
      <c r="AE47" s="50"/>
      <c r="AF47" s="53"/>
      <c r="AG47" s="53"/>
      <c r="AH47" s="54"/>
      <c r="AI47" s="44">
        <f t="shared" si="1"/>
        <v>0</v>
      </c>
    </row>
    <row r="48" spans="1:35" ht="15.75" hidden="1" customHeight="1" x14ac:dyDescent="0.25">
      <c r="A48" s="64"/>
      <c r="B48" s="49" t="s">
        <v>58</v>
      </c>
      <c r="C48" s="47">
        <f t="shared" si="3"/>
        <v>79</v>
      </c>
      <c r="D48" s="50">
        <f t="shared" si="61"/>
        <v>0</v>
      </c>
      <c r="E48" s="51"/>
      <c r="F48" s="51"/>
      <c r="G48" s="51"/>
      <c r="H48" s="51"/>
      <c r="I48" s="50">
        <f>SUM(J48:M48)</f>
        <v>79</v>
      </c>
      <c r="J48" s="50"/>
      <c r="K48" s="50"/>
      <c r="L48" s="50">
        <v>72</v>
      </c>
      <c r="M48" s="50">
        <v>7</v>
      </c>
      <c r="N48" s="47">
        <f t="shared" si="4"/>
        <v>0</v>
      </c>
      <c r="O48" s="50">
        <f t="shared" si="64"/>
        <v>0</v>
      </c>
      <c r="P48" s="50"/>
      <c r="Q48" s="50">
        <f>SUM(Q50:Q56)</f>
        <v>0</v>
      </c>
      <c r="R48" s="50"/>
      <c r="S48" s="50">
        <f>T48+W48</f>
        <v>7</v>
      </c>
      <c r="T48" s="50">
        <f t="shared" ref="T48:V48" si="67">SUM(T50:T56)</f>
        <v>0</v>
      </c>
      <c r="U48" s="50">
        <f t="shared" si="67"/>
        <v>0</v>
      </c>
      <c r="V48" s="50">
        <f t="shared" si="67"/>
        <v>0</v>
      </c>
      <c r="W48" s="50">
        <f>SUM(X48:Y48)</f>
        <v>7</v>
      </c>
      <c r="X48" s="50">
        <v>5</v>
      </c>
      <c r="Y48" s="50">
        <v>2</v>
      </c>
      <c r="Z48" s="50">
        <f>SUM(Z50:Z56)</f>
        <v>0</v>
      </c>
      <c r="AA48" s="10"/>
      <c r="AB48" s="10"/>
      <c r="AC48" s="50">
        <f t="shared" si="66"/>
        <v>0</v>
      </c>
      <c r="AD48" s="10"/>
      <c r="AE48" s="10"/>
      <c r="AF48" s="53"/>
      <c r="AG48" s="53"/>
      <c r="AH48" s="54"/>
      <c r="AI48" s="44">
        <f t="shared" si="1"/>
        <v>0</v>
      </c>
    </row>
    <row r="49" spans="1:35" ht="15.75" hidden="1" customHeight="1" x14ac:dyDescent="0.25">
      <c r="A49" s="64" t="s">
        <v>124</v>
      </c>
      <c r="B49" s="49" t="s">
        <v>174</v>
      </c>
      <c r="C49" s="47">
        <f t="shared" si="3"/>
        <v>2504</v>
      </c>
      <c r="D49" s="50">
        <f t="shared" ref="D49:I49" si="68">SUM(D50:D56)</f>
        <v>724</v>
      </c>
      <c r="E49" s="50">
        <f t="shared" si="68"/>
        <v>0</v>
      </c>
      <c r="F49" s="50">
        <f t="shared" si="68"/>
        <v>0</v>
      </c>
      <c r="G49" s="50">
        <f t="shared" si="68"/>
        <v>658</v>
      </c>
      <c r="H49" s="50">
        <f t="shared" si="68"/>
        <v>66</v>
      </c>
      <c r="I49" s="50">
        <f t="shared" si="68"/>
        <v>1780</v>
      </c>
      <c r="J49" s="50"/>
      <c r="K49" s="50"/>
      <c r="L49" s="50">
        <f t="shared" ref="L49:M49" si="69">SUM(L50:L56)</f>
        <v>1618</v>
      </c>
      <c r="M49" s="50">
        <f t="shared" si="69"/>
        <v>162</v>
      </c>
      <c r="N49" s="47">
        <f t="shared" si="4"/>
        <v>0</v>
      </c>
      <c r="O49" s="50">
        <f t="shared" si="64"/>
        <v>0</v>
      </c>
      <c r="P49" s="50"/>
      <c r="Q49" s="50">
        <f t="shared" ref="Q49:AA49" si="70">SUM(Q50:Q56)</f>
        <v>0</v>
      </c>
      <c r="R49" s="50">
        <f t="shared" si="70"/>
        <v>0</v>
      </c>
      <c r="S49" s="50">
        <f t="shared" si="70"/>
        <v>162</v>
      </c>
      <c r="T49" s="50">
        <f t="shared" si="70"/>
        <v>0</v>
      </c>
      <c r="U49" s="50">
        <f t="shared" si="70"/>
        <v>0</v>
      </c>
      <c r="V49" s="50">
        <f t="shared" si="70"/>
        <v>0</v>
      </c>
      <c r="W49" s="50">
        <f t="shared" si="70"/>
        <v>162</v>
      </c>
      <c r="X49" s="50">
        <f t="shared" si="70"/>
        <v>113</v>
      </c>
      <c r="Y49" s="50">
        <f t="shared" si="70"/>
        <v>49</v>
      </c>
      <c r="Z49" s="50">
        <f t="shared" si="70"/>
        <v>0</v>
      </c>
      <c r="AA49" s="50">
        <f t="shared" si="70"/>
        <v>0</v>
      </c>
      <c r="AB49" s="50"/>
      <c r="AC49" s="50">
        <f t="shared" si="66"/>
        <v>0</v>
      </c>
      <c r="AD49" s="50"/>
      <c r="AE49" s="50"/>
      <c r="AF49" s="53"/>
      <c r="AG49" s="53"/>
      <c r="AH49" s="54"/>
      <c r="AI49" s="44">
        <f t="shared" si="1"/>
        <v>0</v>
      </c>
    </row>
    <row r="50" spans="1:35" ht="15.75" hidden="1" customHeight="1" x14ac:dyDescent="0.25">
      <c r="A50" s="13" t="s">
        <v>71</v>
      </c>
      <c r="B50" s="49" t="s">
        <v>163</v>
      </c>
      <c r="C50" s="47">
        <f t="shared" si="3"/>
        <v>304</v>
      </c>
      <c r="D50" s="50">
        <f t="shared" ref="D50:D56" si="71">SUM(E50:H50)</f>
        <v>54</v>
      </c>
      <c r="E50" s="51"/>
      <c r="F50" s="51"/>
      <c r="G50" s="25">
        <v>49</v>
      </c>
      <c r="H50" s="25">
        <v>5</v>
      </c>
      <c r="I50" s="50">
        <f t="shared" ref="I50:I56" si="72">SUM(J50:M50)</f>
        <v>250</v>
      </c>
      <c r="J50" s="47"/>
      <c r="K50" s="47"/>
      <c r="L50" s="79">
        <v>227</v>
      </c>
      <c r="M50" s="80">
        <v>23</v>
      </c>
      <c r="N50" s="47">
        <f t="shared" si="4"/>
        <v>0</v>
      </c>
      <c r="O50" s="50">
        <f t="shared" si="64"/>
        <v>0</v>
      </c>
      <c r="P50" s="50"/>
      <c r="Q50" s="52"/>
      <c r="R50" s="50"/>
      <c r="S50" s="50">
        <f t="shared" ref="S50:S56" si="73">T50+W50</f>
        <v>23</v>
      </c>
      <c r="T50" s="50"/>
      <c r="U50" s="50"/>
      <c r="V50" s="50"/>
      <c r="W50" s="50">
        <f t="shared" ref="W50:W56" si="74">X50+Y50+Z50</f>
        <v>23</v>
      </c>
      <c r="X50" s="50">
        <v>16</v>
      </c>
      <c r="Y50" s="50">
        <v>7</v>
      </c>
      <c r="Z50" s="50"/>
      <c r="AA50" s="10"/>
      <c r="AB50" s="10"/>
      <c r="AC50" s="50">
        <f t="shared" si="66"/>
        <v>0</v>
      </c>
      <c r="AD50" s="10"/>
      <c r="AE50" s="10"/>
      <c r="AF50" s="53"/>
      <c r="AG50" s="53"/>
      <c r="AH50" s="54"/>
      <c r="AI50" s="44">
        <f t="shared" si="1"/>
        <v>0</v>
      </c>
    </row>
    <row r="51" spans="1:35" ht="15.75" hidden="1" customHeight="1" x14ac:dyDescent="0.25">
      <c r="A51" s="13" t="s">
        <v>98</v>
      </c>
      <c r="B51" s="49" t="s">
        <v>62</v>
      </c>
      <c r="C51" s="47">
        <f t="shared" si="3"/>
        <v>377</v>
      </c>
      <c r="D51" s="50">
        <f t="shared" si="71"/>
        <v>127</v>
      </c>
      <c r="E51" s="51"/>
      <c r="F51" s="51"/>
      <c r="G51" s="81">
        <v>116</v>
      </c>
      <c r="H51" s="81">
        <v>11</v>
      </c>
      <c r="I51" s="50">
        <f t="shared" si="72"/>
        <v>250</v>
      </c>
      <c r="J51" s="47"/>
      <c r="K51" s="47"/>
      <c r="L51" s="82">
        <v>227</v>
      </c>
      <c r="M51" s="83">
        <v>23</v>
      </c>
      <c r="N51" s="47">
        <f t="shared" si="4"/>
        <v>0</v>
      </c>
      <c r="O51" s="50">
        <f t="shared" si="64"/>
        <v>0</v>
      </c>
      <c r="P51" s="50"/>
      <c r="Q51" s="52"/>
      <c r="R51" s="50"/>
      <c r="S51" s="50">
        <f t="shared" si="73"/>
        <v>23</v>
      </c>
      <c r="T51" s="50"/>
      <c r="U51" s="50"/>
      <c r="V51" s="50"/>
      <c r="W51" s="50">
        <f t="shared" si="74"/>
        <v>23</v>
      </c>
      <c r="X51" s="50">
        <v>16</v>
      </c>
      <c r="Y51" s="50">
        <v>7</v>
      </c>
      <c r="Z51" s="50"/>
      <c r="AA51" s="10"/>
      <c r="AB51" s="10"/>
      <c r="AC51" s="50">
        <f t="shared" si="66"/>
        <v>0</v>
      </c>
      <c r="AD51" s="10"/>
      <c r="AE51" s="10"/>
      <c r="AF51" s="53"/>
      <c r="AG51" s="53"/>
      <c r="AH51" s="54"/>
      <c r="AI51" s="44">
        <f t="shared" si="1"/>
        <v>0</v>
      </c>
    </row>
    <row r="52" spans="1:35" ht="15.75" hidden="1" customHeight="1" x14ac:dyDescent="0.25">
      <c r="A52" s="13" t="s">
        <v>175</v>
      </c>
      <c r="B52" s="49" t="s">
        <v>60</v>
      </c>
      <c r="C52" s="47">
        <f t="shared" si="3"/>
        <v>306</v>
      </c>
      <c r="D52" s="50">
        <f t="shared" si="71"/>
        <v>26</v>
      </c>
      <c r="E52" s="51"/>
      <c r="F52" s="51"/>
      <c r="G52" s="81">
        <v>23</v>
      </c>
      <c r="H52" s="81">
        <v>3</v>
      </c>
      <c r="I52" s="50">
        <f t="shared" si="72"/>
        <v>280</v>
      </c>
      <c r="J52" s="47"/>
      <c r="K52" s="47"/>
      <c r="L52" s="82">
        <v>256</v>
      </c>
      <c r="M52" s="83">
        <v>24</v>
      </c>
      <c r="N52" s="47">
        <f t="shared" si="4"/>
        <v>0</v>
      </c>
      <c r="O52" s="50">
        <f t="shared" si="64"/>
        <v>0</v>
      </c>
      <c r="P52" s="50"/>
      <c r="Q52" s="52"/>
      <c r="R52" s="50"/>
      <c r="S52" s="50">
        <f t="shared" si="73"/>
        <v>24</v>
      </c>
      <c r="T52" s="50"/>
      <c r="U52" s="50"/>
      <c r="V52" s="50"/>
      <c r="W52" s="50">
        <f t="shared" si="74"/>
        <v>24</v>
      </c>
      <c r="X52" s="50">
        <v>17</v>
      </c>
      <c r="Y52" s="50">
        <v>7</v>
      </c>
      <c r="Z52" s="50"/>
      <c r="AA52" s="10"/>
      <c r="AB52" s="10"/>
      <c r="AC52" s="50">
        <f t="shared" si="66"/>
        <v>0</v>
      </c>
      <c r="AD52" s="10"/>
      <c r="AE52" s="10"/>
      <c r="AF52" s="53"/>
      <c r="AG52" s="53"/>
      <c r="AH52" s="54"/>
      <c r="AI52" s="44">
        <f t="shared" si="1"/>
        <v>0</v>
      </c>
    </row>
    <row r="53" spans="1:35" ht="15.75" hidden="1" customHeight="1" x14ac:dyDescent="0.25">
      <c r="A53" s="13" t="s">
        <v>176</v>
      </c>
      <c r="B53" s="49" t="s">
        <v>64</v>
      </c>
      <c r="C53" s="47">
        <f t="shared" si="3"/>
        <v>407</v>
      </c>
      <c r="D53" s="50">
        <f t="shared" si="71"/>
        <v>157</v>
      </c>
      <c r="E53" s="51"/>
      <c r="F53" s="51"/>
      <c r="G53" s="81">
        <v>143</v>
      </c>
      <c r="H53" s="81">
        <v>14</v>
      </c>
      <c r="I53" s="50">
        <f t="shared" si="72"/>
        <v>250</v>
      </c>
      <c r="J53" s="47"/>
      <c r="K53" s="47"/>
      <c r="L53" s="82">
        <v>227</v>
      </c>
      <c r="M53" s="83">
        <v>23</v>
      </c>
      <c r="N53" s="47">
        <f t="shared" si="4"/>
        <v>0</v>
      </c>
      <c r="O53" s="50">
        <f t="shared" si="64"/>
        <v>0</v>
      </c>
      <c r="P53" s="50"/>
      <c r="Q53" s="52"/>
      <c r="R53" s="50"/>
      <c r="S53" s="50">
        <f t="shared" si="73"/>
        <v>23</v>
      </c>
      <c r="T53" s="50"/>
      <c r="U53" s="50"/>
      <c r="V53" s="50"/>
      <c r="W53" s="50">
        <f t="shared" si="74"/>
        <v>23</v>
      </c>
      <c r="X53" s="50">
        <v>16</v>
      </c>
      <c r="Y53" s="50">
        <v>7</v>
      </c>
      <c r="Z53" s="50"/>
      <c r="AA53" s="10"/>
      <c r="AB53" s="10"/>
      <c r="AC53" s="50">
        <f t="shared" si="66"/>
        <v>0</v>
      </c>
      <c r="AD53" s="10"/>
      <c r="AE53" s="10"/>
      <c r="AF53" s="53"/>
      <c r="AG53" s="53"/>
      <c r="AH53" s="54"/>
      <c r="AI53" s="44">
        <f t="shared" si="1"/>
        <v>0</v>
      </c>
    </row>
    <row r="54" spans="1:35" ht="15.75" hidden="1" customHeight="1" x14ac:dyDescent="0.25">
      <c r="A54" s="13" t="s">
        <v>177</v>
      </c>
      <c r="B54" s="49" t="s">
        <v>101</v>
      </c>
      <c r="C54" s="47">
        <f t="shared" si="3"/>
        <v>349</v>
      </c>
      <c r="D54" s="50">
        <f t="shared" si="71"/>
        <v>99</v>
      </c>
      <c r="E54" s="51"/>
      <c r="F54" s="51"/>
      <c r="G54" s="81">
        <v>90</v>
      </c>
      <c r="H54" s="81">
        <v>9</v>
      </c>
      <c r="I54" s="50">
        <f t="shared" si="72"/>
        <v>250</v>
      </c>
      <c r="J54" s="47"/>
      <c r="K54" s="47"/>
      <c r="L54" s="82">
        <v>227</v>
      </c>
      <c r="M54" s="83">
        <v>23</v>
      </c>
      <c r="N54" s="47">
        <f t="shared" si="4"/>
        <v>0</v>
      </c>
      <c r="O54" s="50">
        <f t="shared" si="64"/>
        <v>0</v>
      </c>
      <c r="P54" s="50"/>
      <c r="Q54" s="52"/>
      <c r="R54" s="50"/>
      <c r="S54" s="50">
        <f t="shared" si="73"/>
        <v>23</v>
      </c>
      <c r="T54" s="50"/>
      <c r="U54" s="50"/>
      <c r="V54" s="50"/>
      <c r="W54" s="50">
        <f t="shared" si="74"/>
        <v>23</v>
      </c>
      <c r="X54" s="50">
        <v>16</v>
      </c>
      <c r="Y54" s="50">
        <v>7</v>
      </c>
      <c r="Z54" s="50"/>
      <c r="AA54" s="10"/>
      <c r="AB54" s="10"/>
      <c r="AC54" s="50">
        <f t="shared" si="66"/>
        <v>0</v>
      </c>
      <c r="AD54" s="10"/>
      <c r="AE54" s="10"/>
      <c r="AF54" s="53"/>
      <c r="AG54" s="53"/>
      <c r="AH54" s="54"/>
      <c r="AI54" s="44">
        <f t="shared" si="1"/>
        <v>0</v>
      </c>
    </row>
    <row r="55" spans="1:35" ht="15.75" hidden="1" customHeight="1" x14ac:dyDescent="0.25">
      <c r="A55" s="13" t="s">
        <v>178</v>
      </c>
      <c r="B55" s="49" t="s">
        <v>169</v>
      </c>
      <c r="C55" s="47">
        <f t="shared" si="3"/>
        <v>373</v>
      </c>
      <c r="D55" s="50">
        <f t="shared" si="71"/>
        <v>123</v>
      </c>
      <c r="E55" s="51"/>
      <c r="F55" s="51"/>
      <c r="G55" s="81">
        <v>112</v>
      </c>
      <c r="H55" s="81">
        <v>11</v>
      </c>
      <c r="I55" s="50">
        <f t="shared" si="72"/>
        <v>250</v>
      </c>
      <c r="J55" s="47"/>
      <c r="K55" s="47"/>
      <c r="L55" s="82">
        <v>227</v>
      </c>
      <c r="M55" s="83">
        <v>23</v>
      </c>
      <c r="N55" s="47">
        <f t="shared" si="4"/>
        <v>0</v>
      </c>
      <c r="O55" s="50">
        <f t="shared" si="64"/>
        <v>0</v>
      </c>
      <c r="P55" s="50"/>
      <c r="Q55" s="52"/>
      <c r="R55" s="50"/>
      <c r="S55" s="50">
        <f t="shared" si="73"/>
        <v>23</v>
      </c>
      <c r="T55" s="50"/>
      <c r="U55" s="50"/>
      <c r="V55" s="50"/>
      <c r="W55" s="50">
        <f t="shared" si="74"/>
        <v>23</v>
      </c>
      <c r="X55" s="50">
        <v>16</v>
      </c>
      <c r="Y55" s="50">
        <v>7</v>
      </c>
      <c r="Z55" s="50"/>
      <c r="AA55" s="10"/>
      <c r="AB55" s="10"/>
      <c r="AC55" s="50">
        <f t="shared" si="66"/>
        <v>0</v>
      </c>
      <c r="AD55" s="10"/>
      <c r="AE55" s="10"/>
      <c r="AF55" s="53"/>
      <c r="AG55" s="53"/>
      <c r="AH55" s="54"/>
      <c r="AI55" s="44">
        <f t="shared" si="1"/>
        <v>0</v>
      </c>
    </row>
    <row r="56" spans="1:35" ht="15.75" hidden="1" customHeight="1" x14ac:dyDescent="0.25">
      <c r="A56" s="13" t="s">
        <v>179</v>
      </c>
      <c r="B56" s="49" t="s">
        <v>65</v>
      </c>
      <c r="C56" s="47">
        <f t="shared" si="3"/>
        <v>388</v>
      </c>
      <c r="D56" s="50">
        <f t="shared" si="71"/>
        <v>138</v>
      </c>
      <c r="E56" s="51"/>
      <c r="F56" s="51"/>
      <c r="G56" s="81">
        <v>125</v>
      </c>
      <c r="H56" s="81">
        <v>13</v>
      </c>
      <c r="I56" s="50">
        <f t="shared" si="72"/>
        <v>250</v>
      </c>
      <c r="J56" s="47"/>
      <c r="K56" s="47"/>
      <c r="L56" s="82">
        <v>227</v>
      </c>
      <c r="M56" s="83">
        <v>23</v>
      </c>
      <c r="N56" s="47">
        <f t="shared" si="4"/>
        <v>0</v>
      </c>
      <c r="O56" s="50">
        <f t="shared" si="64"/>
        <v>0</v>
      </c>
      <c r="P56" s="50"/>
      <c r="Q56" s="52"/>
      <c r="R56" s="50"/>
      <c r="S56" s="50">
        <f t="shared" si="73"/>
        <v>23</v>
      </c>
      <c r="T56" s="50"/>
      <c r="U56" s="50"/>
      <c r="V56" s="50"/>
      <c r="W56" s="50">
        <f t="shared" si="74"/>
        <v>23</v>
      </c>
      <c r="X56" s="50">
        <v>16</v>
      </c>
      <c r="Y56" s="50">
        <v>7</v>
      </c>
      <c r="Z56" s="50"/>
      <c r="AA56" s="10"/>
      <c r="AB56" s="10"/>
      <c r="AC56" s="50">
        <f t="shared" si="66"/>
        <v>0</v>
      </c>
      <c r="AD56" s="10"/>
      <c r="AE56" s="10"/>
      <c r="AF56" s="53"/>
      <c r="AG56" s="53"/>
      <c r="AH56" s="54"/>
      <c r="AI56" s="44">
        <f t="shared" si="1"/>
        <v>0</v>
      </c>
    </row>
    <row r="57" spans="1:35" ht="15.75" hidden="1" customHeight="1" x14ac:dyDescent="0.25">
      <c r="A57" s="12">
        <v>2</v>
      </c>
      <c r="B57" s="46" t="s">
        <v>180</v>
      </c>
      <c r="C57" s="47">
        <f t="shared" si="3"/>
        <v>766</v>
      </c>
      <c r="D57" s="50">
        <f t="shared" ref="D57:D58" si="75">E57+H57</f>
        <v>0</v>
      </c>
      <c r="E57" s="47">
        <f>E58</f>
        <v>0</v>
      </c>
      <c r="F57" s="47"/>
      <c r="G57" s="47"/>
      <c r="H57" s="47">
        <f t="shared" ref="H57:I57" si="76">H58</f>
        <v>0</v>
      </c>
      <c r="I57" s="47">
        <f t="shared" si="76"/>
        <v>766</v>
      </c>
      <c r="J57" s="47"/>
      <c r="K57" s="47"/>
      <c r="L57" s="47">
        <f t="shared" ref="L57:M57" si="77">L58</f>
        <v>696</v>
      </c>
      <c r="M57" s="47">
        <f t="shared" si="77"/>
        <v>70</v>
      </c>
      <c r="N57" s="47">
        <f t="shared" si="4"/>
        <v>0</v>
      </c>
      <c r="O57" s="47">
        <f t="shared" ref="O57:AA57" si="78">O58</f>
        <v>0</v>
      </c>
      <c r="P57" s="47">
        <f t="shared" si="78"/>
        <v>0</v>
      </c>
      <c r="Q57" s="47">
        <f t="shared" si="78"/>
        <v>0</v>
      </c>
      <c r="R57" s="47">
        <f t="shared" si="78"/>
        <v>0</v>
      </c>
      <c r="S57" s="47">
        <f t="shared" si="78"/>
        <v>70</v>
      </c>
      <c r="T57" s="47">
        <f t="shared" si="78"/>
        <v>0</v>
      </c>
      <c r="U57" s="47">
        <f t="shared" si="78"/>
        <v>0</v>
      </c>
      <c r="V57" s="47">
        <f t="shared" si="78"/>
        <v>0</v>
      </c>
      <c r="W57" s="47">
        <f t="shared" si="78"/>
        <v>70</v>
      </c>
      <c r="X57" s="47">
        <f t="shared" si="78"/>
        <v>49</v>
      </c>
      <c r="Y57" s="47">
        <f t="shared" si="78"/>
        <v>21</v>
      </c>
      <c r="Z57" s="47">
        <f t="shared" si="78"/>
        <v>0</v>
      </c>
      <c r="AA57" s="47">
        <f t="shared" si="78"/>
        <v>0</v>
      </c>
      <c r="AB57" s="47"/>
      <c r="AC57" s="47">
        <f t="shared" ref="AC57:AG57" si="79">AC58</f>
        <v>0</v>
      </c>
      <c r="AD57" s="47">
        <f t="shared" si="79"/>
        <v>0</v>
      </c>
      <c r="AE57" s="47">
        <f t="shared" si="79"/>
        <v>0</v>
      </c>
      <c r="AF57" s="47">
        <f t="shared" si="79"/>
        <v>0</v>
      </c>
      <c r="AG57" s="47">
        <f t="shared" si="79"/>
        <v>0</v>
      </c>
      <c r="AH57" s="67"/>
      <c r="AI57" s="44">
        <f t="shared" si="1"/>
        <v>0</v>
      </c>
    </row>
    <row r="58" spans="1:35" ht="15.75" hidden="1" customHeight="1" x14ac:dyDescent="0.25">
      <c r="A58" s="13"/>
      <c r="B58" s="49" t="s">
        <v>57</v>
      </c>
      <c r="C58" s="47">
        <f t="shared" si="3"/>
        <v>766</v>
      </c>
      <c r="D58" s="50">
        <f t="shared" si="75"/>
        <v>0</v>
      </c>
      <c r="E58" s="51"/>
      <c r="F58" s="51"/>
      <c r="G58" s="51"/>
      <c r="H58" s="51"/>
      <c r="I58" s="50">
        <f>SUM(J58:M58)</f>
        <v>766</v>
      </c>
      <c r="J58" s="47"/>
      <c r="K58" s="47"/>
      <c r="L58" s="47">
        <v>696</v>
      </c>
      <c r="M58" s="50">
        <v>70</v>
      </c>
      <c r="N58" s="47">
        <f t="shared" si="4"/>
        <v>0</v>
      </c>
      <c r="O58" s="50">
        <f>P58+Q58+R58+AA58</f>
        <v>0</v>
      </c>
      <c r="P58" s="50"/>
      <c r="Q58" s="52"/>
      <c r="R58" s="50"/>
      <c r="S58" s="50">
        <f>T58+W58</f>
        <v>70</v>
      </c>
      <c r="T58" s="50"/>
      <c r="U58" s="50"/>
      <c r="V58" s="50"/>
      <c r="W58" s="50">
        <f>X58+Y58+Z58</f>
        <v>70</v>
      </c>
      <c r="X58" s="50">
        <v>49</v>
      </c>
      <c r="Y58" s="50">
        <v>21</v>
      </c>
      <c r="Z58" s="50"/>
      <c r="AA58" s="10"/>
      <c r="AB58" s="10"/>
      <c r="AC58" s="50">
        <f>AD58+AE58+AF58+AG58</f>
        <v>0</v>
      </c>
      <c r="AD58" s="10"/>
      <c r="AE58" s="10"/>
      <c r="AF58" s="53"/>
      <c r="AG58" s="53"/>
      <c r="AH58" s="54"/>
      <c r="AI58" s="44">
        <f t="shared" si="1"/>
        <v>0</v>
      </c>
    </row>
    <row r="59" spans="1:35" ht="15.75" hidden="1" customHeight="1" x14ac:dyDescent="0.25">
      <c r="A59" s="12" t="s">
        <v>181</v>
      </c>
      <c r="B59" s="46" t="s">
        <v>182</v>
      </c>
      <c r="C59" s="47">
        <f t="shared" si="3"/>
        <v>12686</v>
      </c>
      <c r="D59" s="47">
        <f t="shared" ref="D59:M59" si="80">D60+D69+D72</f>
        <v>4846</v>
      </c>
      <c r="E59" s="47">
        <f t="shared" si="80"/>
        <v>2422</v>
      </c>
      <c r="F59" s="47">
        <f t="shared" si="80"/>
        <v>242</v>
      </c>
      <c r="G59" s="47">
        <f t="shared" si="80"/>
        <v>2065</v>
      </c>
      <c r="H59" s="47">
        <f t="shared" si="80"/>
        <v>206</v>
      </c>
      <c r="I59" s="47">
        <f t="shared" si="80"/>
        <v>7840</v>
      </c>
      <c r="J59" s="47">
        <f t="shared" si="80"/>
        <v>3137</v>
      </c>
      <c r="K59" s="47">
        <f t="shared" si="80"/>
        <v>313</v>
      </c>
      <c r="L59" s="47">
        <f t="shared" si="80"/>
        <v>3991</v>
      </c>
      <c r="M59" s="47">
        <f t="shared" si="80"/>
        <v>399</v>
      </c>
      <c r="N59" s="47">
        <f t="shared" si="4"/>
        <v>868.86952300000007</v>
      </c>
      <c r="O59" s="47">
        <f t="shared" ref="O59:AA59" si="81">O60+O69+O72</f>
        <v>758.25912300000005</v>
      </c>
      <c r="P59" s="47">
        <f t="shared" si="81"/>
        <v>0</v>
      </c>
      <c r="Q59" s="47">
        <f t="shared" si="81"/>
        <v>0</v>
      </c>
      <c r="R59" s="47">
        <f t="shared" si="81"/>
        <v>718.62016500000004</v>
      </c>
      <c r="S59" s="47">
        <f t="shared" si="81"/>
        <v>712</v>
      </c>
      <c r="T59" s="47">
        <f t="shared" si="81"/>
        <v>313</v>
      </c>
      <c r="U59" s="47">
        <f t="shared" si="81"/>
        <v>220</v>
      </c>
      <c r="V59" s="47">
        <f t="shared" si="81"/>
        <v>93</v>
      </c>
      <c r="W59" s="47">
        <f t="shared" si="81"/>
        <v>399</v>
      </c>
      <c r="X59" s="47">
        <f t="shared" si="81"/>
        <v>280</v>
      </c>
      <c r="Y59" s="47">
        <f t="shared" si="81"/>
        <v>119</v>
      </c>
      <c r="Z59" s="47">
        <f t="shared" si="81"/>
        <v>0</v>
      </c>
      <c r="AA59" s="47">
        <f t="shared" si="81"/>
        <v>39.638958000000002</v>
      </c>
      <c r="AB59" s="47"/>
      <c r="AC59" s="47">
        <f t="shared" ref="AC59:AG59" si="82">AC60+AC69+AC72</f>
        <v>110.6104</v>
      </c>
      <c r="AD59" s="47">
        <f t="shared" si="82"/>
        <v>0</v>
      </c>
      <c r="AE59" s="47">
        <f t="shared" si="82"/>
        <v>0</v>
      </c>
      <c r="AF59" s="47">
        <f t="shared" si="82"/>
        <v>110.6104</v>
      </c>
      <c r="AG59" s="47">
        <f t="shared" si="82"/>
        <v>0</v>
      </c>
      <c r="AH59" s="67"/>
      <c r="AI59" s="44">
        <f t="shared" si="1"/>
        <v>6.8490424326028698E-2</v>
      </c>
    </row>
    <row r="60" spans="1:35" ht="15.75" hidden="1" customHeight="1" x14ac:dyDescent="0.25">
      <c r="A60" s="55">
        <v>1</v>
      </c>
      <c r="B60" s="46" t="s">
        <v>183</v>
      </c>
      <c r="C60" s="47">
        <f t="shared" si="3"/>
        <v>11632</v>
      </c>
      <c r="D60" s="47">
        <f t="shared" ref="D60:AA60" si="83">D61+D65+D66+D67+D68</f>
        <v>4656</v>
      </c>
      <c r="E60" s="47">
        <f t="shared" si="83"/>
        <v>2390</v>
      </c>
      <c r="F60" s="47">
        <f t="shared" si="83"/>
        <v>239</v>
      </c>
      <c r="G60" s="47">
        <f t="shared" si="83"/>
        <v>1843</v>
      </c>
      <c r="H60" s="47">
        <f t="shared" si="83"/>
        <v>184</v>
      </c>
      <c r="I60" s="47">
        <f t="shared" si="83"/>
        <v>6976</v>
      </c>
      <c r="J60" s="47">
        <f t="shared" si="83"/>
        <v>3024</v>
      </c>
      <c r="K60" s="47">
        <f t="shared" si="83"/>
        <v>302</v>
      </c>
      <c r="L60" s="47">
        <f t="shared" si="83"/>
        <v>3318</v>
      </c>
      <c r="M60" s="47">
        <f t="shared" si="83"/>
        <v>332</v>
      </c>
      <c r="N60" s="47">
        <f t="shared" si="83"/>
        <v>669.25912300000005</v>
      </c>
      <c r="O60" s="47">
        <f t="shared" si="83"/>
        <v>669.25912300000005</v>
      </c>
      <c r="P60" s="47">
        <f t="shared" si="83"/>
        <v>0</v>
      </c>
      <c r="Q60" s="47">
        <f t="shared" si="83"/>
        <v>0</v>
      </c>
      <c r="R60" s="47">
        <f t="shared" si="83"/>
        <v>637.62016500000004</v>
      </c>
      <c r="S60" s="47">
        <f t="shared" si="83"/>
        <v>634</v>
      </c>
      <c r="T60" s="47">
        <f t="shared" si="83"/>
        <v>302</v>
      </c>
      <c r="U60" s="47">
        <f t="shared" si="83"/>
        <v>212</v>
      </c>
      <c r="V60" s="47">
        <f t="shared" si="83"/>
        <v>90</v>
      </c>
      <c r="W60" s="47">
        <f t="shared" si="83"/>
        <v>332</v>
      </c>
      <c r="X60" s="47">
        <f t="shared" si="83"/>
        <v>233</v>
      </c>
      <c r="Y60" s="47">
        <f t="shared" si="83"/>
        <v>99</v>
      </c>
      <c r="Z60" s="47">
        <f t="shared" si="83"/>
        <v>0</v>
      </c>
      <c r="AA60" s="47">
        <f t="shared" si="83"/>
        <v>31.638957999999999</v>
      </c>
      <c r="AB60" s="47"/>
      <c r="AC60" s="47">
        <f>AC61+AC65+AC66+AC67+AC68</f>
        <v>0</v>
      </c>
      <c r="AD60" s="47">
        <f t="shared" ref="AD60:AG60" si="84">AD61+AD65+AD66+AD67</f>
        <v>0</v>
      </c>
      <c r="AE60" s="47">
        <f t="shared" si="84"/>
        <v>0</v>
      </c>
      <c r="AF60" s="47">
        <f t="shared" si="84"/>
        <v>0</v>
      </c>
      <c r="AG60" s="47">
        <f t="shared" si="84"/>
        <v>0</v>
      </c>
      <c r="AH60" s="67"/>
      <c r="AI60" s="44">
        <f t="shared" si="1"/>
        <v>5.7536031894773042E-2</v>
      </c>
    </row>
    <row r="61" spans="1:35" ht="15.75" hidden="1" customHeight="1" x14ac:dyDescent="0.25">
      <c r="A61" s="56" t="s">
        <v>71</v>
      </c>
      <c r="B61" s="49" t="s">
        <v>184</v>
      </c>
      <c r="C61" s="47">
        <f t="shared" si="3"/>
        <v>5955</v>
      </c>
      <c r="D61" s="50">
        <f>D63</f>
        <v>2629</v>
      </c>
      <c r="E61" s="50">
        <f t="shared" ref="E61:F61" si="85">SUM(E62:E64)</f>
        <v>2390</v>
      </c>
      <c r="F61" s="50">
        <f t="shared" si="85"/>
        <v>239</v>
      </c>
      <c r="G61" s="50"/>
      <c r="H61" s="50"/>
      <c r="I61" s="50">
        <f t="shared" ref="I61:M61" si="86">I62</f>
        <v>3326</v>
      </c>
      <c r="J61" s="50">
        <f t="shared" si="86"/>
        <v>3024</v>
      </c>
      <c r="K61" s="50">
        <f t="shared" si="86"/>
        <v>302</v>
      </c>
      <c r="L61" s="50">
        <f t="shared" si="86"/>
        <v>0</v>
      </c>
      <c r="M61" s="50">
        <f t="shared" si="86"/>
        <v>0</v>
      </c>
      <c r="N61" s="47">
        <f t="shared" ref="N61:N63" si="87">O61+AC61</f>
        <v>0</v>
      </c>
      <c r="O61" s="50">
        <f t="shared" ref="O61:O63" si="88">P61+Q61+R61+AA61</f>
        <v>0</v>
      </c>
      <c r="P61" s="50"/>
      <c r="Q61" s="50">
        <f t="shared" ref="Q61:R61" si="89">Q62+Q63+Q64</f>
        <v>0</v>
      </c>
      <c r="R61" s="50">
        <f t="shared" si="89"/>
        <v>0</v>
      </c>
      <c r="S61" s="50">
        <f t="shared" ref="S61:Y61" si="90">S62</f>
        <v>302</v>
      </c>
      <c r="T61" s="50">
        <f t="shared" si="90"/>
        <v>302</v>
      </c>
      <c r="U61" s="50">
        <f t="shared" si="90"/>
        <v>212</v>
      </c>
      <c r="V61" s="50">
        <f t="shared" si="90"/>
        <v>90</v>
      </c>
      <c r="W61" s="50">
        <f t="shared" si="90"/>
        <v>0</v>
      </c>
      <c r="X61" s="50">
        <f t="shared" si="90"/>
        <v>0</v>
      </c>
      <c r="Y61" s="50">
        <f t="shared" si="90"/>
        <v>0</v>
      </c>
      <c r="Z61" s="50"/>
      <c r="AA61" s="59"/>
      <c r="AB61" s="59"/>
      <c r="AC61" s="50">
        <f t="shared" ref="AC61:AC68" si="91">AD61+AE61+AF61+AG61</f>
        <v>0</v>
      </c>
      <c r="AD61" s="59"/>
      <c r="AE61" s="59"/>
      <c r="AF61" s="53"/>
      <c r="AG61" s="53"/>
      <c r="AH61" s="54"/>
      <c r="AI61" s="44">
        <f t="shared" si="1"/>
        <v>0</v>
      </c>
    </row>
    <row r="62" spans="1:35" ht="15.75" hidden="1" customHeight="1" x14ac:dyDescent="0.25">
      <c r="A62" s="56"/>
      <c r="B62" s="68" t="s">
        <v>73</v>
      </c>
      <c r="C62" s="47">
        <f t="shared" si="3"/>
        <v>3326</v>
      </c>
      <c r="D62" s="50">
        <f t="shared" ref="D62:D64" si="92">SUM(E62:H62)</f>
        <v>0</v>
      </c>
      <c r="E62" s="51"/>
      <c r="F62" s="51"/>
      <c r="G62" s="51"/>
      <c r="H62" s="51"/>
      <c r="I62" s="50">
        <f t="shared" ref="I62:I68" si="93">SUM(J62:M62)</f>
        <v>3326</v>
      </c>
      <c r="J62" s="50">
        <v>3024</v>
      </c>
      <c r="K62" s="50">
        <v>302</v>
      </c>
      <c r="L62" s="50">
        <v>0</v>
      </c>
      <c r="M62" s="50">
        <v>0</v>
      </c>
      <c r="N62" s="47">
        <f t="shared" si="87"/>
        <v>0</v>
      </c>
      <c r="O62" s="50">
        <f t="shared" si="88"/>
        <v>0</v>
      </c>
      <c r="P62" s="50"/>
      <c r="Q62" s="50"/>
      <c r="R62" s="50"/>
      <c r="S62" s="50">
        <f>T62+W62</f>
        <v>302</v>
      </c>
      <c r="T62" s="50">
        <f>U62+V62</f>
        <v>302</v>
      </c>
      <c r="U62" s="50">
        <v>212</v>
      </c>
      <c r="V62" s="50">
        <v>90</v>
      </c>
      <c r="W62" s="50">
        <f>X62+Y62</f>
        <v>0</v>
      </c>
      <c r="X62" s="50"/>
      <c r="Y62" s="50"/>
      <c r="Z62" s="50"/>
      <c r="AA62" s="59"/>
      <c r="AB62" s="59"/>
      <c r="AC62" s="50">
        <f t="shared" si="91"/>
        <v>0</v>
      </c>
      <c r="AD62" s="59"/>
      <c r="AE62" s="59"/>
      <c r="AF62" s="53"/>
      <c r="AG62" s="53"/>
      <c r="AH62" s="54"/>
      <c r="AI62" s="44">
        <f t="shared" si="1"/>
        <v>0</v>
      </c>
    </row>
    <row r="63" spans="1:35" ht="15.75" hidden="1" customHeight="1" x14ac:dyDescent="0.25">
      <c r="A63" s="56"/>
      <c r="B63" s="49" t="s">
        <v>130</v>
      </c>
      <c r="C63" s="47">
        <f t="shared" si="3"/>
        <v>2629</v>
      </c>
      <c r="D63" s="50">
        <f t="shared" si="92"/>
        <v>2629</v>
      </c>
      <c r="E63" s="51">
        <v>2390</v>
      </c>
      <c r="F63" s="51">
        <v>239</v>
      </c>
      <c r="G63" s="51"/>
      <c r="H63" s="51"/>
      <c r="I63" s="50">
        <f t="shared" si="93"/>
        <v>0</v>
      </c>
      <c r="J63" s="50"/>
      <c r="K63" s="50"/>
      <c r="L63" s="50"/>
      <c r="M63" s="50"/>
      <c r="N63" s="47">
        <f t="shared" si="87"/>
        <v>0</v>
      </c>
      <c r="O63" s="50">
        <f t="shared" si="88"/>
        <v>0</v>
      </c>
      <c r="P63" s="50"/>
      <c r="Q63" s="50"/>
      <c r="R63" s="50"/>
      <c r="S63" s="50"/>
      <c r="T63" s="50"/>
      <c r="U63" s="50"/>
      <c r="V63" s="50"/>
      <c r="W63" s="50"/>
      <c r="X63" s="50"/>
      <c r="Y63" s="50"/>
      <c r="Z63" s="50"/>
      <c r="AA63" s="59"/>
      <c r="AB63" s="59"/>
      <c r="AC63" s="50">
        <f t="shared" si="91"/>
        <v>0</v>
      </c>
      <c r="AD63" s="59"/>
      <c r="AE63" s="59"/>
      <c r="AF63" s="53"/>
      <c r="AG63" s="53"/>
      <c r="AH63" s="54"/>
      <c r="AI63" s="44">
        <f t="shared" si="1"/>
        <v>0</v>
      </c>
    </row>
    <row r="64" spans="1:35" ht="15.75" hidden="1" customHeight="1" x14ac:dyDescent="0.25">
      <c r="A64" s="56"/>
      <c r="B64" s="9" t="s">
        <v>59</v>
      </c>
      <c r="C64" s="47">
        <f t="shared" si="3"/>
        <v>3650</v>
      </c>
      <c r="D64" s="50">
        <f t="shared" si="92"/>
        <v>0</v>
      </c>
      <c r="E64" s="51"/>
      <c r="F64" s="51"/>
      <c r="G64" s="51"/>
      <c r="H64" s="51"/>
      <c r="I64" s="50">
        <f t="shared" si="93"/>
        <v>3650</v>
      </c>
      <c r="J64" s="50"/>
      <c r="K64" s="50"/>
      <c r="L64" s="50">
        <f t="shared" ref="L64:M64" si="94">SUM(L65:L67)</f>
        <v>3318</v>
      </c>
      <c r="M64" s="50">
        <f t="shared" si="94"/>
        <v>332</v>
      </c>
      <c r="N64" s="47"/>
      <c r="O64" s="50"/>
      <c r="P64" s="50"/>
      <c r="Q64" s="50">
        <f>SUM(Q65:Q67)</f>
        <v>0</v>
      </c>
      <c r="R64" s="50"/>
      <c r="S64" s="50"/>
      <c r="T64" s="50"/>
      <c r="U64" s="50"/>
      <c r="V64" s="50"/>
      <c r="W64" s="50"/>
      <c r="X64" s="50"/>
      <c r="Y64" s="50"/>
      <c r="Z64" s="50"/>
      <c r="AA64" s="59"/>
      <c r="AB64" s="59"/>
      <c r="AC64" s="50">
        <f t="shared" si="91"/>
        <v>0</v>
      </c>
      <c r="AD64" s="59"/>
      <c r="AE64" s="59"/>
      <c r="AF64" s="53"/>
      <c r="AG64" s="53"/>
      <c r="AH64" s="54"/>
      <c r="AI64" s="44">
        <f t="shared" si="1"/>
        <v>0</v>
      </c>
    </row>
    <row r="65" spans="1:35" ht="15.75" hidden="1" customHeight="1" x14ac:dyDescent="0.25">
      <c r="A65" s="56" t="s">
        <v>98</v>
      </c>
      <c r="B65" s="49" t="s">
        <v>185</v>
      </c>
      <c r="C65" s="47">
        <f t="shared" si="3"/>
        <v>2114</v>
      </c>
      <c r="D65" s="50">
        <f t="shared" ref="D65:D68" si="95">E65+H65+F65+G65</f>
        <v>564</v>
      </c>
      <c r="E65" s="51"/>
      <c r="F65" s="51"/>
      <c r="G65" s="51">
        <v>513</v>
      </c>
      <c r="H65" s="51">
        <v>51</v>
      </c>
      <c r="I65" s="50">
        <f t="shared" si="93"/>
        <v>1550</v>
      </c>
      <c r="J65" s="50"/>
      <c r="K65" s="50"/>
      <c r="L65" s="57">
        <v>1409</v>
      </c>
      <c r="M65" s="58">
        <v>141</v>
      </c>
      <c r="N65" s="47">
        <f t="shared" ref="N65:N79" si="96">O65+AC65</f>
        <v>0</v>
      </c>
      <c r="O65" s="50">
        <f t="shared" ref="O65:O68" si="97">P65+Q65+R65+AA65</f>
        <v>0</v>
      </c>
      <c r="P65" s="50"/>
      <c r="Q65" s="50"/>
      <c r="R65" s="50"/>
      <c r="S65" s="50">
        <f t="shared" ref="S65:S67" si="98">T65+W65</f>
        <v>141</v>
      </c>
      <c r="T65" s="50">
        <f t="shared" ref="T65:T67" si="99">U65+V65</f>
        <v>0</v>
      </c>
      <c r="U65" s="50"/>
      <c r="V65" s="50"/>
      <c r="W65" s="50">
        <f t="shared" ref="W65:W67" si="100">X65+Y65</f>
        <v>141</v>
      </c>
      <c r="X65" s="50">
        <v>99</v>
      </c>
      <c r="Y65" s="50">
        <v>42</v>
      </c>
      <c r="Z65" s="50"/>
      <c r="AA65" s="59"/>
      <c r="AB65" s="59"/>
      <c r="AC65" s="50">
        <f t="shared" si="91"/>
        <v>0</v>
      </c>
      <c r="AD65" s="59"/>
      <c r="AE65" s="59"/>
      <c r="AF65" s="53"/>
      <c r="AG65" s="53"/>
      <c r="AH65" s="54"/>
      <c r="AI65" s="44">
        <f t="shared" si="1"/>
        <v>0</v>
      </c>
    </row>
    <row r="66" spans="1:35" ht="15.75" hidden="1" customHeight="1" x14ac:dyDescent="0.25">
      <c r="A66" s="56" t="s">
        <v>175</v>
      </c>
      <c r="B66" s="49" t="s">
        <v>186</v>
      </c>
      <c r="C66" s="47">
        <f t="shared" si="3"/>
        <v>1991</v>
      </c>
      <c r="D66" s="50">
        <f t="shared" si="95"/>
        <v>451</v>
      </c>
      <c r="E66" s="51"/>
      <c r="F66" s="51"/>
      <c r="G66" s="51">
        <v>410</v>
      </c>
      <c r="H66" s="51">
        <v>41</v>
      </c>
      <c r="I66" s="50">
        <f t="shared" si="93"/>
        <v>1540</v>
      </c>
      <c r="J66" s="50"/>
      <c r="K66" s="50"/>
      <c r="L66" s="60">
        <v>1400</v>
      </c>
      <c r="M66" s="61">
        <v>140</v>
      </c>
      <c r="N66" s="47">
        <f t="shared" si="96"/>
        <v>441.638958</v>
      </c>
      <c r="O66" s="50">
        <f t="shared" si="97"/>
        <v>441.638958</v>
      </c>
      <c r="P66" s="50"/>
      <c r="Q66" s="50"/>
      <c r="R66" s="50">
        <v>410</v>
      </c>
      <c r="S66" s="50">
        <f t="shared" si="98"/>
        <v>140</v>
      </c>
      <c r="T66" s="50">
        <f t="shared" si="99"/>
        <v>0</v>
      </c>
      <c r="U66" s="50"/>
      <c r="V66" s="50"/>
      <c r="W66" s="50">
        <f t="shared" si="100"/>
        <v>140</v>
      </c>
      <c r="X66" s="50">
        <v>98</v>
      </c>
      <c r="Y66" s="50">
        <v>42</v>
      </c>
      <c r="Z66" s="50"/>
      <c r="AA66" s="59">
        <v>31.638957999999999</v>
      </c>
      <c r="AB66" s="59"/>
      <c r="AC66" s="50">
        <f t="shared" si="91"/>
        <v>0</v>
      </c>
      <c r="AD66" s="59"/>
      <c r="AE66" s="59"/>
      <c r="AF66" s="53"/>
      <c r="AG66" s="53"/>
      <c r="AH66" s="54"/>
      <c r="AI66" s="44">
        <f t="shared" si="1"/>
        <v>0.22181765846308388</v>
      </c>
    </row>
    <row r="67" spans="1:35" ht="15.75" hidden="1" customHeight="1" x14ac:dyDescent="0.25">
      <c r="A67" s="56" t="s">
        <v>176</v>
      </c>
      <c r="B67" s="49" t="s">
        <v>187</v>
      </c>
      <c r="C67" s="47">
        <f t="shared" si="3"/>
        <v>1152</v>
      </c>
      <c r="D67" s="50">
        <f t="shared" si="95"/>
        <v>592</v>
      </c>
      <c r="E67" s="51"/>
      <c r="F67" s="51"/>
      <c r="G67" s="51">
        <v>500</v>
      </c>
      <c r="H67" s="51">
        <v>92</v>
      </c>
      <c r="I67" s="50">
        <f t="shared" si="93"/>
        <v>560</v>
      </c>
      <c r="J67" s="50"/>
      <c r="K67" s="50"/>
      <c r="L67" s="60">
        <v>509</v>
      </c>
      <c r="M67" s="61">
        <v>51</v>
      </c>
      <c r="N67" s="47">
        <f t="shared" si="96"/>
        <v>0</v>
      </c>
      <c r="O67" s="50">
        <f t="shared" si="97"/>
        <v>0</v>
      </c>
      <c r="P67" s="50"/>
      <c r="Q67" s="50"/>
      <c r="R67" s="50"/>
      <c r="S67" s="50">
        <f t="shared" si="98"/>
        <v>51</v>
      </c>
      <c r="T67" s="50">
        <f t="shared" si="99"/>
        <v>0</v>
      </c>
      <c r="U67" s="50"/>
      <c r="V67" s="50"/>
      <c r="W67" s="50">
        <f t="shared" si="100"/>
        <v>51</v>
      </c>
      <c r="X67" s="50">
        <v>36</v>
      </c>
      <c r="Y67" s="50">
        <v>15</v>
      </c>
      <c r="Z67" s="50"/>
      <c r="AA67" s="59"/>
      <c r="AB67" s="59"/>
      <c r="AC67" s="50">
        <f t="shared" si="91"/>
        <v>0</v>
      </c>
      <c r="AD67" s="59"/>
      <c r="AE67" s="59"/>
      <c r="AF67" s="53"/>
      <c r="AG67" s="53"/>
      <c r="AH67" s="54"/>
      <c r="AI67" s="44">
        <f t="shared" si="1"/>
        <v>0</v>
      </c>
    </row>
    <row r="68" spans="1:35" ht="15.75" hidden="1" customHeight="1" x14ac:dyDescent="0.25">
      <c r="A68" s="56"/>
      <c r="B68" s="9" t="s">
        <v>59</v>
      </c>
      <c r="C68" s="47">
        <f t="shared" si="3"/>
        <v>420</v>
      </c>
      <c r="D68" s="50">
        <f t="shared" si="95"/>
        <v>420</v>
      </c>
      <c r="E68" s="51"/>
      <c r="F68" s="51"/>
      <c r="G68" s="51">
        <v>420</v>
      </c>
      <c r="H68" s="51"/>
      <c r="I68" s="50">
        <f t="shared" si="93"/>
        <v>0</v>
      </c>
      <c r="J68" s="50"/>
      <c r="K68" s="50"/>
      <c r="L68" s="50"/>
      <c r="M68" s="50"/>
      <c r="N68" s="47">
        <f t="shared" si="96"/>
        <v>227.62016499999999</v>
      </c>
      <c r="O68" s="50">
        <f t="shared" si="97"/>
        <v>227.62016499999999</v>
      </c>
      <c r="P68" s="50"/>
      <c r="Q68" s="50"/>
      <c r="R68" s="50">
        <v>227.62016499999999</v>
      </c>
      <c r="S68" s="50"/>
      <c r="T68" s="50"/>
      <c r="U68" s="50"/>
      <c r="V68" s="50"/>
      <c r="W68" s="50"/>
      <c r="X68" s="50"/>
      <c r="Y68" s="50"/>
      <c r="Z68" s="50"/>
      <c r="AA68" s="59"/>
      <c r="AB68" s="59"/>
      <c r="AC68" s="50">
        <f t="shared" si="91"/>
        <v>0</v>
      </c>
      <c r="AD68" s="59"/>
      <c r="AE68" s="59"/>
      <c r="AF68" s="53"/>
      <c r="AG68" s="53"/>
      <c r="AH68" s="54"/>
      <c r="AI68" s="44"/>
    </row>
    <row r="69" spans="1:35" ht="15.75" hidden="1" customHeight="1" x14ac:dyDescent="0.25">
      <c r="A69" s="55">
        <v>2</v>
      </c>
      <c r="B69" s="46" t="s">
        <v>188</v>
      </c>
      <c r="C69" s="47">
        <f t="shared" si="3"/>
        <v>661</v>
      </c>
      <c r="D69" s="47">
        <f t="shared" ref="D69:M69" si="101">D70</f>
        <v>155</v>
      </c>
      <c r="E69" s="47">
        <f t="shared" si="101"/>
        <v>0</v>
      </c>
      <c r="F69" s="47">
        <f t="shared" si="101"/>
        <v>0</v>
      </c>
      <c r="G69" s="47">
        <f t="shared" si="101"/>
        <v>141</v>
      </c>
      <c r="H69" s="47">
        <f t="shared" si="101"/>
        <v>14</v>
      </c>
      <c r="I69" s="47">
        <f t="shared" si="101"/>
        <v>506</v>
      </c>
      <c r="J69" s="47">
        <f t="shared" si="101"/>
        <v>0</v>
      </c>
      <c r="K69" s="47">
        <f t="shared" si="101"/>
        <v>0</v>
      </c>
      <c r="L69" s="47">
        <f t="shared" si="101"/>
        <v>460</v>
      </c>
      <c r="M69" s="47">
        <f t="shared" si="101"/>
        <v>46</v>
      </c>
      <c r="N69" s="47">
        <f t="shared" si="96"/>
        <v>0</v>
      </c>
      <c r="O69" s="47">
        <f t="shared" ref="O69:AA69" si="102">O70</f>
        <v>0</v>
      </c>
      <c r="P69" s="47">
        <f t="shared" si="102"/>
        <v>0</v>
      </c>
      <c r="Q69" s="47">
        <f t="shared" si="102"/>
        <v>0</v>
      </c>
      <c r="R69" s="47">
        <f t="shared" si="102"/>
        <v>0</v>
      </c>
      <c r="S69" s="47">
        <f t="shared" si="102"/>
        <v>46</v>
      </c>
      <c r="T69" s="47">
        <f t="shared" si="102"/>
        <v>0</v>
      </c>
      <c r="U69" s="47">
        <f t="shared" si="102"/>
        <v>0</v>
      </c>
      <c r="V69" s="47">
        <f t="shared" si="102"/>
        <v>0</v>
      </c>
      <c r="W69" s="47">
        <f t="shared" si="102"/>
        <v>46</v>
      </c>
      <c r="X69" s="47">
        <f t="shared" si="102"/>
        <v>32</v>
      </c>
      <c r="Y69" s="47">
        <f t="shared" si="102"/>
        <v>14</v>
      </c>
      <c r="Z69" s="47">
        <f t="shared" si="102"/>
        <v>0</v>
      </c>
      <c r="AA69" s="47">
        <f t="shared" si="102"/>
        <v>0</v>
      </c>
      <c r="AB69" s="47"/>
      <c r="AC69" s="47">
        <f t="shared" ref="AC69:AG69" si="103">AC70</f>
        <v>0</v>
      </c>
      <c r="AD69" s="47">
        <f t="shared" si="103"/>
        <v>0</v>
      </c>
      <c r="AE69" s="47">
        <f t="shared" si="103"/>
        <v>0</v>
      </c>
      <c r="AF69" s="47">
        <f t="shared" si="103"/>
        <v>0</v>
      </c>
      <c r="AG69" s="47">
        <f t="shared" si="103"/>
        <v>0</v>
      </c>
      <c r="AH69" s="67"/>
      <c r="AI69" s="44">
        <f t="shared" ref="AI69:AI79" si="104">N69/C69</f>
        <v>0</v>
      </c>
    </row>
    <row r="70" spans="1:35" ht="15.75" hidden="1" customHeight="1" x14ac:dyDescent="0.25">
      <c r="A70" s="64"/>
      <c r="B70" s="9" t="s">
        <v>37</v>
      </c>
      <c r="C70" s="47">
        <f t="shared" si="3"/>
        <v>661</v>
      </c>
      <c r="D70" s="50">
        <f t="shared" ref="D70:M70" si="105">D71</f>
        <v>155</v>
      </c>
      <c r="E70" s="50">
        <f t="shared" si="105"/>
        <v>0</v>
      </c>
      <c r="F70" s="50">
        <f t="shared" si="105"/>
        <v>0</v>
      </c>
      <c r="G70" s="50">
        <f t="shared" si="105"/>
        <v>141</v>
      </c>
      <c r="H70" s="50">
        <f t="shared" si="105"/>
        <v>14</v>
      </c>
      <c r="I70" s="50">
        <f t="shared" si="105"/>
        <v>506</v>
      </c>
      <c r="J70" s="50">
        <f t="shared" si="105"/>
        <v>0</v>
      </c>
      <c r="K70" s="50">
        <f t="shared" si="105"/>
        <v>0</v>
      </c>
      <c r="L70" s="50">
        <f t="shared" si="105"/>
        <v>460</v>
      </c>
      <c r="M70" s="50">
        <f t="shared" si="105"/>
        <v>46</v>
      </c>
      <c r="N70" s="47">
        <f t="shared" si="96"/>
        <v>0</v>
      </c>
      <c r="O70" s="50">
        <f>O71</f>
        <v>0</v>
      </c>
      <c r="P70" s="50"/>
      <c r="Q70" s="52"/>
      <c r="R70" s="50"/>
      <c r="S70" s="50">
        <f t="shared" ref="S70:S71" si="106">T70+W70</f>
        <v>46</v>
      </c>
      <c r="T70" s="50">
        <f t="shared" ref="T70:T71" si="107">U70+V70</f>
        <v>0</v>
      </c>
      <c r="U70" s="50"/>
      <c r="V70" s="50"/>
      <c r="W70" s="50">
        <f t="shared" ref="W70:W71" si="108">SUM(X70:Y70)</f>
        <v>46</v>
      </c>
      <c r="X70" s="50">
        <v>32</v>
      </c>
      <c r="Y70" s="50">
        <v>14</v>
      </c>
      <c r="Z70" s="50"/>
      <c r="AA70" s="10"/>
      <c r="AB70" s="10"/>
      <c r="AC70" s="50">
        <f t="shared" ref="AC70:AC71" si="109">AD70+AE70+AF70+AG70</f>
        <v>0</v>
      </c>
      <c r="AD70" s="10"/>
      <c r="AE70" s="10"/>
      <c r="AF70" s="53"/>
      <c r="AG70" s="53"/>
      <c r="AH70" s="54"/>
      <c r="AI70" s="44">
        <f t="shared" si="104"/>
        <v>0</v>
      </c>
    </row>
    <row r="71" spans="1:35" ht="15.75" hidden="1" customHeight="1" x14ac:dyDescent="0.25">
      <c r="A71" s="64"/>
      <c r="B71" s="49" t="s">
        <v>189</v>
      </c>
      <c r="C71" s="47">
        <f t="shared" si="3"/>
        <v>661</v>
      </c>
      <c r="D71" s="50">
        <f>SUM(E71:H71)</f>
        <v>155</v>
      </c>
      <c r="E71" s="51"/>
      <c r="F71" s="51"/>
      <c r="G71" s="51">
        <v>141</v>
      </c>
      <c r="H71" s="51">
        <v>14</v>
      </c>
      <c r="I71" s="50">
        <f>SUM(J71:M71)</f>
        <v>506</v>
      </c>
      <c r="J71" s="50"/>
      <c r="K71" s="50"/>
      <c r="L71" s="50">
        <v>460</v>
      </c>
      <c r="M71" s="50">
        <v>46</v>
      </c>
      <c r="N71" s="47">
        <f t="shared" si="96"/>
        <v>0</v>
      </c>
      <c r="O71" s="50">
        <f>P71+Q71+R71+AA71</f>
        <v>0</v>
      </c>
      <c r="P71" s="50"/>
      <c r="Q71" s="52"/>
      <c r="R71" s="50"/>
      <c r="S71" s="50">
        <f t="shared" si="106"/>
        <v>46</v>
      </c>
      <c r="T71" s="50">
        <f t="shared" si="107"/>
        <v>0</v>
      </c>
      <c r="U71" s="50"/>
      <c r="V71" s="50"/>
      <c r="W71" s="50">
        <f t="shared" si="108"/>
        <v>46</v>
      </c>
      <c r="X71" s="50">
        <v>32</v>
      </c>
      <c r="Y71" s="50">
        <v>14</v>
      </c>
      <c r="Z71" s="50"/>
      <c r="AA71" s="10"/>
      <c r="AB71" s="10"/>
      <c r="AC71" s="50">
        <f t="shared" si="109"/>
        <v>0</v>
      </c>
      <c r="AD71" s="10"/>
      <c r="AE71" s="10"/>
      <c r="AF71" s="53"/>
      <c r="AG71" s="53"/>
      <c r="AH71" s="54"/>
      <c r="AI71" s="44">
        <f t="shared" si="104"/>
        <v>0</v>
      </c>
    </row>
    <row r="72" spans="1:35" ht="15.75" hidden="1" customHeight="1" x14ac:dyDescent="0.25">
      <c r="A72" s="12">
        <v>3</v>
      </c>
      <c r="B72" s="46" t="s">
        <v>190</v>
      </c>
      <c r="C72" s="47">
        <f t="shared" si="3"/>
        <v>393</v>
      </c>
      <c r="D72" s="47">
        <f t="shared" ref="D72:M72" si="110">D73</f>
        <v>35</v>
      </c>
      <c r="E72" s="47">
        <f t="shared" si="110"/>
        <v>32</v>
      </c>
      <c r="F72" s="47">
        <f t="shared" si="110"/>
        <v>3</v>
      </c>
      <c r="G72" s="47">
        <f t="shared" si="110"/>
        <v>81</v>
      </c>
      <c r="H72" s="47">
        <f t="shared" si="110"/>
        <v>8</v>
      </c>
      <c r="I72" s="47">
        <f t="shared" si="110"/>
        <v>358</v>
      </c>
      <c r="J72" s="47">
        <f t="shared" si="110"/>
        <v>113</v>
      </c>
      <c r="K72" s="47">
        <f t="shared" si="110"/>
        <v>11</v>
      </c>
      <c r="L72" s="47">
        <f t="shared" si="110"/>
        <v>213</v>
      </c>
      <c r="M72" s="47">
        <f t="shared" si="110"/>
        <v>21</v>
      </c>
      <c r="N72" s="47">
        <f t="shared" si="96"/>
        <v>199.6104</v>
      </c>
      <c r="O72" s="47">
        <f t="shared" ref="O72:AA72" si="111">O73</f>
        <v>89</v>
      </c>
      <c r="P72" s="47">
        <f t="shared" si="111"/>
        <v>0</v>
      </c>
      <c r="Q72" s="47">
        <f t="shared" si="111"/>
        <v>0</v>
      </c>
      <c r="R72" s="47">
        <f t="shared" si="111"/>
        <v>81</v>
      </c>
      <c r="S72" s="47">
        <f t="shared" si="111"/>
        <v>32</v>
      </c>
      <c r="T72" s="47">
        <f t="shared" si="111"/>
        <v>11</v>
      </c>
      <c r="U72" s="47">
        <f t="shared" si="111"/>
        <v>8</v>
      </c>
      <c r="V72" s="47">
        <f t="shared" si="111"/>
        <v>3</v>
      </c>
      <c r="W72" s="47">
        <f t="shared" si="111"/>
        <v>21</v>
      </c>
      <c r="X72" s="47">
        <f t="shared" si="111"/>
        <v>15</v>
      </c>
      <c r="Y72" s="47">
        <f t="shared" si="111"/>
        <v>6</v>
      </c>
      <c r="Z72" s="47">
        <f t="shared" si="111"/>
        <v>0</v>
      </c>
      <c r="AA72" s="47">
        <f t="shared" si="111"/>
        <v>8</v>
      </c>
      <c r="AB72" s="47"/>
      <c r="AC72" s="47">
        <f t="shared" ref="AC72:AG72" si="112">AC73</f>
        <v>110.6104</v>
      </c>
      <c r="AD72" s="47">
        <f t="shared" si="112"/>
        <v>0</v>
      </c>
      <c r="AE72" s="47">
        <f t="shared" si="112"/>
        <v>0</v>
      </c>
      <c r="AF72" s="47">
        <f t="shared" si="112"/>
        <v>110.6104</v>
      </c>
      <c r="AG72" s="47">
        <f t="shared" si="112"/>
        <v>0</v>
      </c>
      <c r="AH72" s="67"/>
      <c r="AI72" s="44">
        <f t="shared" si="104"/>
        <v>0.50791450381679393</v>
      </c>
    </row>
    <row r="73" spans="1:35" ht="15.75" hidden="1" customHeight="1" x14ac:dyDescent="0.25">
      <c r="A73" s="12"/>
      <c r="B73" s="46" t="s">
        <v>37</v>
      </c>
      <c r="C73" s="47">
        <f t="shared" si="3"/>
        <v>393</v>
      </c>
      <c r="D73" s="50">
        <f>D74</f>
        <v>35</v>
      </c>
      <c r="E73" s="47">
        <f t="shared" ref="E73:M73" si="113">SUM(E74:E75)</f>
        <v>32</v>
      </c>
      <c r="F73" s="47">
        <f t="shared" si="113"/>
        <v>3</v>
      </c>
      <c r="G73" s="47">
        <f t="shared" si="113"/>
        <v>81</v>
      </c>
      <c r="H73" s="47">
        <f t="shared" si="113"/>
        <v>8</v>
      </c>
      <c r="I73" s="47">
        <f t="shared" si="113"/>
        <v>358</v>
      </c>
      <c r="J73" s="47">
        <f t="shared" si="113"/>
        <v>113</v>
      </c>
      <c r="K73" s="47">
        <f t="shared" si="113"/>
        <v>11</v>
      </c>
      <c r="L73" s="47">
        <f t="shared" si="113"/>
        <v>213</v>
      </c>
      <c r="M73" s="47">
        <f t="shared" si="113"/>
        <v>21</v>
      </c>
      <c r="N73" s="47">
        <f t="shared" si="96"/>
        <v>199.6104</v>
      </c>
      <c r="O73" s="47">
        <f t="shared" ref="O73:Q73" si="114">SUM(O74:O75)</f>
        <v>89</v>
      </c>
      <c r="P73" s="47">
        <f t="shared" si="114"/>
        <v>0</v>
      </c>
      <c r="Q73" s="47">
        <f t="shared" si="114"/>
        <v>0</v>
      </c>
      <c r="R73" s="47">
        <v>81</v>
      </c>
      <c r="S73" s="47">
        <f t="shared" ref="S73:AA73" si="115">SUM(S74:S75)</f>
        <v>32</v>
      </c>
      <c r="T73" s="47">
        <f t="shared" si="115"/>
        <v>11</v>
      </c>
      <c r="U73" s="47">
        <f t="shared" si="115"/>
        <v>8</v>
      </c>
      <c r="V73" s="47">
        <f t="shared" si="115"/>
        <v>3</v>
      </c>
      <c r="W73" s="47">
        <f t="shared" si="115"/>
        <v>21</v>
      </c>
      <c r="X73" s="47">
        <f t="shared" si="115"/>
        <v>15</v>
      </c>
      <c r="Y73" s="47">
        <f t="shared" si="115"/>
        <v>6</v>
      </c>
      <c r="Z73" s="47">
        <f t="shared" si="115"/>
        <v>0</v>
      </c>
      <c r="AA73" s="47">
        <f t="shared" si="115"/>
        <v>8</v>
      </c>
      <c r="AB73" s="47"/>
      <c r="AC73" s="47">
        <f t="shared" ref="AC73:AG73" si="116">SUM(AC74:AC75)</f>
        <v>110.6104</v>
      </c>
      <c r="AD73" s="47">
        <f t="shared" si="116"/>
        <v>0</v>
      </c>
      <c r="AE73" s="47">
        <f t="shared" si="116"/>
        <v>0</v>
      </c>
      <c r="AF73" s="47">
        <f t="shared" si="116"/>
        <v>110.6104</v>
      </c>
      <c r="AG73" s="47">
        <f t="shared" si="116"/>
        <v>0</v>
      </c>
      <c r="AH73" s="67"/>
      <c r="AI73" s="44">
        <f t="shared" si="104"/>
        <v>0.50791450381679393</v>
      </c>
    </row>
    <row r="74" spans="1:35" ht="15.75" hidden="1" customHeight="1" x14ac:dyDescent="0.25">
      <c r="A74" s="64"/>
      <c r="B74" s="9" t="s">
        <v>191</v>
      </c>
      <c r="C74" s="47">
        <f t="shared" si="3"/>
        <v>159</v>
      </c>
      <c r="D74" s="50">
        <f t="shared" ref="D74:D75" si="117">SUM(E74:H74)</f>
        <v>35</v>
      </c>
      <c r="E74" s="51">
        <v>32</v>
      </c>
      <c r="F74" s="51">
        <v>3</v>
      </c>
      <c r="G74" s="51"/>
      <c r="H74" s="51"/>
      <c r="I74" s="50">
        <f t="shared" ref="I74:I75" si="118">SUM(J74:M74)</f>
        <v>124</v>
      </c>
      <c r="J74" s="50">
        <v>113</v>
      </c>
      <c r="K74" s="50">
        <v>11</v>
      </c>
      <c r="L74" s="50"/>
      <c r="M74" s="50">
        <v>0</v>
      </c>
      <c r="N74" s="47">
        <f t="shared" si="96"/>
        <v>0</v>
      </c>
      <c r="O74" s="50">
        <f t="shared" ref="O74:O75" si="119">P74+Q74+R74+AA74</f>
        <v>0</v>
      </c>
      <c r="P74" s="50"/>
      <c r="Q74" s="52"/>
      <c r="R74" s="50"/>
      <c r="S74" s="50">
        <f t="shared" ref="S74:S75" si="120">T74+W74</f>
        <v>11</v>
      </c>
      <c r="T74" s="50">
        <f t="shared" ref="T74:T75" si="121">U74+V74</f>
        <v>11</v>
      </c>
      <c r="U74" s="50">
        <v>8</v>
      </c>
      <c r="V74" s="50">
        <v>3</v>
      </c>
      <c r="W74" s="50">
        <f t="shared" ref="W74:W75" si="122">X74+Y74</f>
        <v>0</v>
      </c>
      <c r="X74" s="50"/>
      <c r="Y74" s="50"/>
      <c r="Z74" s="50"/>
      <c r="AA74" s="10"/>
      <c r="AB74" s="10"/>
      <c r="AC74" s="50">
        <f t="shared" ref="AC74:AC75" si="123">AD74+AE74+AF74+AG74</f>
        <v>0</v>
      </c>
      <c r="AD74" s="10"/>
      <c r="AE74" s="10"/>
      <c r="AF74" s="53"/>
      <c r="AG74" s="53"/>
      <c r="AH74" s="54"/>
      <c r="AI74" s="44">
        <f t="shared" si="104"/>
        <v>0</v>
      </c>
    </row>
    <row r="75" spans="1:35" ht="15.75" hidden="1" customHeight="1" x14ac:dyDescent="0.25">
      <c r="A75" s="64"/>
      <c r="B75" s="9" t="s">
        <v>192</v>
      </c>
      <c r="C75" s="47">
        <f t="shared" si="3"/>
        <v>323</v>
      </c>
      <c r="D75" s="50">
        <f t="shared" si="117"/>
        <v>89</v>
      </c>
      <c r="E75" s="51"/>
      <c r="F75" s="51"/>
      <c r="G75" s="51">
        <v>81</v>
      </c>
      <c r="H75" s="51">
        <v>8</v>
      </c>
      <c r="I75" s="50">
        <f t="shared" si="118"/>
        <v>234</v>
      </c>
      <c r="J75" s="50"/>
      <c r="K75" s="50"/>
      <c r="L75" s="50">
        <v>213</v>
      </c>
      <c r="M75" s="50">
        <v>21</v>
      </c>
      <c r="N75" s="47">
        <f t="shared" si="96"/>
        <v>199.6104</v>
      </c>
      <c r="O75" s="50">
        <f t="shared" si="119"/>
        <v>89</v>
      </c>
      <c r="P75" s="50"/>
      <c r="Q75" s="52"/>
      <c r="R75" s="47">
        <v>81</v>
      </c>
      <c r="S75" s="50">
        <f t="shared" si="120"/>
        <v>21</v>
      </c>
      <c r="T75" s="50">
        <f t="shared" si="121"/>
        <v>0</v>
      </c>
      <c r="U75" s="50"/>
      <c r="V75" s="50"/>
      <c r="W75" s="50">
        <f t="shared" si="122"/>
        <v>21</v>
      </c>
      <c r="X75" s="50">
        <v>15</v>
      </c>
      <c r="Y75" s="50">
        <v>6</v>
      </c>
      <c r="Z75" s="50"/>
      <c r="AA75" s="10">
        <v>8</v>
      </c>
      <c r="AB75" s="10"/>
      <c r="AC75" s="50">
        <f t="shared" si="123"/>
        <v>110.6104</v>
      </c>
      <c r="AD75" s="10"/>
      <c r="AE75" s="10"/>
      <c r="AF75" s="10">
        <v>110.6104</v>
      </c>
      <c r="AG75" s="53"/>
      <c r="AH75" s="54"/>
      <c r="AI75" s="44">
        <f t="shared" si="104"/>
        <v>0.61798885448916407</v>
      </c>
    </row>
    <row r="76" spans="1:35" ht="15.75" hidden="1" customHeight="1" x14ac:dyDescent="0.25">
      <c r="A76" s="45" t="s">
        <v>193</v>
      </c>
      <c r="B76" s="46" t="s">
        <v>194</v>
      </c>
      <c r="C76" s="47">
        <f t="shared" si="3"/>
        <v>15180</v>
      </c>
      <c r="D76" s="50">
        <f t="shared" ref="D76:M76" si="124">D77</f>
        <v>0</v>
      </c>
      <c r="E76" s="50">
        <f t="shared" si="124"/>
        <v>0</v>
      </c>
      <c r="F76" s="50">
        <f t="shared" si="124"/>
        <v>0</v>
      </c>
      <c r="G76" s="50">
        <f t="shared" si="124"/>
        <v>0</v>
      </c>
      <c r="H76" s="50">
        <f t="shared" si="124"/>
        <v>0</v>
      </c>
      <c r="I76" s="47">
        <f t="shared" si="124"/>
        <v>15180</v>
      </c>
      <c r="J76" s="47">
        <f t="shared" si="124"/>
        <v>0</v>
      </c>
      <c r="K76" s="47">
        <f t="shared" si="124"/>
        <v>0</v>
      </c>
      <c r="L76" s="47">
        <f t="shared" si="124"/>
        <v>13800</v>
      </c>
      <c r="M76" s="47">
        <f t="shared" si="124"/>
        <v>1380</v>
      </c>
      <c r="N76" s="47">
        <f t="shared" si="96"/>
        <v>0</v>
      </c>
      <c r="O76" s="47">
        <f t="shared" ref="O76:AA76" si="125">O77</f>
        <v>0</v>
      </c>
      <c r="P76" s="47">
        <f t="shared" si="125"/>
        <v>0</v>
      </c>
      <c r="Q76" s="47">
        <f t="shared" si="125"/>
        <v>0</v>
      </c>
      <c r="R76" s="47">
        <f t="shared" si="125"/>
        <v>0</v>
      </c>
      <c r="S76" s="47">
        <f t="shared" si="125"/>
        <v>1380</v>
      </c>
      <c r="T76" s="47">
        <f t="shared" si="125"/>
        <v>0</v>
      </c>
      <c r="U76" s="47">
        <f t="shared" si="125"/>
        <v>0</v>
      </c>
      <c r="V76" s="47">
        <f t="shared" si="125"/>
        <v>0</v>
      </c>
      <c r="W76" s="47">
        <f t="shared" si="125"/>
        <v>1380</v>
      </c>
      <c r="X76" s="47">
        <f t="shared" si="125"/>
        <v>966</v>
      </c>
      <c r="Y76" s="47">
        <f t="shared" si="125"/>
        <v>414</v>
      </c>
      <c r="Z76" s="47">
        <f t="shared" si="125"/>
        <v>0</v>
      </c>
      <c r="AA76" s="47">
        <f t="shared" si="125"/>
        <v>0</v>
      </c>
      <c r="AB76" s="47"/>
      <c r="AC76" s="47">
        <f t="shared" ref="AC76:AG76" si="126">AC77</f>
        <v>0</v>
      </c>
      <c r="AD76" s="47">
        <f t="shared" si="126"/>
        <v>0</v>
      </c>
      <c r="AE76" s="47">
        <f t="shared" si="126"/>
        <v>0</v>
      </c>
      <c r="AF76" s="47">
        <f t="shared" si="126"/>
        <v>0</v>
      </c>
      <c r="AG76" s="47">
        <f t="shared" si="126"/>
        <v>0</v>
      </c>
      <c r="AH76" s="67"/>
      <c r="AI76" s="44">
        <f t="shared" si="104"/>
        <v>0</v>
      </c>
    </row>
    <row r="77" spans="1:35" ht="15.75" hidden="1" customHeight="1" x14ac:dyDescent="0.25">
      <c r="A77" s="64"/>
      <c r="B77" s="9" t="s">
        <v>67</v>
      </c>
      <c r="C77" s="47">
        <f t="shared" si="3"/>
        <v>15180</v>
      </c>
      <c r="D77" s="50">
        <f>E77+H77</f>
        <v>0</v>
      </c>
      <c r="E77" s="51"/>
      <c r="F77" s="51"/>
      <c r="G77" s="51"/>
      <c r="H77" s="51"/>
      <c r="I77" s="50">
        <f>SUM(J77:M77)</f>
        <v>15180</v>
      </c>
      <c r="J77" s="50"/>
      <c r="K77" s="50"/>
      <c r="L77" s="50">
        <v>13800</v>
      </c>
      <c r="M77" s="50">
        <v>1380</v>
      </c>
      <c r="N77" s="47">
        <f t="shared" si="96"/>
        <v>0</v>
      </c>
      <c r="O77" s="50">
        <f>P77+Q77+R77+AA77</f>
        <v>0</v>
      </c>
      <c r="P77" s="50"/>
      <c r="Q77" s="52"/>
      <c r="R77" s="50"/>
      <c r="S77" s="50">
        <f>T77+W77</f>
        <v>1380</v>
      </c>
      <c r="T77" s="50">
        <f>U77+V77</f>
        <v>0</v>
      </c>
      <c r="U77" s="50"/>
      <c r="V77" s="50"/>
      <c r="W77" s="50">
        <f>X77+Y77</f>
        <v>1380</v>
      </c>
      <c r="X77" s="50">
        <v>966</v>
      </c>
      <c r="Y77" s="50">
        <v>414</v>
      </c>
      <c r="Z77" s="50"/>
      <c r="AA77" s="10"/>
      <c r="AB77" s="10"/>
      <c r="AC77" s="50">
        <f>AD77+AE77+AF77+AG77</f>
        <v>0</v>
      </c>
      <c r="AD77" s="10"/>
      <c r="AE77" s="10"/>
      <c r="AF77" s="53"/>
      <c r="AG77" s="53"/>
      <c r="AH77" s="54"/>
      <c r="AI77" s="44">
        <f t="shared" si="104"/>
        <v>0</v>
      </c>
    </row>
    <row r="78" spans="1:35" ht="15.75" hidden="1" customHeight="1" x14ac:dyDescent="0.25">
      <c r="A78" s="45" t="s">
        <v>202</v>
      </c>
      <c r="B78" s="46" t="s">
        <v>205</v>
      </c>
      <c r="C78" s="47">
        <f t="shared" si="3"/>
        <v>1085</v>
      </c>
      <c r="D78" s="47">
        <f t="shared" ref="D78:M78" si="127">D79</f>
        <v>422</v>
      </c>
      <c r="E78" s="47">
        <f t="shared" si="127"/>
        <v>0</v>
      </c>
      <c r="F78" s="47">
        <f t="shared" si="127"/>
        <v>0</v>
      </c>
      <c r="G78" s="47">
        <f t="shared" si="127"/>
        <v>384</v>
      </c>
      <c r="H78" s="47">
        <f t="shared" si="127"/>
        <v>38</v>
      </c>
      <c r="I78" s="47">
        <f t="shared" si="127"/>
        <v>663</v>
      </c>
      <c r="J78" s="47">
        <f t="shared" si="127"/>
        <v>0</v>
      </c>
      <c r="K78" s="47">
        <f t="shared" si="127"/>
        <v>0</v>
      </c>
      <c r="L78" s="47">
        <f t="shared" si="127"/>
        <v>603</v>
      </c>
      <c r="M78" s="47">
        <f t="shared" si="127"/>
        <v>60</v>
      </c>
      <c r="N78" s="47">
        <f t="shared" si="96"/>
        <v>43.954000000000001</v>
      </c>
      <c r="O78" s="47">
        <f t="shared" ref="O78:AA78" si="128">O79</f>
        <v>43.954000000000001</v>
      </c>
      <c r="P78" s="47">
        <f t="shared" si="128"/>
        <v>0</v>
      </c>
      <c r="Q78" s="47">
        <f t="shared" si="128"/>
        <v>0</v>
      </c>
      <c r="R78" s="47">
        <f t="shared" si="128"/>
        <v>43.954000000000001</v>
      </c>
      <c r="S78" s="47">
        <f t="shared" si="128"/>
        <v>60</v>
      </c>
      <c r="T78" s="47">
        <f t="shared" si="128"/>
        <v>0</v>
      </c>
      <c r="U78" s="47">
        <f t="shared" si="128"/>
        <v>0</v>
      </c>
      <c r="V78" s="47">
        <f t="shared" si="128"/>
        <v>0</v>
      </c>
      <c r="W78" s="47">
        <f t="shared" si="128"/>
        <v>60</v>
      </c>
      <c r="X78" s="47">
        <f t="shared" si="128"/>
        <v>42</v>
      </c>
      <c r="Y78" s="47">
        <f t="shared" si="128"/>
        <v>18</v>
      </c>
      <c r="Z78" s="47">
        <f t="shared" si="128"/>
        <v>0</v>
      </c>
      <c r="AA78" s="47">
        <f t="shared" si="128"/>
        <v>0</v>
      </c>
      <c r="AB78" s="47"/>
      <c r="AC78" s="47">
        <f t="shared" ref="AC78:AG78" si="129">AC79</f>
        <v>0</v>
      </c>
      <c r="AD78" s="47">
        <f t="shared" si="129"/>
        <v>0</v>
      </c>
      <c r="AE78" s="47">
        <f t="shared" si="129"/>
        <v>0</v>
      </c>
      <c r="AF78" s="47">
        <f t="shared" si="129"/>
        <v>0</v>
      </c>
      <c r="AG78" s="47">
        <f t="shared" si="129"/>
        <v>0</v>
      </c>
      <c r="AH78" s="67"/>
      <c r="AI78" s="44">
        <f t="shared" si="104"/>
        <v>4.0510599078341016E-2</v>
      </c>
    </row>
    <row r="79" spans="1:35" ht="15.75" hidden="1" customHeight="1" x14ac:dyDescent="0.25">
      <c r="A79" s="13"/>
      <c r="B79" s="9" t="s">
        <v>37</v>
      </c>
      <c r="C79" s="47">
        <f t="shared" si="3"/>
        <v>1085</v>
      </c>
      <c r="D79" s="50">
        <f>SUM(E79:H79)</f>
        <v>422</v>
      </c>
      <c r="E79" s="51"/>
      <c r="F79" s="51"/>
      <c r="G79" s="51">
        <v>384</v>
      </c>
      <c r="H79" s="51">
        <v>38</v>
      </c>
      <c r="I79" s="50">
        <f>SUM(J79:M79)</f>
        <v>663</v>
      </c>
      <c r="J79" s="50"/>
      <c r="K79" s="50"/>
      <c r="L79" s="50">
        <v>603</v>
      </c>
      <c r="M79" s="50">
        <v>60</v>
      </c>
      <c r="N79" s="47">
        <f t="shared" si="96"/>
        <v>43.954000000000001</v>
      </c>
      <c r="O79" s="50">
        <f>P79+Q79+R79+AA79</f>
        <v>43.954000000000001</v>
      </c>
      <c r="P79" s="50"/>
      <c r="Q79" s="52"/>
      <c r="R79" s="10">
        <v>43.954000000000001</v>
      </c>
      <c r="S79" s="50">
        <f>T79+W79</f>
        <v>60</v>
      </c>
      <c r="T79" s="50"/>
      <c r="U79" s="50"/>
      <c r="V79" s="50"/>
      <c r="W79" s="50">
        <f>X79+Y79</f>
        <v>60</v>
      </c>
      <c r="X79" s="50">
        <v>42</v>
      </c>
      <c r="Y79" s="50">
        <v>18</v>
      </c>
      <c r="Z79" s="50"/>
      <c r="AA79" s="10"/>
      <c r="AB79" s="10"/>
      <c r="AC79" s="50">
        <f>AD79+AE79+AF79+AG79</f>
        <v>0</v>
      </c>
      <c r="AD79" s="10"/>
      <c r="AE79" s="10"/>
      <c r="AF79" s="53"/>
      <c r="AG79" s="53"/>
      <c r="AH79" s="54"/>
      <c r="AI79" s="44">
        <f t="shared" si="104"/>
        <v>4.0510599078341016E-2</v>
      </c>
    </row>
    <row r="80" spans="1:35"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spans="1:35"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spans="1:35"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row>
    <row r="227" spans="1:35"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row>
    <row r="228" spans="1:35"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row>
    <row r="229" spans="1:35"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row>
    <row r="230" spans="1:35"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row>
    <row r="231" spans="1:35"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row>
    <row r="232" spans="1:35"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row>
    <row r="233" spans="1:35"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row>
    <row r="234" spans="1:35"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row>
    <row r="235" spans="1:35"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row>
    <row r="236" spans="1:35"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row>
    <row r="237" spans="1:35"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row>
    <row r="238" spans="1:35"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row>
    <row r="239" spans="1:35"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row>
    <row r="240" spans="1:35"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row>
    <row r="241" spans="1:35"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row>
    <row r="242" spans="1:35"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row>
    <row r="243" spans="1:35"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row>
    <row r="244" spans="1:35"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row>
    <row r="245" spans="1:35"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row>
    <row r="246" spans="1:35"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row>
    <row r="247" spans="1:35"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row>
    <row r="248" spans="1:35"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row>
    <row r="249" spans="1:35"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row>
    <row r="250" spans="1:35"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row>
    <row r="251" spans="1:35"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row>
    <row r="252" spans="1:35"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row>
    <row r="253" spans="1:35"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row>
    <row r="254" spans="1:35"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row>
    <row r="255" spans="1:35"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row>
    <row r="256" spans="1:35"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row>
    <row r="257" spans="1:35"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row>
    <row r="258" spans="1:35"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row>
    <row r="259" spans="1:35"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row>
    <row r="260" spans="1:35"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row>
    <row r="261" spans="1:35"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row>
    <row r="262" spans="1:35"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row>
    <row r="263" spans="1:35"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row>
    <row r="264" spans="1:35"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row>
    <row r="265" spans="1:35"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row>
    <row r="266" spans="1:35"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row>
    <row r="267" spans="1:35"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row>
    <row r="268" spans="1:35"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row>
    <row r="269" spans="1:35"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row>
    <row r="270" spans="1:35"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row>
    <row r="271" spans="1:35"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row>
    <row r="272" spans="1:35"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row>
    <row r="273" spans="1:35"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row>
    <row r="274" spans="1:35"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row>
    <row r="275" spans="1:35"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row>
    <row r="276" spans="1:35"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row>
    <row r="277" spans="1:35"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row>
    <row r="278" spans="1:35"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row>
    <row r="279" spans="1:35"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row>
    <row r="280" spans="1:35" ht="15.75" customHeight="1" x14ac:dyDescent="0.25"/>
    <row r="281" spans="1:35" ht="15.75" customHeight="1" x14ac:dyDescent="0.25"/>
    <row r="282" spans="1:35" ht="15.75" customHeight="1" x14ac:dyDescent="0.25"/>
    <row r="283" spans="1:35" ht="15.75" customHeight="1" x14ac:dyDescent="0.25"/>
    <row r="284" spans="1:35" ht="15.75" customHeight="1" x14ac:dyDescent="0.25"/>
    <row r="285" spans="1:35" ht="15.75" customHeight="1" x14ac:dyDescent="0.25"/>
    <row r="286" spans="1:35" ht="15.75" customHeight="1" x14ac:dyDescent="0.25"/>
    <row r="287" spans="1:35" ht="15.75" customHeight="1" x14ac:dyDescent="0.25"/>
    <row r="288" spans="1:35"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N4:AH4"/>
    <mergeCell ref="O5:AB5"/>
    <mergeCell ref="AC5:AH5"/>
    <mergeCell ref="A1:AI1"/>
    <mergeCell ref="A2:AI2"/>
    <mergeCell ref="A4:A7"/>
    <mergeCell ref="B4:B7"/>
    <mergeCell ref="AI4:AI7"/>
    <mergeCell ref="C5:C7"/>
    <mergeCell ref="J6:K6"/>
    <mergeCell ref="AH6:AH7"/>
    <mergeCell ref="C4:M4"/>
    <mergeCell ref="D5:H5"/>
    <mergeCell ref="I5:M5"/>
    <mergeCell ref="D6:D7"/>
    <mergeCell ref="E6:F6"/>
    <mergeCell ref="G6:H6"/>
    <mergeCell ref="I6:I7"/>
    <mergeCell ref="N5:N7"/>
    <mergeCell ref="O6:O7"/>
    <mergeCell ref="P6:Q6"/>
    <mergeCell ref="R6:AA6"/>
    <mergeCell ref="AB6:AB7"/>
    <mergeCell ref="AC6:AC7"/>
    <mergeCell ref="AD6:AE6"/>
    <mergeCell ref="AF6:AG6"/>
  </mergeCells>
  <pageMargins left="0.7" right="0.7" top="0.75" bottom="0.75" header="0" footer="0"/>
  <pageSetup scale="4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I1000"/>
  <sheetViews>
    <sheetView workbookViewId="0">
      <pane xSplit="2" ySplit="8" topLeftCell="C9" activePane="bottomRight" state="frozen"/>
      <selection pane="topRight" activeCell="C1" sqref="C1"/>
      <selection pane="bottomLeft" activeCell="A9" sqref="A9"/>
      <selection pane="bottomRight" activeCell="C9" sqref="C9"/>
    </sheetView>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9.125" customWidth="1"/>
    <col min="10" max="10" width="9.375" customWidth="1"/>
    <col min="11" max="11" width="8.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8" hidden="1" customWidth="1"/>
    <col min="20" max="20" width="7.625" hidden="1" customWidth="1"/>
    <col min="21" max="21" width="7.25" hidden="1" customWidth="1"/>
    <col min="22" max="22" width="7.75" hidden="1" customWidth="1"/>
    <col min="23" max="24" width="7.625" hidden="1" customWidth="1"/>
    <col min="25" max="25" width="6.625" hidden="1" customWidth="1"/>
    <col min="26" max="26" width="8.875" hidden="1" customWidth="1"/>
    <col min="27" max="27" width="6.25" customWidth="1"/>
    <col min="28" max="28" width="9.25" customWidth="1"/>
    <col min="29" max="29" width="9.5" customWidth="1"/>
    <col min="30" max="30" width="8.375" customWidth="1"/>
    <col min="31" max="31" width="7.125" customWidth="1"/>
    <col min="32" max="32" width="7.25" customWidth="1"/>
    <col min="33" max="33" width="6.375" customWidth="1"/>
    <col min="34" max="34" width="10.625" customWidth="1"/>
    <col min="35" max="35" width="9" customWidth="1"/>
  </cols>
  <sheetData>
    <row r="1" spans="1:35"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row>
    <row r="2" spans="1:35"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row>
    <row r="3" spans="1:35"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5" customHeight="1" x14ac:dyDescent="0.25">
      <c r="A4" s="566" t="s">
        <v>47</v>
      </c>
      <c r="B4" s="579" t="s">
        <v>48</v>
      </c>
      <c r="C4" s="583" t="s">
        <v>233</v>
      </c>
      <c r="D4" s="564"/>
      <c r="E4" s="564"/>
      <c r="F4" s="564"/>
      <c r="G4" s="564"/>
      <c r="H4" s="564"/>
      <c r="I4" s="564"/>
      <c r="J4" s="564"/>
      <c r="K4" s="564"/>
      <c r="L4" s="564"/>
      <c r="M4" s="565"/>
      <c r="N4" s="574" t="s">
        <v>234</v>
      </c>
      <c r="O4" s="575"/>
      <c r="P4" s="575"/>
      <c r="Q4" s="575"/>
      <c r="R4" s="575"/>
      <c r="S4" s="575"/>
      <c r="T4" s="575"/>
      <c r="U4" s="575"/>
      <c r="V4" s="575"/>
      <c r="W4" s="575"/>
      <c r="X4" s="575"/>
      <c r="Y4" s="575"/>
      <c r="Z4" s="575"/>
      <c r="AA4" s="575"/>
      <c r="AB4" s="575"/>
      <c r="AC4" s="575"/>
      <c r="AD4" s="575"/>
      <c r="AE4" s="575"/>
      <c r="AF4" s="575"/>
      <c r="AG4" s="575"/>
      <c r="AH4" s="576"/>
      <c r="AI4" s="566" t="s">
        <v>49</v>
      </c>
    </row>
    <row r="5" spans="1:35"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5"/>
      <c r="AC5" s="563" t="s">
        <v>220</v>
      </c>
      <c r="AD5" s="564"/>
      <c r="AE5" s="564"/>
      <c r="AF5" s="564"/>
      <c r="AG5" s="564"/>
      <c r="AH5" s="565"/>
      <c r="AI5" s="578"/>
    </row>
    <row r="6" spans="1:35"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6" t="s">
        <v>221</v>
      </c>
      <c r="AC6" s="568" t="s">
        <v>54</v>
      </c>
      <c r="AD6" s="563" t="s">
        <v>52</v>
      </c>
      <c r="AE6" s="565"/>
      <c r="AF6" s="563" t="s">
        <v>53</v>
      </c>
      <c r="AG6" s="565"/>
      <c r="AH6" s="566" t="s">
        <v>221</v>
      </c>
      <c r="AI6" s="578"/>
    </row>
    <row r="7" spans="1:35" ht="39"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54</v>
      </c>
      <c r="X7" s="39" t="s">
        <v>10</v>
      </c>
      <c r="Y7" s="39" t="s">
        <v>11</v>
      </c>
      <c r="Z7" s="39" t="s">
        <v>222</v>
      </c>
      <c r="AA7" s="39" t="s">
        <v>56</v>
      </c>
      <c r="AB7" s="567"/>
      <c r="AC7" s="567"/>
      <c r="AD7" s="39" t="s">
        <v>55</v>
      </c>
      <c r="AE7" s="39" t="s">
        <v>56</v>
      </c>
      <c r="AF7" s="39" t="s">
        <v>55</v>
      </c>
      <c r="AG7" s="39" t="s">
        <v>56</v>
      </c>
      <c r="AH7" s="567"/>
      <c r="AI7" s="567"/>
    </row>
    <row r="8" spans="1:35" ht="15.75" customHeight="1" x14ac:dyDescent="0.25">
      <c r="A8" s="63" t="s">
        <v>230</v>
      </c>
      <c r="B8" s="63" t="s">
        <v>58</v>
      </c>
      <c r="C8" s="85">
        <f t="shared" ref="C8:AH8" si="0">C9+C12</f>
        <v>173</v>
      </c>
      <c r="D8" s="85">
        <f t="shared" si="0"/>
        <v>0</v>
      </c>
      <c r="E8" s="85">
        <f t="shared" si="0"/>
        <v>0</v>
      </c>
      <c r="F8" s="85">
        <f t="shared" si="0"/>
        <v>0</v>
      </c>
      <c r="G8" s="85">
        <f t="shared" si="0"/>
        <v>0</v>
      </c>
      <c r="H8" s="85">
        <f t="shared" si="0"/>
        <v>0</v>
      </c>
      <c r="I8" s="85">
        <f t="shared" si="0"/>
        <v>173</v>
      </c>
      <c r="J8" s="85">
        <f t="shared" si="0"/>
        <v>0</v>
      </c>
      <c r="K8" s="85">
        <f t="shared" si="0"/>
        <v>0</v>
      </c>
      <c r="L8" s="85">
        <f t="shared" si="0"/>
        <v>158</v>
      </c>
      <c r="M8" s="85">
        <f t="shared" si="0"/>
        <v>15</v>
      </c>
      <c r="N8" s="85">
        <f t="shared" si="0"/>
        <v>161.35576</v>
      </c>
      <c r="O8" s="85">
        <f t="shared" si="0"/>
        <v>0</v>
      </c>
      <c r="P8" s="85">
        <f t="shared" si="0"/>
        <v>0</v>
      </c>
      <c r="Q8" s="85">
        <f t="shared" si="0"/>
        <v>0</v>
      </c>
      <c r="R8" s="85">
        <f t="shared" si="0"/>
        <v>0</v>
      </c>
      <c r="S8" s="85" t="e">
        <f t="shared" si="0"/>
        <v>#REF!</v>
      </c>
      <c r="T8" s="85" t="e">
        <f t="shared" si="0"/>
        <v>#REF!</v>
      </c>
      <c r="U8" s="85" t="e">
        <f t="shared" si="0"/>
        <v>#REF!</v>
      </c>
      <c r="V8" s="85" t="e">
        <f t="shared" si="0"/>
        <v>#REF!</v>
      </c>
      <c r="W8" s="85">
        <f t="shared" si="0"/>
        <v>15</v>
      </c>
      <c r="X8" s="85">
        <f t="shared" si="0"/>
        <v>11</v>
      </c>
      <c r="Y8" s="85">
        <f t="shared" si="0"/>
        <v>4</v>
      </c>
      <c r="Z8" s="85" t="e">
        <f t="shared" si="0"/>
        <v>#REF!</v>
      </c>
      <c r="AA8" s="85">
        <f t="shared" si="0"/>
        <v>0</v>
      </c>
      <c r="AB8" s="85">
        <f t="shared" si="0"/>
        <v>0</v>
      </c>
      <c r="AC8" s="85">
        <f t="shared" si="0"/>
        <v>161.35576</v>
      </c>
      <c r="AD8" s="85">
        <f t="shared" si="0"/>
        <v>0</v>
      </c>
      <c r="AE8" s="85">
        <f t="shared" si="0"/>
        <v>0</v>
      </c>
      <c r="AF8" s="85">
        <f t="shared" si="0"/>
        <v>161.35576</v>
      </c>
      <c r="AG8" s="85">
        <f t="shared" si="0"/>
        <v>0</v>
      </c>
      <c r="AH8" s="85">
        <f t="shared" si="0"/>
        <v>92</v>
      </c>
      <c r="AI8" s="44">
        <f t="shared" ref="AI8:AI15" si="1">N8/C8</f>
        <v>0.93269225433526015</v>
      </c>
    </row>
    <row r="9" spans="1:35" ht="15.75" customHeight="1" x14ac:dyDescent="0.25">
      <c r="A9" s="48" t="s">
        <v>23</v>
      </c>
      <c r="B9" s="46" t="s">
        <v>158</v>
      </c>
      <c r="C9" s="47">
        <f t="shared" ref="C9:AH9" si="2">C10</f>
        <v>94</v>
      </c>
      <c r="D9" s="47">
        <f t="shared" si="2"/>
        <v>0</v>
      </c>
      <c r="E9" s="47">
        <f t="shared" si="2"/>
        <v>0</v>
      </c>
      <c r="F9" s="47">
        <f t="shared" si="2"/>
        <v>0</v>
      </c>
      <c r="G9" s="47">
        <f t="shared" si="2"/>
        <v>0</v>
      </c>
      <c r="H9" s="47">
        <f t="shared" si="2"/>
        <v>0</v>
      </c>
      <c r="I9" s="47">
        <f t="shared" si="2"/>
        <v>94</v>
      </c>
      <c r="J9" s="47">
        <f t="shared" si="2"/>
        <v>0</v>
      </c>
      <c r="K9" s="47">
        <f t="shared" si="2"/>
        <v>0</v>
      </c>
      <c r="L9" s="47">
        <f t="shared" si="2"/>
        <v>86</v>
      </c>
      <c r="M9" s="47">
        <f t="shared" si="2"/>
        <v>8</v>
      </c>
      <c r="N9" s="47">
        <f t="shared" si="2"/>
        <v>89.165760000000006</v>
      </c>
      <c r="O9" s="47">
        <f t="shared" si="2"/>
        <v>0</v>
      </c>
      <c r="P9" s="47">
        <f t="shared" si="2"/>
        <v>0</v>
      </c>
      <c r="Q9" s="47">
        <f t="shared" si="2"/>
        <v>0</v>
      </c>
      <c r="R9" s="47">
        <f t="shared" si="2"/>
        <v>0</v>
      </c>
      <c r="S9" s="47" t="e">
        <f t="shared" si="2"/>
        <v>#REF!</v>
      </c>
      <c r="T9" s="47" t="e">
        <f t="shared" si="2"/>
        <v>#REF!</v>
      </c>
      <c r="U9" s="47" t="e">
        <f t="shared" si="2"/>
        <v>#REF!</v>
      </c>
      <c r="V9" s="47" t="e">
        <f t="shared" si="2"/>
        <v>#REF!</v>
      </c>
      <c r="W9" s="47">
        <f t="shared" si="2"/>
        <v>8</v>
      </c>
      <c r="X9" s="47">
        <f t="shared" si="2"/>
        <v>6</v>
      </c>
      <c r="Y9" s="47">
        <f t="shared" si="2"/>
        <v>2</v>
      </c>
      <c r="Z9" s="47">
        <f t="shared" si="2"/>
        <v>0</v>
      </c>
      <c r="AA9" s="47">
        <f t="shared" si="2"/>
        <v>0</v>
      </c>
      <c r="AB9" s="47">
        <f t="shared" si="2"/>
        <v>0</v>
      </c>
      <c r="AC9" s="47">
        <f t="shared" si="2"/>
        <v>89.165760000000006</v>
      </c>
      <c r="AD9" s="47">
        <f t="shared" si="2"/>
        <v>0</v>
      </c>
      <c r="AE9" s="47">
        <f t="shared" si="2"/>
        <v>0</v>
      </c>
      <c r="AF9" s="47">
        <f t="shared" si="2"/>
        <v>89.165760000000006</v>
      </c>
      <c r="AG9" s="47">
        <f t="shared" si="2"/>
        <v>0</v>
      </c>
      <c r="AH9" s="47">
        <f t="shared" si="2"/>
        <v>49</v>
      </c>
      <c r="AI9" s="44">
        <f t="shared" si="1"/>
        <v>0.94857191489361703</v>
      </c>
    </row>
    <row r="10" spans="1:35" ht="15.75" customHeight="1" x14ac:dyDescent="0.25">
      <c r="A10" s="13">
        <v>1</v>
      </c>
      <c r="B10" s="49" t="s">
        <v>159</v>
      </c>
      <c r="C10" s="47">
        <f t="shared" ref="C10:AH10" si="3">C11</f>
        <v>94</v>
      </c>
      <c r="D10" s="47">
        <f t="shared" si="3"/>
        <v>0</v>
      </c>
      <c r="E10" s="47">
        <f t="shared" si="3"/>
        <v>0</v>
      </c>
      <c r="F10" s="47">
        <f t="shared" si="3"/>
        <v>0</v>
      </c>
      <c r="G10" s="47">
        <f t="shared" si="3"/>
        <v>0</v>
      </c>
      <c r="H10" s="47">
        <f t="shared" si="3"/>
        <v>0</v>
      </c>
      <c r="I10" s="47">
        <f t="shared" si="3"/>
        <v>94</v>
      </c>
      <c r="J10" s="47">
        <f t="shared" si="3"/>
        <v>0</v>
      </c>
      <c r="K10" s="47">
        <f t="shared" si="3"/>
        <v>0</v>
      </c>
      <c r="L10" s="47">
        <f t="shared" si="3"/>
        <v>86</v>
      </c>
      <c r="M10" s="47">
        <f t="shared" si="3"/>
        <v>8</v>
      </c>
      <c r="N10" s="47">
        <f t="shared" si="3"/>
        <v>89.165760000000006</v>
      </c>
      <c r="O10" s="47">
        <f t="shared" si="3"/>
        <v>0</v>
      </c>
      <c r="P10" s="47">
        <f t="shared" si="3"/>
        <v>0</v>
      </c>
      <c r="Q10" s="47">
        <f t="shared" si="3"/>
        <v>0</v>
      </c>
      <c r="R10" s="47">
        <f t="shared" si="3"/>
        <v>0</v>
      </c>
      <c r="S10" s="47" t="e">
        <f t="shared" si="3"/>
        <v>#REF!</v>
      </c>
      <c r="T10" s="47" t="e">
        <f t="shared" si="3"/>
        <v>#REF!</v>
      </c>
      <c r="U10" s="47" t="e">
        <f t="shared" si="3"/>
        <v>#REF!</v>
      </c>
      <c r="V10" s="47" t="e">
        <f t="shared" si="3"/>
        <v>#REF!</v>
      </c>
      <c r="W10" s="47">
        <f t="shared" si="3"/>
        <v>8</v>
      </c>
      <c r="X10" s="47">
        <f t="shared" si="3"/>
        <v>6</v>
      </c>
      <c r="Y10" s="47">
        <f t="shared" si="3"/>
        <v>2</v>
      </c>
      <c r="Z10" s="47">
        <f t="shared" si="3"/>
        <v>0</v>
      </c>
      <c r="AA10" s="47">
        <f t="shared" si="3"/>
        <v>0</v>
      </c>
      <c r="AB10" s="47">
        <f t="shared" si="3"/>
        <v>0</v>
      </c>
      <c r="AC10" s="47">
        <f t="shared" si="3"/>
        <v>89.165760000000006</v>
      </c>
      <c r="AD10" s="47">
        <f t="shared" si="3"/>
        <v>0</v>
      </c>
      <c r="AE10" s="47">
        <f t="shared" si="3"/>
        <v>0</v>
      </c>
      <c r="AF10" s="47">
        <f t="shared" si="3"/>
        <v>89.165760000000006</v>
      </c>
      <c r="AG10" s="47">
        <f t="shared" si="3"/>
        <v>0</v>
      </c>
      <c r="AH10" s="47">
        <f t="shared" si="3"/>
        <v>49</v>
      </c>
      <c r="AI10" s="44">
        <f t="shared" si="1"/>
        <v>0.94857191489361703</v>
      </c>
    </row>
    <row r="11" spans="1:35" ht="15.75" customHeight="1" x14ac:dyDescent="0.25">
      <c r="A11" s="13"/>
      <c r="B11" s="49" t="s">
        <v>58</v>
      </c>
      <c r="C11" s="47">
        <f>D11+I11</f>
        <v>94</v>
      </c>
      <c r="D11" s="50">
        <f>SUM(E11:H11)</f>
        <v>0</v>
      </c>
      <c r="E11" s="51"/>
      <c r="F11" s="51"/>
      <c r="G11" s="51"/>
      <c r="H11" s="51"/>
      <c r="I11" s="50">
        <f>SUM(J11:M11)</f>
        <v>94</v>
      </c>
      <c r="J11" s="50"/>
      <c r="K11" s="50"/>
      <c r="L11" s="75">
        <v>86</v>
      </c>
      <c r="M11" s="76">
        <v>8</v>
      </c>
      <c r="N11" s="47">
        <f>O11+AC11</f>
        <v>89.165760000000006</v>
      </c>
      <c r="O11" s="50">
        <f>P11+Q11+R11+AA11</f>
        <v>0</v>
      </c>
      <c r="P11" s="50"/>
      <c r="Q11" s="50"/>
      <c r="R11" s="50"/>
      <c r="S11" s="50" t="e">
        <f>T11+W11</f>
        <v>#REF!</v>
      </c>
      <c r="T11" s="50" t="e">
        <f t="shared" ref="T11:V11" si="4">SUM(#REF!)</f>
        <v>#REF!</v>
      </c>
      <c r="U11" s="50" t="e">
        <f t="shared" si="4"/>
        <v>#REF!</v>
      </c>
      <c r="V11" s="50" t="e">
        <f t="shared" si="4"/>
        <v>#REF!</v>
      </c>
      <c r="W11" s="50">
        <f>SUM(X11:Y11)</f>
        <v>8</v>
      </c>
      <c r="X11" s="50">
        <v>6</v>
      </c>
      <c r="Y11" s="50">
        <v>2</v>
      </c>
      <c r="Z11" s="50"/>
      <c r="AA11" s="10"/>
      <c r="AB11" s="10"/>
      <c r="AC11" s="50">
        <f>AD11+AE11+AF11+AG11</f>
        <v>89.165760000000006</v>
      </c>
      <c r="AD11" s="10"/>
      <c r="AE11" s="10"/>
      <c r="AF11" s="50">
        <v>89.165760000000006</v>
      </c>
      <c r="AG11" s="53"/>
      <c r="AH11" s="54">
        <f>94-45</f>
        <v>49</v>
      </c>
      <c r="AI11" s="44">
        <f t="shared" si="1"/>
        <v>0.94857191489361703</v>
      </c>
    </row>
    <row r="12" spans="1:35" ht="15.75" customHeight="1" x14ac:dyDescent="0.25">
      <c r="A12" s="45" t="s">
        <v>30</v>
      </c>
      <c r="B12" s="46" t="s">
        <v>171</v>
      </c>
      <c r="C12" s="47">
        <f t="shared" ref="C12:AH12" si="5">C13</f>
        <v>79</v>
      </c>
      <c r="D12" s="47">
        <f t="shared" si="5"/>
        <v>0</v>
      </c>
      <c r="E12" s="47">
        <f t="shared" si="5"/>
        <v>0</v>
      </c>
      <c r="F12" s="47">
        <f t="shared" si="5"/>
        <v>0</v>
      </c>
      <c r="G12" s="47">
        <f t="shared" si="5"/>
        <v>0</v>
      </c>
      <c r="H12" s="47">
        <f t="shared" si="5"/>
        <v>0</v>
      </c>
      <c r="I12" s="47">
        <f t="shared" si="5"/>
        <v>79</v>
      </c>
      <c r="J12" s="47">
        <f t="shared" si="5"/>
        <v>0</v>
      </c>
      <c r="K12" s="47">
        <f t="shared" si="5"/>
        <v>0</v>
      </c>
      <c r="L12" s="47">
        <f t="shared" si="5"/>
        <v>72</v>
      </c>
      <c r="M12" s="47">
        <f t="shared" si="5"/>
        <v>7</v>
      </c>
      <c r="N12" s="47">
        <f t="shared" si="5"/>
        <v>72.19</v>
      </c>
      <c r="O12" s="47">
        <f t="shared" si="5"/>
        <v>0</v>
      </c>
      <c r="P12" s="47">
        <f t="shared" si="5"/>
        <v>0</v>
      </c>
      <c r="Q12" s="47">
        <f t="shared" si="5"/>
        <v>0</v>
      </c>
      <c r="R12" s="47">
        <f t="shared" si="5"/>
        <v>0</v>
      </c>
      <c r="S12" s="47" t="e">
        <f t="shared" si="5"/>
        <v>#REF!</v>
      </c>
      <c r="T12" s="47" t="e">
        <f t="shared" si="5"/>
        <v>#REF!</v>
      </c>
      <c r="U12" s="47" t="e">
        <f t="shared" si="5"/>
        <v>#REF!</v>
      </c>
      <c r="V12" s="47" t="e">
        <f t="shared" si="5"/>
        <v>#REF!</v>
      </c>
      <c r="W12" s="47">
        <f t="shared" si="5"/>
        <v>7</v>
      </c>
      <c r="X12" s="47">
        <f t="shared" si="5"/>
        <v>5</v>
      </c>
      <c r="Y12" s="47">
        <f t="shared" si="5"/>
        <v>2</v>
      </c>
      <c r="Z12" s="47" t="e">
        <f t="shared" si="5"/>
        <v>#REF!</v>
      </c>
      <c r="AA12" s="47">
        <f t="shared" si="5"/>
        <v>0</v>
      </c>
      <c r="AB12" s="47">
        <f t="shared" si="5"/>
        <v>0</v>
      </c>
      <c r="AC12" s="47">
        <f t="shared" si="5"/>
        <v>72.19</v>
      </c>
      <c r="AD12" s="47">
        <f t="shared" si="5"/>
        <v>0</v>
      </c>
      <c r="AE12" s="47">
        <f t="shared" si="5"/>
        <v>0</v>
      </c>
      <c r="AF12" s="47">
        <f t="shared" si="5"/>
        <v>72.19</v>
      </c>
      <c r="AG12" s="47">
        <f t="shared" si="5"/>
        <v>0</v>
      </c>
      <c r="AH12" s="47">
        <f t="shared" si="5"/>
        <v>43</v>
      </c>
      <c r="AI12" s="44">
        <f t="shared" si="1"/>
        <v>0.91379746835443032</v>
      </c>
    </row>
    <row r="13" spans="1:35" ht="15.75" customHeight="1" x14ac:dyDescent="0.25">
      <c r="A13" s="45" t="s">
        <v>15</v>
      </c>
      <c r="B13" s="46" t="s">
        <v>172</v>
      </c>
      <c r="C13" s="47">
        <f t="shared" ref="C13:AH13" si="6">C14</f>
        <v>79</v>
      </c>
      <c r="D13" s="47">
        <f t="shared" si="6"/>
        <v>0</v>
      </c>
      <c r="E13" s="47">
        <f t="shared" si="6"/>
        <v>0</v>
      </c>
      <c r="F13" s="47">
        <f t="shared" si="6"/>
        <v>0</v>
      </c>
      <c r="G13" s="47">
        <f t="shared" si="6"/>
        <v>0</v>
      </c>
      <c r="H13" s="47">
        <f t="shared" si="6"/>
        <v>0</v>
      </c>
      <c r="I13" s="47">
        <f t="shared" si="6"/>
        <v>79</v>
      </c>
      <c r="J13" s="47">
        <f t="shared" si="6"/>
        <v>0</v>
      </c>
      <c r="K13" s="47">
        <f t="shared" si="6"/>
        <v>0</v>
      </c>
      <c r="L13" s="47">
        <f t="shared" si="6"/>
        <v>72</v>
      </c>
      <c r="M13" s="47">
        <f t="shared" si="6"/>
        <v>7</v>
      </c>
      <c r="N13" s="47">
        <f t="shared" si="6"/>
        <v>72.19</v>
      </c>
      <c r="O13" s="47">
        <f t="shared" si="6"/>
        <v>0</v>
      </c>
      <c r="P13" s="47">
        <f t="shared" si="6"/>
        <v>0</v>
      </c>
      <c r="Q13" s="47">
        <f t="shared" si="6"/>
        <v>0</v>
      </c>
      <c r="R13" s="47">
        <f t="shared" si="6"/>
        <v>0</v>
      </c>
      <c r="S13" s="47" t="e">
        <f t="shared" si="6"/>
        <v>#REF!</v>
      </c>
      <c r="T13" s="47" t="e">
        <f t="shared" si="6"/>
        <v>#REF!</v>
      </c>
      <c r="U13" s="47" t="e">
        <f t="shared" si="6"/>
        <v>#REF!</v>
      </c>
      <c r="V13" s="47" t="e">
        <f t="shared" si="6"/>
        <v>#REF!</v>
      </c>
      <c r="W13" s="47">
        <f t="shared" si="6"/>
        <v>7</v>
      </c>
      <c r="X13" s="47">
        <f t="shared" si="6"/>
        <v>5</v>
      </c>
      <c r="Y13" s="47">
        <f t="shared" si="6"/>
        <v>2</v>
      </c>
      <c r="Z13" s="47" t="e">
        <f t="shared" si="6"/>
        <v>#REF!</v>
      </c>
      <c r="AA13" s="47">
        <f t="shared" si="6"/>
        <v>0</v>
      </c>
      <c r="AB13" s="47">
        <f t="shared" si="6"/>
        <v>0</v>
      </c>
      <c r="AC13" s="47">
        <f t="shared" si="6"/>
        <v>72.19</v>
      </c>
      <c r="AD13" s="47">
        <f t="shared" si="6"/>
        <v>0</v>
      </c>
      <c r="AE13" s="47">
        <f t="shared" si="6"/>
        <v>0</v>
      </c>
      <c r="AF13" s="47">
        <f t="shared" si="6"/>
        <v>72.19</v>
      </c>
      <c r="AG13" s="47">
        <f t="shared" si="6"/>
        <v>0</v>
      </c>
      <c r="AH13" s="47">
        <f t="shared" si="6"/>
        <v>43</v>
      </c>
      <c r="AI13" s="44">
        <f t="shared" si="1"/>
        <v>0.91379746835443032</v>
      </c>
    </row>
    <row r="14" spans="1:35" ht="15.75" customHeight="1" x14ac:dyDescent="0.25">
      <c r="A14" s="64" t="s">
        <v>100</v>
      </c>
      <c r="B14" s="49" t="s">
        <v>173</v>
      </c>
      <c r="C14" s="47">
        <f t="shared" ref="C14:AH14" si="7">C15</f>
        <v>79</v>
      </c>
      <c r="D14" s="47">
        <f t="shared" si="7"/>
        <v>0</v>
      </c>
      <c r="E14" s="47">
        <f t="shared" si="7"/>
        <v>0</v>
      </c>
      <c r="F14" s="47">
        <f t="shared" si="7"/>
        <v>0</v>
      </c>
      <c r="G14" s="47">
        <f t="shared" si="7"/>
        <v>0</v>
      </c>
      <c r="H14" s="47">
        <f t="shared" si="7"/>
        <v>0</v>
      </c>
      <c r="I14" s="47">
        <f t="shared" si="7"/>
        <v>79</v>
      </c>
      <c r="J14" s="47">
        <f t="shared" si="7"/>
        <v>0</v>
      </c>
      <c r="K14" s="47">
        <f t="shared" si="7"/>
        <v>0</v>
      </c>
      <c r="L14" s="47">
        <f t="shared" si="7"/>
        <v>72</v>
      </c>
      <c r="M14" s="47">
        <f t="shared" si="7"/>
        <v>7</v>
      </c>
      <c r="N14" s="47">
        <f t="shared" si="7"/>
        <v>72.19</v>
      </c>
      <c r="O14" s="47">
        <f t="shared" si="7"/>
        <v>0</v>
      </c>
      <c r="P14" s="47">
        <f t="shared" si="7"/>
        <v>0</v>
      </c>
      <c r="Q14" s="47">
        <f t="shared" si="7"/>
        <v>0</v>
      </c>
      <c r="R14" s="47">
        <f t="shared" si="7"/>
        <v>0</v>
      </c>
      <c r="S14" s="47" t="e">
        <f t="shared" si="7"/>
        <v>#REF!</v>
      </c>
      <c r="T14" s="47" t="e">
        <f t="shared" si="7"/>
        <v>#REF!</v>
      </c>
      <c r="U14" s="47" t="e">
        <f t="shared" si="7"/>
        <v>#REF!</v>
      </c>
      <c r="V14" s="47" t="e">
        <f t="shared" si="7"/>
        <v>#REF!</v>
      </c>
      <c r="W14" s="47">
        <f t="shared" si="7"/>
        <v>7</v>
      </c>
      <c r="X14" s="47">
        <f t="shared" si="7"/>
        <v>5</v>
      </c>
      <c r="Y14" s="47">
        <f t="shared" si="7"/>
        <v>2</v>
      </c>
      <c r="Z14" s="47" t="e">
        <f t="shared" si="7"/>
        <v>#REF!</v>
      </c>
      <c r="AA14" s="47">
        <f t="shared" si="7"/>
        <v>0</v>
      </c>
      <c r="AB14" s="47">
        <f t="shared" si="7"/>
        <v>0</v>
      </c>
      <c r="AC14" s="47">
        <f t="shared" si="7"/>
        <v>72.19</v>
      </c>
      <c r="AD14" s="47">
        <f t="shared" si="7"/>
        <v>0</v>
      </c>
      <c r="AE14" s="47">
        <f t="shared" si="7"/>
        <v>0</v>
      </c>
      <c r="AF14" s="47">
        <f t="shared" si="7"/>
        <v>72.19</v>
      </c>
      <c r="AG14" s="47">
        <f t="shared" si="7"/>
        <v>0</v>
      </c>
      <c r="AH14" s="47">
        <f t="shared" si="7"/>
        <v>43</v>
      </c>
      <c r="AI14" s="44">
        <f t="shared" si="1"/>
        <v>0.91379746835443032</v>
      </c>
    </row>
    <row r="15" spans="1:35" ht="15.75" customHeight="1" x14ac:dyDescent="0.25">
      <c r="A15" s="64"/>
      <c r="B15" s="49" t="s">
        <v>58</v>
      </c>
      <c r="C15" s="86">
        <f>D15+I15</f>
        <v>79</v>
      </c>
      <c r="D15" s="87">
        <f>E15+H15</f>
        <v>0</v>
      </c>
      <c r="E15" s="88"/>
      <c r="F15" s="88"/>
      <c r="G15" s="88"/>
      <c r="H15" s="88"/>
      <c r="I15" s="87">
        <f>SUM(J15:M15)</f>
        <v>79</v>
      </c>
      <c r="J15" s="87"/>
      <c r="K15" s="87"/>
      <c r="L15" s="87">
        <v>72</v>
      </c>
      <c r="M15" s="87">
        <v>7</v>
      </c>
      <c r="N15" s="86">
        <f>O15+AC15</f>
        <v>72.19</v>
      </c>
      <c r="O15" s="87">
        <f>P15+Q15+R15+AA15</f>
        <v>0</v>
      </c>
      <c r="P15" s="87"/>
      <c r="Q15" s="87"/>
      <c r="R15" s="87"/>
      <c r="S15" s="87" t="e">
        <f>T15+W15</f>
        <v>#REF!</v>
      </c>
      <c r="T15" s="87" t="e">
        <f t="shared" ref="T15:V15" si="8">SUM(#REF!)</f>
        <v>#REF!</v>
      </c>
      <c r="U15" s="87" t="e">
        <f t="shared" si="8"/>
        <v>#REF!</v>
      </c>
      <c r="V15" s="87" t="e">
        <f t="shared" si="8"/>
        <v>#REF!</v>
      </c>
      <c r="W15" s="87">
        <f>SUM(X15:Y15)</f>
        <v>7</v>
      </c>
      <c r="X15" s="87">
        <v>5</v>
      </c>
      <c r="Y15" s="87">
        <v>2</v>
      </c>
      <c r="Z15" s="87" t="e">
        <f>SUM(#REF!)</f>
        <v>#REF!</v>
      </c>
      <c r="AA15" s="89"/>
      <c r="AB15" s="89"/>
      <c r="AC15" s="87">
        <f>AD15+AE15+AF15+AG15</f>
        <v>72.19</v>
      </c>
      <c r="AD15" s="89"/>
      <c r="AE15" s="89"/>
      <c r="AF15" s="90">
        <v>72.19</v>
      </c>
      <c r="AG15" s="91"/>
      <c r="AH15" s="92">
        <f>79-36</f>
        <v>43</v>
      </c>
      <c r="AI15" s="44">
        <f t="shared" si="1"/>
        <v>0.91379746835443032</v>
      </c>
    </row>
    <row r="16" spans="1:35" ht="15.7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row>
    <row r="17" spans="1:35" ht="15.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row>
    <row r="18" spans="1:35" ht="15.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row>
    <row r="19" spans="1:35" ht="15.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row>
    <row r="20" spans="1:35" ht="15.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row>
    <row r="21" spans="1:35" ht="15.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row>
    <row r="22" spans="1:35"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row>
    <row r="23" spans="1:35"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row>
    <row r="24" spans="1:35"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row>
    <row r="25" spans="1:35"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row>
    <row r="26" spans="1:35"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row r="222" spans="1:35" ht="15.75" customHeight="1" x14ac:dyDescent="0.25"/>
    <row r="223" spans="1:35" ht="15.75" customHeight="1" x14ac:dyDescent="0.25"/>
    <row r="224" spans="1:3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N4:AH4"/>
    <mergeCell ref="O5:AB5"/>
    <mergeCell ref="AC5:AH5"/>
    <mergeCell ref="A1:AI1"/>
    <mergeCell ref="A2:AI2"/>
    <mergeCell ref="A4:A7"/>
    <mergeCell ref="B4:B7"/>
    <mergeCell ref="AI4:AI7"/>
    <mergeCell ref="C5:C7"/>
    <mergeCell ref="J6:K6"/>
    <mergeCell ref="AH6:AH7"/>
    <mergeCell ref="C4:M4"/>
    <mergeCell ref="D5:H5"/>
    <mergeCell ref="I5:M5"/>
    <mergeCell ref="D6:D7"/>
    <mergeCell ref="E6:F6"/>
    <mergeCell ref="G6:H6"/>
    <mergeCell ref="I6:I7"/>
    <mergeCell ref="N5:N7"/>
    <mergeCell ref="O6:O7"/>
    <mergeCell ref="P6:Q6"/>
    <mergeCell ref="R6:AA6"/>
    <mergeCell ref="AB6:AB7"/>
    <mergeCell ref="AC6:AC7"/>
    <mergeCell ref="AD6:AE6"/>
    <mergeCell ref="AF6:AG6"/>
  </mergeCells>
  <pageMargins left="0.7" right="0.7" top="0.75" bottom="0.75" header="0" footer="0"/>
  <pageSetup scale="4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I1000"/>
  <sheetViews>
    <sheetView workbookViewId="0">
      <pane xSplit="2" ySplit="5" topLeftCell="C6" activePane="bottomRight" state="frozen"/>
      <selection pane="topRight" activeCell="C1" sqref="C1"/>
      <selection pane="bottomLeft" activeCell="A6" sqref="A6"/>
      <selection pane="bottomRight" activeCell="C6" sqref="C6"/>
    </sheetView>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9.125" customWidth="1"/>
    <col min="10" max="10" width="9.375" customWidth="1"/>
    <col min="11" max="11" width="8.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8" hidden="1" customWidth="1"/>
    <col min="20" max="20" width="7.625" hidden="1" customWidth="1"/>
    <col min="21" max="21" width="7.25" hidden="1" customWidth="1"/>
    <col min="22" max="22" width="7.75" hidden="1" customWidth="1"/>
    <col min="23" max="24" width="7.625" hidden="1" customWidth="1"/>
    <col min="25" max="25" width="6.625" hidden="1" customWidth="1"/>
    <col min="26" max="26" width="8.875" hidden="1" customWidth="1"/>
    <col min="27" max="27" width="6.25" customWidth="1"/>
    <col min="28" max="28" width="9.25" customWidth="1"/>
    <col min="29" max="29" width="9.5" customWidth="1"/>
    <col min="30" max="30" width="8.375" customWidth="1"/>
    <col min="31" max="31" width="7.125" customWidth="1"/>
    <col min="32" max="32" width="7.25" customWidth="1"/>
    <col min="33" max="33" width="6.375" customWidth="1"/>
    <col min="34" max="34" width="10.625" customWidth="1"/>
    <col min="35" max="35" width="9" customWidth="1"/>
  </cols>
  <sheetData>
    <row r="1" spans="1:35"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row>
    <row r="2" spans="1:35"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row>
    <row r="3" spans="1:35"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5" customHeight="1" x14ac:dyDescent="0.25">
      <c r="A4" s="566" t="s">
        <v>47</v>
      </c>
      <c r="B4" s="579" t="s">
        <v>48</v>
      </c>
      <c r="C4" s="583" t="s">
        <v>235</v>
      </c>
      <c r="D4" s="564"/>
      <c r="E4" s="564"/>
      <c r="F4" s="564"/>
      <c r="G4" s="564"/>
      <c r="H4" s="564"/>
      <c r="I4" s="564"/>
      <c r="J4" s="564"/>
      <c r="K4" s="564"/>
      <c r="L4" s="564"/>
      <c r="M4" s="565"/>
      <c r="N4" s="574" t="s">
        <v>236</v>
      </c>
      <c r="O4" s="575"/>
      <c r="P4" s="575"/>
      <c r="Q4" s="575"/>
      <c r="R4" s="575"/>
      <c r="S4" s="575"/>
      <c r="T4" s="575"/>
      <c r="U4" s="575"/>
      <c r="V4" s="575"/>
      <c r="W4" s="575"/>
      <c r="X4" s="575"/>
      <c r="Y4" s="575"/>
      <c r="Z4" s="575"/>
      <c r="AA4" s="575"/>
      <c r="AB4" s="575"/>
      <c r="AC4" s="575"/>
      <c r="AD4" s="575"/>
      <c r="AE4" s="575"/>
      <c r="AF4" s="575"/>
      <c r="AG4" s="575"/>
      <c r="AH4" s="576"/>
      <c r="AI4" s="566" t="s">
        <v>49</v>
      </c>
    </row>
    <row r="5" spans="1:35"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5"/>
      <c r="AC5" s="563" t="s">
        <v>220</v>
      </c>
      <c r="AD5" s="564"/>
      <c r="AE5" s="564"/>
      <c r="AF5" s="564"/>
      <c r="AG5" s="564"/>
      <c r="AH5" s="565"/>
      <c r="AI5" s="578"/>
    </row>
    <row r="6" spans="1:35"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6" t="s">
        <v>221</v>
      </c>
      <c r="AC6" s="568" t="s">
        <v>54</v>
      </c>
      <c r="AD6" s="563" t="s">
        <v>52</v>
      </c>
      <c r="AE6" s="565"/>
      <c r="AF6" s="563" t="s">
        <v>53</v>
      </c>
      <c r="AG6" s="565"/>
      <c r="AH6" s="566" t="s">
        <v>221</v>
      </c>
      <c r="AI6" s="578"/>
    </row>
    <row r="7" spans="1:35" ht="39"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54</v>
      </c>
      <c r="X7" s="39" t="s">
        <v>10</v>
      </c>
      <c r="Y7" s="39" t="s">
        <v>11</v>
      </c>
      <c r="Z7" s="39" t="s">
        <v>222</v>
      </c>
      <c r="AA7" s="39" t="s">
        <v>56</v>
      </c>
      <c r="AB7" s="567"/>
      <c r="AC7" s="567"/>
      <c r="AD7" s="39" t="s">
        <v>55</v>
      </c>
      <c r="AE7" s="39" t="s">
        <v>56</v>
      </c>
      <c r="AF7" s="39" t="s">
        <v>55</v>
      </c>
      <c r="AG7" s="39" t="s">
        <v>56</v>
      </c>
      <c r="AH7" s="567"/>
      <c r="AI7" s="567"/>
    </row>
    <row r="8" spans="1:35" ht="15.75" customHeight="1" x14ac:dyDescent="0.25">
      <c r="A8" s="63" t="s">
        <v>140</v>
      </c>
      <c r="B8" s="93" t="s">
        <v>133</v>
      </c>
      <c r="C8" s="94">
        <f t="shared" ref="C8:AH8" si="0">C9+C21+C24+C28</f>
        <v>12560</v>
      </c>
      <c r="D8" s="94">
        <f t="shared" si="0"/>
        <v>2807</v>
      </c>
      <c r="E8" s="94">
        <f t="shared" si="0"/>
        <v>2000</v>
      </c>
      <c r="F8" s="94">
        <f t="shared" si="0"/>
        <v>0</v>
      </c>
      <c r="G8" s="94">
        <f t="shared" si="0"/>
        <v>733.5</v>
      </c>
      <c r="H8" s="94">
        <f t="shared" si="0"/>
        <v>73.5</v>
      </c>
      <c r="I8" s="94">
        <f t="shared" si="0"/>
        <v>9753</v>
      </c>
      <c r="J8" s="94">
        <f t="shared" si="0"/>
        <v>2000</v>
      </c>
      <c r="K8" s="94">
        <f t="shared" si="0"/>
        <v>0</v>
      </c>
      <c r="L8" s="94">
        <f t="shared" si="0"/>
        <v>7114</v>
      </c>
      <c r="M8" s="94">
        <f t="shared" si="0"/>
        <v>639</v>
      </c>
      <c r="N8" s="94">
        <f t="shared" si="0"/>
        <v>3888.299</v>
      </c>
      <c r="O8" s="94">
        <f t="shared" si="0"/>
        <v>2779.299</v>
      </c>
      <c r="P8" s="94">
        <f t="shared" si="0"/>
        <v>2000</v>
      </c>
      <c r="Q8" s="94">
        <f t="shared" si="0"/>
        <v>0</v>
      </c>
      <c r="R8" s="94">
        <f t="shared" si="0"/>
        <v>733.5</v>
      </c>
      <c r="S8" s="94">
        <f t="shared" si="0"/>
        <v>1457</v>
      </c>
      <c r="T8" s="94">
        <f t="shared" si="0"/>
        <v>0</v>
      </c>
      <c r="U8" s="94">
        <f t="shared" si="0"/>
        <v>0</v>
      </c>
      <c r="V8" s="94">
        <f t="shared" si="0"/>
        <v>0</v>
      </c>
      <c r="W8" s="94">
        <f t="shared" si="0"/>
        <v>1457</v>
      </c>
      <c r="X8" s="94">
        <f t="shared" si="0"/>
        <v>1020</v>
      </c>
      <c r="Y8" s="94">
        <f t="shared" si="0"/>
        <v>437</v>
      </c>
      <c r="Z8" s="94">
        <f t="shared" si="0"/>
        <v>0</v>
      </c>
      <c r="AA8" s="94">
        <f t="shared" si="0"/>
        <v>45.798999999999999</v>
      </c>
      <c r="AB8" s="94">
        <f t="shared" si="0"/>
        <v>807</v>
      </c>
      <c r="AC8" s="94">
        <f t="shared" si="0"/>
        <v>1109</v>
      </c>
      <c r="AD8" s="94">
        <f t="shared" si="0"/>
        <v>551</v>
      </c>
      <c r="AE8" s="94">
        <f t="shared" si="0"/>
        <v>0</v>
      </c>
      <c r="AF8" s="94">
        <f t="shared" si="0"/>
        <v>496</v>
      </c>
      <c r="AG8" s="94">
        <f t="shared" si="0"/>
        <v>62</v>
      </c>
      <c r="AH8" s="94">
        <f t="shared" si="0"/>
        <v>1140</v>
      </c>
      <c r="AI8" s="95">
        <f t="shared" ref="AI8:AI12" si="1">N8/C8</f>
        <v>0.30957794585987258</v>
      </c>
    </row>
    <row r="9" spans="1:35" ht="15.75" customHeight="1" x14ac:dyDescent="0.25">
      <c r="A9" s="48" t="s">
        <v>14</v>
      </c>
      <c r="B9" s="65" t="s">
        <v>69</v>
      </c>
      <c r="C9" s="67">
        <f t="shared" ref="C9:AH9" si="2">C10+C17</f>
        <v>8363</v>
      </c>
      <c r="D9" s="67">
        <f t="shared" si="2"/>
        <v>2400</v>
      </c>
      <c r="E9" s="67">
        <f t="shared" si="2"/>
        <v>2000</v>
      </c>
      <c r="F9" s="67">
        <f t="shared" si="2"/>
        <v>0</v>
      </c>
      <c r="G9" s="67">
        <f t="shared" si="2"/>
        <v>363.5</v>
      </c>
      <c r="H9" s="67">
        <f t="shared" si="2"/>
        <v>36.5</v>
      </c>
      <c r="I9" s="67">
        <f t="shared" si="2"/>
        <v>5963</v>
      </c>
      <c r="J9" s="67">
        <f t="shared" si="2"/>
        <v>2000</v>
      </c>
      <c r="K9" s="67">
        <f t="shared" si="2"/>
        <v>0</v>
      </c>
      <c r="L9" s="67">
        <f t="shared" si="2"/>
        <v>3669</v>
      </c>
      <c r="M9" s="67">
        <f t="shared" si="2"/>
        <v>294</v>
      </c>
      <c r="N9" s="67">
        <f t="shared" si="2"/>
        <v>3435.299</v>
      </c>
      <c r="O9" s="67">
        <f t="shared" si="2"/>
        <v>2396.299</v>
      </c>
      <c r="P9" s="67">
        <f t="shared" si="2"/>
        <v>2000</v>
      </c>
      <c r="Q9" s="67">
        <f t="shared" si="2"/>
        <v>0</v>
      </c>
      <c r="R9" s="67">
        <f t="shared" si="2"/>
        <v>363.5</v>
      </c>
      <c r="S9" s="67">
        <f t="shared" si="2"/>
        <v>0</v>
      </c>
      <c r="T9" s="67">
        <f t="shared" si="2"/>
        <v>0</v>
      </c>
      <c r="U9" s="67">
        <f t="shared" si="2"/>
        <v>0</v>
      </c>
      <c r="V9" s="67">
        <f t="shared" si="2"/>
        <v>0</v>
      </c>
      <c r="W9" s="67">
        <f t="shared" si="2"/>
        <v>0</v>
      </c>
      <c r="X9" s="67">
        <f t="shared" si="2"/>
        <v>0</v>
      </c>
      <c r="Y9" s="67">
        <f t="shared" si="2"/>
        <v>0</v>
      </c>
      <c r="Z9" s="67">
        <f t="shared" si="2"/>
        <v>0</v>
      </c>
      <c r="AA9" s="67">
        <f t="shared" si="2"/>
        <v>32.798999999999999</v>
      </c>
      <c r="AB9" s="67">
        <f t="shared" si="2"/>
        <v>400</v>
      </c>
      <c r="AC9" s="67">
        <f t="shared" si="2"/>
        <v>1039</v>
      </c>
      <c r="AD9" s="67">
        <f t="shared" si="2"/>
        <v>551</v>
      </c>
      <c r="AE9" s="67">
        <f t="shared" si="2"/>
        <v>0</v>
      </c>
      <c r="AF9" s="67">
        <f t="shared" si="2"/>
        <v>456</v>
      </c>
      <c r="AG9" s="67">
        <f t="shared" si="2"/>
        <v>32</v>
      </c>
      <c r="AH9" s="67">
        <f t="shared" si="2"/>
        <v>540</v>
      </c>
      <c r="AI9" s="44">
        <f t="shared" si="1"/>
        <v>0.41077352624656222</v>
      </c>
    </row>
    <row r="10" spans="1:35" ht="15.75" customHeight="1" x14ac:dyDescent="0.25">
      <c r="A10" s="48">
        <v>1</v>
      </c>
      <c r="B10" s="65" t="s">
        <v>70</v>
      </c>
      <c r="C10" s="47">
        <f t="shared" ref="C10:AH10" si="3">C11+C14</f>
        <v>4900</v>
      </c>
      <c r="D10" s="47">
        <f t="shared" si="3"/>
        <v>2400</v>
      </c>
      <c r="E10" s="47">
        <f t="shared" si="3"/>
        <v>2000</v>
      </c>
      <c r="F10" s="47">
        <f t="shared" si="3"/>
        <v>0</v>
      </c>
      <c r="G10" s="47">
        <f t="shared" si="3"/>
        <v>363.5</v>
      </c>
      <c r="H10" s="47">
        <f t="shared" si="3"/>
        <v>36.5</v>
      </c>
      <c r="I10" s="47">
        <f t="shared" si="3"/>
        <v>2500</v>
      </c>
      <c r="J10" s="47">
        <f t="shared" si="3"/>
        <v>2000</v>
      </c>
      <c r="K10" s="47">
        <f t="shared" si="3"/>
        <v>0</v>
      </c>
      <c r="L10" s="47">
        <f t="shared" si="3"/>
        <v>456</v>
      </c>
      <c r="M10" s="47">
        <f t="shared" si="3"/>
        <v>44</v>
      </c>
      <c r="N10" s="47">
        <f t="shared" si="3"/>
        <v>3435.299</v>
      </c>
      <c r="O10" s="47">
        <f t="shared" si="3"/>
        <v>2396.299</v>
      </c>
      <c r="P10" s="47">
        <f t="shared" si="3"/>
        <v>2000</v>
      </c>
      <c r="Q10" s="47">
        <f t="shared" si="3"/>
        <v>0</v>
      </c>
      <c r="R10" s="47">
        <f t="shared" si="3"/>
        <v>363.5</v>
      </c>
      <c r="S10" s="47">
        <f t="shared" si="3"/>
        <v>0</v>
      </c>
      <c r="T10" s="47">
        <f t="shared" si="3"/>
        <v>0</v>
      </c>
      <c r="U10" s="47">
        <f t="shared" si="3"/>
        <v>0</v>
      </c>
      <c r="V10" s="47">
        <f t="shared" si="3"/>
        <v>0</v>
      </c>
      <c r="W10" s="47">
        <f t="shared" si="3"/>
        <v>0</v>
      </c>
      <c r="X10" s="47">
        <f t="shared" si="3"/>
        <v>0</v>
      </c>
      <c r="Y10" s="47">
        <f t="shared" si="3"/>
        <v>0</v>
      </c>
      <c r="Z10" s="47">
        <f t="shared" si="3"/>
        <v>0</v>
      </c>
      <c r="AA10" s="47">
        <f t="shared" si="3"/>
        <v>32.798999999999999</v>
      </c>
      <c r="AB10" s="47">
        <f t="shared" si="3"/>
        <v>400</v>
      </c>
      <c r="AC10" s="47">
        <f t="shared" si="3"/>
        <v>1039</v>
      </c>
      <c r="AD10" s="47">
        <f t="shared" si="3"/>
        <v>551</v>
      </c>
      <c r="AE10" s="47">
        <f t="shared" si="3"/>
        <v>0</v>
      </c>
      <c r="AF10" s="47">
        <f t="shared" si="3"/>
        <v>456</v>
      </c>
      <c r="AG10" s="47">
        <f t="shared" si="3"/>
        <v>32</v>
      </c>
      <c r="AH10" s="47">
        <f t="shared" si="3"/>
        <v>540</v>
      </c>
      <c r="AI10" s="44">
        <f t="shared" si="1"/>
        <v>0.70108142857142852</v>
      </c>
    </row>
    <row r="11" spans="1:35" ht="15.75" customHeight="1" x14ac:dyDescent="0.25">
      <c r="A11" s="13" t="s">
        <v>71</v>
      </c>
      <c r="B11" s="68" t="s">
        <v>72</v>
      </c>
      <c r="C11" s="47">
        <f t="shared" ref="C11:AH11" si="4">C12</f>
        <v>4000</v>
      </c>
      <c r="D11" s="47">
        <f t="shared" si="4"/>
        <v>2000</v>
      </c>
      <c r="E11" s="47">
        <f t="shared" si="4"/>
        <v>2000</v>
      </c>
      <c r="F11" s="47">
        <f t="shared" si="4"/>
        <v>0</v>
      </c>
      <c r="G11" s="47">
        <f t="shared" si="4"/>
        <v>0</v>
      </c>
      <c r="H11" s="47">
        <f t="shared" si="4"/>
        <v>0</v>
      </c>
      <c r="I11" s="47">
        <f t="shared" si="4"/>
        <v>2000</v>
      </c>
      <c r="J11" s="47">
        <f t="shared" si="4"/>
        <v>2000</v>
      </c>
      <c r="K11" s="47">
        <f t="shared" si="4"/>
        <v>0</v>
      </c>
      <c r="L11" s="47">
        <f t="shared" si="4"/>
        <v>0</v>
      </c>
      <c r="M11" s="47">
        <f t="shared" si="4"/>
        <v>0</v>
      </c>
      <c r="N11" s="47">
        <f t="shared" si="4"/>
        <v>2551</v>
      </c>
      <c r="O11" s="47">
        <f t="shared" si="4"/>
        <v>2000</v>
      </c>
      <c r="P11" s="47">
        <f t="shared" si="4"/>
        <v>2000</v>
      </c>
      <c r="Q11" s="47">
        <f t="shared" si="4"/>
        <v>0</v>
      </c>
      <c r="R11" s="47">
        <f t="shared" si="4"/>
        <v>0</v>
      </c>
      <c r="S11" s="47">
        <f t="shared" si="4"/>
        <v>0</v>
      </c>
      <c r="T11" s="47">
        <f t="shared" si="4"/>
        <v>0</v>
      </c>
      <c r="U11" s="47">
        <f t="shared" si="4"/>
        <v>0</v>
      </c>
      <c r="V11" s="47">
        <f t="shared" si="4"/>
        <v>0</v>
      </c>
      <c r="W11" s="47">
        <f t="shared" si="4"/>
        <v>0</v>
      </c>
      <c r="X11" s="47">
        <f t="shared" si="4"/>
        <v>0</v>
      </c>
      <c r="Y11" s="47">
        <f t="shared" si="4"/>
        <v>0</v>
      </c>
      <c r="Z11" s="47">
        <f t="shared" si="4"/>
        <v>0</v>
      </c>
      <c r="AA11" s="47">
        <f t="shared" si="4"/>
        <v>0</v>
      </c>
      <c r="AB11" s="47">
        <f t="shared" si="4"/>
        <v>0</v>
      </c>
      <c r="AC11" s="47">
        <f t="shared" si="4"/>
        <v>551</v>
      </c>
      <c r="AD11" s="47">
        <f t="shared" si="4"/>
        <v>551</v>
      </c>
      <c r="AE11" s="47">
        <f t="shared" si="4"/>
        <v>0</v>
      </c>
      <c r="AF11" s="47">
        <f t="shared" si="4"/>
        <v>0</v>
      </c>
      <c r="AG11" s="47">
        <f t="shared" si="4"/>
        <v>0</v>
      </c>
      <c r="AH11" s="47">
        <f t="shared" si="4"/>
        <v>528</v>
      </c>
      <c r="AI11" s="44">
        <f t="shared" si="1"/>
        <v>0.63775000000000004</v>
      </c>
    </row>
    <row r="12" spans="1:35" ht="15.75" customHeight="1" x14ac:dyDescent="0.25">
      <c r="A12" s="13"/>
      <c r="B12" s="68" t="s">
        <v>133</v>
      </c>
      <c r="C12" s="47">
        <f t="shared" ref="C12:AH12" si="5">C13</f>
        <v>4000</v>
      </c>
      <c r="D12" s="47">
        <f t="shared" si="5"/>
        <v>2000</v>
      </c>
      <c r="E12" s="47">
        <f t="shared" si="5"/>
        <v>2000</v>
      </c>
      <c r="F12" s="47">
        <f t="shared" si="5"/>
        <v>0</v>
      </c>
      <c r="G12" s="47">
        <f t="shared" si="5"/>
        <v>0</v>
      </c>
      <c r="H12" s="47">
        <f t="shared" si="5"/>
        <v>0</v>
      </c>
      <c r="I12" s="47">
        <f t="shared" si="5"/>
        <v>2000</v>
      </c>
      <c r="J12" s="47">
        <f t="shared" si="5"/>
        <v>2000</v>
      </c>
      <c r="K12" s="47">
        <f t="shared" si="5"/>
        <v>0</v>
      </c>
      <c r="L12" s="47">
        <f t="shared" si="5"/>
        <v>0</v>
      </c>
      <c r="M12" s="47">
        <f t="shared" si="5"/>
        <v>0</v>
      </c>
      <c r="N12" s="47">
        <f t="shared" si="5"/>
        <v>2551</v>
      </c>
      <c r="O12" s="47">
        <f t="shared" si="5"/>
        <v>2000</v>
      </c>
      <c r="P12" s="47">
        <f t="shared" si="5"/>
        <v>2000</v>
      </c>
      <c r="Q12" s="47">
        <f t="shared" si="5"/>
        <v>0</v>
      </c>
      <c r="R12" s="47">
        <f t="shared" si="5"/>
        <v>0</v>
      </c>
      <c r="S12" s="47">
        <f t="shared" si="5"/>
        <v>0</v>
      </c>
      <c r="T12" s="47">
        <f t="shared" si="5"/>
        <v>0</v>
      </c>
      <c r="U12" s="47">
        <f t="shared" si="5"/>
        <v>0</v>
      </c>
      <c r="V12" s="47">
        <f t="shared" si="5"/>
        <v>0</v>
      </c>
      <c r="W12" s="47">
        <f t="shared" si="5"/>
        <v>0</v>
      </c>
      <c r="X12" s="47">
        <f t="shared" si="5"/>
        <v>0</v>
      </c>
      <c r="Y12" s="47">
        <f t="shared" si="5"/>
        <v>0</v>
      </c>
      <c r="Z12" s="47">
        <f t="shared" si="5"/>
        <v>0</v>
      </c>
      <c r="AA12" s="47">
        <f t="shared" si="5"/>
        <v>0</v>
      </c>
      <c r="AB12" s="47">
        <f t="shared" si="5"/>
        <v>0</v>
      </c>
      <c r="AC12" s="47">
        <f t="shared" si="5"/>
        <v>551</v>
      </c>
      <c r="AD12" s="47">
        <f t="shared" si="5"/>
        <v>551</v>
      </c>
      <c r="AE12" s="47">
        <f t="shared" si="5"/>
        <v>0</v>
      </c>
      <c r="AF12" s="47">
        <f t="shared" si="5"/>
        <v>0</v>
      </c>
      <c r="AG12" s="47">
        <f t="shared" si="5"/>
        <v>0</v>
      </c>
      <c r="AH12" s="47">
        <f t="shared" si="5"/>
        <v>528</v>
      </c>
      <c r="AI12" s="44">
        <f t="shared" si="1"/>
        <v>0.63775000000000004</v>
      </c>
    </row>
    <row r="13" spans="1:35" ht="15.75" customHeight="1" x14ac:dyDescent="0.25">
      <c r="A13" s="13"/>
      <c r="B13" s="96" t="s">
        <v>237</v>
      </c>
      <c r="C13" s="47">
        <f>D13+I13</f>
        <v>4000</v>
      </c>
      <c r="D13" s="50">
        <f>SUM(E13:H13)</f>
        <v>2000</v>
      </c>
      <c r="E13" s="50">
        <v>2000</v>
      </c>
      <c r="F13" s="50"/>
      <c r="G13" s="50"/>
      <c r="H13" s="50"/>
      <c r="I13" s="50">
        <f>SUM(J13:M13)</f>
        <v>2000</v>
      </c>
      <c r="J13" s="50">
        <v>2000</v>
      </c>
      <c r="K13" s="50"/>
      <c r="L13" s="50"/>
      <c r="M13" s="50"/>
      <c r="N13" s="47">
        <f>O13+AC13</f>
        <v>2551</v>
      </c>
      <c r="O13" s="50">
        <f>P13+Q13+R13+AA13</f>
        <v>2000</v>
      </c>
      <c r="P13" s="50">
        <f>1472+528</f>
        <v>2000</v>
      </c>
      <c r="Q13" s="50"/>
      <c r="R13" s="50"/>
      <c r="S13" s="50"/>
      <c r="T13" s="50"/>
      <c r="U13" s="50"/>
      <c r="V13" s="50"/>
      <c r="W13" s="50"/>
      <c r="X13" s="50"/>
      <c r="Y13" s="50"/>
      <c r="Z13" s="50"/>
      <c r="AA13" s="59"/>
      <c r="AB13" s="59"/>
      <c r="AC13" s="50">
        <f>AD13+AE13+AF13+AG13</f>
        <v>551</v>
      </c>
      <c r="AD13" s="50">
        <v>551</v>
      </c>
      <c r="AE13" s="59"/>
      <c r="AF13" s="59"/>
      <c r="AG13" s="59"/>
      <c r="AH13" s="73">
        <v>528</v>
      </c>
      <c r="AI13" s="44"/>
    </row>
    <row r="14" spans="1:35" ht="15.75" customHeight="1" x14ac:dyDescent="0.25">
      <c r="A14" s="13" t="s">
        <v>98</v>
      </c>
      <c r="B14" s="68" t="s">
        <v>238</v>
      </c>
      <c r="C14" s="47">
        <f t="shared" ref="C14:AH14" si="6">C15+C16</f>
        <v>900</v>
      </c>
      <c r="D14" s="47">
        <f t="shared" si="6"/>
        <v>400</v>
      </c>
      <c r="E14" s="47">
        <f t="shared" si="6"/>
        <v>0</v>
      </c>
      <c r="F14" s="47">
        <f t="shared" si="6"/>
        <v>0</v>
      </c>
      <c r="G14" s="47">
        <f t="shared" si="6"/>
        <v>363.5</v>
      </c>
      <c r="H14" s="47">
        <f t="shared" si="6"/>
        <v>36.5</v>
      </c>
      <c r="I14" s="47">
        <f t="shared" si="6"/>
        <v>500</v>
      </c>
      <c r="J14" s="47">
        <f t="shared" si="6"/>
        <v>0</v>
      </c>
      <c r="K14" s="47">
        <f t="shared" si="6"/>
        <v>0</v>
      </c>
      <c r="L14" s="47">
        <f t="shared" si="6"/>
        <v>456</v>
      </c>
      <c r="M14" s="47">
        <f t="shared" si="6"/>
        <v>44</v>
      </c>
      <c r="N14" s="47">
        <f t="shared" si="6"/>
        <v>884.29899999999998</v>
      </c>
      <c r="O14" s="47">
        <f t="shared" si="6"/>
        <v>396.29899999999998</v>
      </c>
      <c r="P14" s="47">
        <f t="shared" si="6"/>
        <v>0</v>
      </c>
      <c r="Q14" s="47">
        <f t="shared" si="6"/>
        <v>0</v>
      </c>
      <c r="R14" s="47">
        <f t="shared" si="6"/>
        <v>363.5</v>
      </c>
      <c r="S14" s="47">
        <f t="shared" si="6"/>
        <v>0</v>
      </c>
      <c r="T14" s="47">
        <f t="shared" si="6"/>
        <v>0</v>
      </c>
      <c r="U14" s="47">
        <f t="shared" si="6"/>
        <v>0</v>
      </c>
      <c r="V14" s="47">
        <f t="shared" si="6"/>
        <v>0</v>
      </c>
      <c r="W14" s="47">
        <f t="shared" si="6"/>
        <v>0</v>
      </c>
      <c r="X14" s="47">
        <f t="shared" si="6"/>
        <v>0</v>
      </c>
      <c r="Y14" s="47">
        <f t="shared" si="6"/>
        <v>0</v>
      </c>
      <c r="Z14" s="47">
        <f t="shared" si="6"/>
        <v>0</v>
      </c>
      <c r="AA14" s="47">
        <f t="shared" si="6"/>
        <v>32.798999999999999</v>
      </c>
      <c r="AB14" s="47">
        <f t="shared" si="6"/>
        <v>400</v>
      </c>
      <c r="AC14" s="47">
        <f t="shared" si="6"/>
        <v>488</v>
      </c>
      <c r="AD14" s="47">
        <f t="shared" si="6"/>
        <v>0</v>
      </c>
      <c r="AE14" s="47">
        <f t="shared" si="6"/>
        <v>0</v>
      </c>
      <c r="AF14" s="47">
        <f t="shared" si="6"/>
        <v>456</v>
      </c>
      <c r="AG14" s="47">
        <f t="shared" si="6"/>
        <v>32</v>
      </c>
      <c r="AH14" s="47">
        <f t="shared" si="6"/>
        <v>12</v>
      </c>
      <c r="AI14" s="44">
        <f t="shared" ref="AI14:AI29" si="7">N14/C14</f>
        <v>0.9825544444444444</v>
      </c>
    </row>
    <row r="15" spans="1:35" ht="15.75" customHeight="1" x14ac:dyDescent="0.25">
      <c r="A15" s="13"/>
      <c r="B15" s="68" t="s">
        <v>134</v>
      </c>
      <c r="C15" s="47">
        <f t="shared" ref="C15:C16" si="8">D15+I15</f>
        <v>400</v>
      </c>
      <c r="D15" s="50">
        <f t="shared" ref="D15:D16" si="9">SUM(E15:H15)</f>
        <v>400</v>
      </c>
      <c r="E15" s="51"/>
      <c r="F15" s="51"/>
      <c r="G15" s="74">
        <v>363.5</v>
      </c>
      <c r="H15" s="74">
        <v>36.5</v>
      </c>
      <c r="I15" s="50"/>
      <c r="J15" s="50"/>
      <c r="K15" s="50"/>
      <c r="L15" s="75"/>
      <c r="M15" s="76"/>
      <c r="N15" s="47">
        <f t="shared" ref="N15:N16" si="10">O15+AC15</f>
        <v>396.29899999999998</v>
      </c>
      <c r="O15" s="50">
        <f t="shared" ref="O15:O16" si="11">P15+Q15+R15+AA15</f>
        <v>396.29899999999998</v>
      </c>
      <c r="P15" s="50"/>
      <c r="Q15" s="50"/>
      <c r="R15" s="50">
        <v>363.5</v>
      </c>
      <c r="S15" s="50"/>
      <c r="T15" s="50"/>
      <c r="U15" s="50"/>
      <c r="V15" s="50"/>
      <c r="W15" s="50"/>
      <c r="X15" s="50"/>
      <c r="Y15" s="50"/>
      <c r="Z15" s="50"/>
      <c r="AA15" s="59">
        <v>32.798999999999999</v>
      </c>
      <c r="AB15" s="59">
        <v>400</v>
      </c>
      <c r="AC15" s="50"/>
      <c r="AD15" s="59"/>
      <c r="AE15" s="59"/>
      <c r="AF15" s="59"/>
      <c r="AG15" s="59"/>
      <c r="AH15" s="73"/>
      <c r="AI15" s="44">
        <f t="shared" si="7"/>
        <v>0.99074749999999989</v>
      </c>
    </row>
    <row r="16" spans="1:35" ht="15.75" customHeight="1" x14ac:dyDescent="0.25">
      <c r="A16" s="13"/>
      <c r="B16" s="68" t="s">
        <v>135</v>
      </c>
      <c r="C16" s="47">
        <f t="shared" si="8"/>
        <v>500</v>
      </c>
      <c r="D16" s="50">
        <f t="shared" si="9"/>
        <v>0</v>
      </c>
      <c r="E16" s="51"/>
      <c r="F16" s="51"/>
      <c r="G16" s="74"/>
      <c r="H16" s="74"/>
      <c r="I16" s="50">
        <f>SUM(J16:M16)</f>
        <v>500</v>
      </c>
      <c r="J16" s="50"/>
      <c r="K16" s="50"/>
      <c r="L16" s="57">
        <v>456</v>
      </c>
      <c r="M16" s="58">
        <v>44</v>
      </c>
      <c r="N16" s="47">
        <f t="shared" si="10"/>
        <v>488</v>
      </c>
      <c r="O16" s="50">
        <f t="shared" si="11"/>
        <v>0</v>
      </c>
      <c r="P16" s="50"/>
      <c r="Q16" s="50"/>
      <c r="R16" s="59"/>
      <c r="S16" s="59"/>
      <c r="T16" s="50"/>
      <c r="U16" s="50"/>
      <c r="V16" s="50"/>
      <c r="W16" s="50"/>
      <c r="X16" s="50"/>
      <c r="Y16" s="50"/>
      <c r="Z16" s="50"/>
      <c r="AA16" s="59"/>
      <c r="AB16" s="59"/>
      <c r="AC16" s="50">
        <f>AD16+AE16+AF16+AG16</f>
        <v>488</v>
      </c>
      <c r="AD16" s="59"/>
      <c r="AE16" s="59"/>
      <c r="AF16" s="59">
        <v>456</v>
      </c>
      <c r="AG16" s="59">
        <v>32</v>
      </c>
      <c r="AH16" s="73">
        <v>12</v>
      </c>
      <c r="AI16" s="44">
        <f t="shared" si="7"/>
        <v>0.97599999999999998</v>
      </c>
    </row>
    <row r="17" spans="1:35" ht="15.75" customHeight="1" x14ac:dyDescent="0.25">
      <c r="A17" s="12"/>
      <c r="B17" s="7" t="s">
        <v>147</v>
      </c>
      <c r="C17" s="97">
        <f t="shared" ref="C17:AH17" si="12">C18</f>
        <v>3463</v>
      </c>
      <c r="D17" s="97">
        <f t="shared" si="12"/>
        <v>0</v>
      </c>
      <c r="E17" s="97">
        <f t="shared" si="12"/>
        <v>0</v>
      </c>
      <c r="F17" s="97">
        <f t="shared" si="12"/>
        <v>0</v>
      </c>
      <c r="G17" s="97">
        <f t="shared" si="12"/>
        <v>0</v>
      </c>
      <c r="H17" s="97">
        <f t="shared" si="12"/>
        <v>0</v>
      </c>
      <c r="I17" s="97">
        <f t="shared" si="12"/>
        <v>3463</v>
      </c>
      <c r="J17" s="97">
        <f t="shared" si="12"/>
        <v>0</v>
      </c>
      <c r="K17" s="97">
        <f t="shared" si="12"/>
        <v>0</v>
      </c>
      <c r="L17" s="97">
        <f t="shared" si="12"/>
        <v>3213</v>
      </c>
      <c r="M17" s="97">
        <f t="shared" si="12"/>
        <v>250</v>
      </c>
      <c r="N17" s="97">
        <f t="shared" si="12"/>
        <v>0</v>
      </c>
      <c r="O17" s="97">
        <f t="shared" si="12"/>
        <v>0</v>
      </c>
      <c r="P17" s="97">
        <f t="shared" si="12"/>
        <v>0</v>
      </c>
      <c r="Q17" s="97">
        <f t="shared" si="12"/>
        <v>0</v>
      </c>
      <c r="R17" s="97">
        <f t="shared" si="12"/>
        <v>0</v>
      </c>
      <c r="S17" s="97">
        <f t="shared" si="12"/>
        <v>0</v>
      </c>
      <c r="T17" s="97">
        <f t="shared" si="12"/>
        <v>0</v>
      </c>
      <c r="U17" s="97">
        <f t="shared" si="12"/>
        <v>0</v>
      </c>
      <c r="V17" s="97">
        <f t="shared" si="12"/>
        <v>0</v>
      </c>
      <c r="W17" s="97">
        <f t="shared" si="12"/>
        <v>0</v>
      </c>
      <c r="X17" s="97">
        <f t="shared" si="12"/>
        <v>0</v>
      </c>
      <c r="Y17" s="97">
        <f t="shared" si="12"/>
        <v>0</v>
      </c>
      <c r="Z17" s="97">
        <f t="shared" si="12"/>
        <v>0</v>
      </c>
      <c r="AA17" s="97">
        <f t="shared" si="12"/>
        <v>0</v>
      </c>
      <c r="AB17" s="97">
        <f t="shared" si="12"/>
        <v>0</v>
      </c>
      <c r="AC17" s="97">
        <f t="shared" si="12"/>
        <v>0</v>
      </c>
      <c r="AD17" s="97">
        <f t="shared" si="12"/>
        <v>0</v>
      </c>
      <c r="AE17" s="97">
        <f t="shared" si="12"/>
        <v>0</v>
      </c>
      <c r="AF17" s="97">
        <f t="shared" si="12"/>
        <v>0</v>
      </c>
      <c r="AG17" s="97">
        <f t="shared" si="12"/>
        <v>0</v>
      </c>
      <c r="AH17" s="97">
        <f t="shared" si="12"/>
        <v>0</v>
      </c>
      <c r="AI17" s="44">
        <f t="shared" si="7"/>
        <v>0</v>
      </c>
    </row>
    <row r="18" spans="1:35" ht="15.75" customHeight="1" x14ac:dyDescent="0.25">
      <c r="A18" s="12"/>
      <c r="B18" s="7" t="s">
        <v>99</v>
      </c>
      <c r="C18" s="97">
        <f t="shared" ref="C18:AH18" si="13">C19+C20</f>
        <v>3463</v>
      </c>
      <c r="D18" s="97">
        <f t="shared" si="13"/>
        <v>0</v>
      </c>
      <c r="E18" s="97">
        <f t="shared" si="13"/>
        <v>0</v>
      </c>
      <c r="F18" s="97">
        <f t="shared" si="13"/>
        <v>0</v>
      </c>
      <c r="G18" s="97">
        <f t="shared" si="13"/>
        <v>0</v>
      </c>
      <c r="H18" s="97">
        <f t="shared" si="13"/>
        <v>0</v>
      </c>
      <c r="I18" s="97">
        <f t="shared" si="13"/>
        <v>3463</v>
      </c>
      <c r="J18" s="97">
        <f t="shared" si="13"/>
        <v>0</v>
      </c>
      <c r="K18" s="97">
        <f t="shared" si="13"/>
        <v>0</v>
      </c>
      <c r="L18" s="97">
        <f t="shared" si="13"/>
        <v>3213</v>
      </c>
      <c r="M18" s="97">
        <f t="shared" si="13"/>
        <v>250</v>
      </c>
      <c r="N18" s="97">
        <f t="shared" si="13"/>
        <v>0</v>
      </c>
      <c r="O18" s="97">
        <f t="shared" si="13"/>
        <v>0</v>
      </c>
      <c r="P18" s="97">
        <f t="shared" si="13"/>
        <v>0</v>
      </c>
      <c r="Q18" s="97">
        <f t="shared" si="13"/>
        <v>0</v>
      </c>
      <c r="R18" s="97">
        <f t="shared" si="13"/>
        <v>0</v>
      </c>
      <c r="S18" s="97">
        <f t="shared" si="13"/>
        <v>0</v>
      </c>
      <c r="T18" s="97">
        <f t="shared" si="13"/>
        <v>0</v>
      </c>
      <c r="U18" s="97">
        <f t="shared" si="13"/>
        <v>0</v>
      </c>
      <c r="V18" s="97">
        <f t="shared" si="13"/>
        <v>0</v>
      </c>
      <c r="W18" s="97">
        <f t="shared" si="13"/>
        <v>0</v>
      </c>
      <c r="X18" s="97">
        <f t="shared" si="13"/>
        <v>0</v>
      </c>
      <c r="Y18" s="97">
        <f t="shared" si="13"/>
        <v>0</v>
      </c>
      <c r="Z18" s="97">
        <f t="shared" si="13"/>
        <v>0</v>
      </c>
      <c r="AA18" s="97">
        <f t="shared" si="13"/>
        <v>0</v>
      </c>
      <c r="AB18" s="97">
        <f t="shared" si="13"/>
        <v>0</v>
      </c>
      <c r="AC18" s="97">
        <f t="shared" si="13"/>
        <v>0</v>
      </c>
      <c r="AD18" s="97">
        <f t="shared" si="13"/>
        <v>0</v>
      </c>
      <c r="AE18" s="97">
        <f t="shared" si="13"/>
        <v>0</v>
      </c>
      <c r="AF18" s="97">
        <f t="shared" si="13"/>
        <v>0</v>
      </c>
      <c r="AG18" s="97">
        <f t="shared" si="13"/>
        <v>0</v>
      </c>
      <c r="AH18" s="97">
        <f t="shared" si="13"/>
        <v>0</v>
      </c>
      <c r="AI18" s="44">
        <f t="shared" si="7"/>
        <v>0</v>
      </c>
    </row>
    <row r="19" spans="1:35" ht="15.75" customHeight="1" x14ac:dyDescent="0.25">
      <c r="A19" s="12"/>
      <c r="B19" s="98" t="s">
        <v>239</v>
      </c>
      <c r="C19" s="47">
        <f t="shared" ref="C19:C20" si="14">D19+I19</f>
        <v>2250</v>
      </c>
      <c r="D19" s="50">
        <f t="shared" ref="D19:D20" si="15">SUM(E19:H19)</f>
        <v>0</v>
      </c>
      <c r="E19" s="47"/>
      <c r="F19" s="47"/>
      <c r="G19" s="47"/>
      <c r="H19" s="47"/>
      <c r="I19" s="50">
        <f t="shared" ref="I19:I20" si="16">SUM(J19:M19)</f>
        <v>2250</v>
      </c>
      <c r="J19" s="99"/>
      <c r="K19" s="50"/>
      <c r="L19" s="99">
        <v>2000</v>
      </c>
      <c r="M19" s="50">
        <v>250</v>
      </c>
      <c r="N19" s="47"/>
      <c r="O19" s="47"/>
      <c r="P19" s="47"/>
      <c r="Q19" s="47"/>
      <c r="R19" s="47"/>
      <c r="S19" s="47"/>
      <c r="T19" s="47"/>
      <c r="U19" s="47"/>
      <c r="V19" s="47"/>
      <c r="W19" s="47"/>
      <c r="X19" s="47"/>
      <c r="Y19" s="47"/>
      <c r="Z19" s="47"/>
      <c r="AA19" s="47"/>
      <c r="AB19" s="47"/>
      <c r="AC19" s="47"/>
      <c r="AD19" s="47"/>
      <c r="AE19" s="47"/>
      <c r="AF19" s="47"/>
      <c r="AG19" s="47"/>
      <c r="AH19" s="67"/>
      <c r="AI19" s="44">
        <f t="shared" si="7"/>
        <v>0</v>
      </c>
    </row>
    <row r="20" spans="1:35" ht="15.75" customHeight="1" x14ac:dyDescent="0.25">
      <c r="A20" s="12"/>
      <c r="B20" s="100" t="s">
        <v>240</v>
      </c>
      <c r="C20" s="47">
        <f t="shared" si="14"/>
        <v>1213</v>
      </c>
      <c r="D20" s="50">
        <f t="shared" si="15"/>
        <v>0</v>
      </c>
      <c r="E20" s="47"/>
      <c r="F20" s="47"/>
      <c r="G20" s="47"/>
      <c r="H20" s="47"/>
      <c r="I20" s="50">
        <f t="shared" si="16"/>
        <v>1213</v>
      </c>
      <c r="J20" s="101"/>
      <c r="K20" s="47"/>
      <c r="L20" s="101">
        <v>1213</v>
      </c>
      <c r="M20" s="47"/>
      <c r="N20" s="47"/>
      <c r="O20" s="47"/>
      <c r="P20" s="47"/>
      <c r="Q20" s="47"/>
      <c r="R20" s="47"/>
      <c r="S20" s="47"/>
      <c r="T20" s="47"/>
      <c r="U20" s="47"/>
      <c r="V20" s="47"/>
      <c r="W20" s="47"/>
      <c r="X20" s="47"/>
      <c r="Y20" s="47"/>
      <c r="Z20" s="47"/>
      <c r="AA20" s="47"/>
      <c r="AB20" s="47"/>
      <c r="AC20" s="47"/>
      <c r="AD20" s="47"/>
      <c r="AE20" s="47"/>
      <c r="AF20" s="47"/>
      <c r="AG20" s="47"/>
      <c r="AH20" s="67"/>
      <c r="AI20" s="44">
        <f t="shared" si="7"/>
        <v>0</v>
      </c>
    </row>
    <row r="21" spans="1:35" ht="15.75" customHeight="1" x14ac:dyDescent="0.25">
      <c r="A21" s="48" t="s">
        <v>23</v>
      </c>
      <c r="B21" s="46" t="s">
        <v>158</v>
      </c>
      <c r="C21" s="47">
        <f t="shared" ref="C21:AH21" si="17">C22</f>
        <v>884</v>
      </c>
      <c r="D21" s="47">
        <f t="shared" si="17"/>
        <v>284</v>
      </c>
      <c r="E21" s="47">
        <f t="shared" si="17"/>
        <v>0</v>
      </c>
      <c r="F21" s="47">
        <f t="shared" si="17"/>
        <v>0</v>
      </c>
      <c r="G21" s="47">
        <f t="shared" si="17"/>
        <v>258</v>
      </c>
      <c r="H21" s="47">
        <f t="shared" si="17"/>
        <v>26</v>
      </c>
      <c r="I21" s="47">
        <f t="shared" si="17"/>
        <v>600</v>
      </c>
      <c r="J21" s="47">
        <f t="shared" si="17"/>
        <v>0</v>
      </c>
      <c r="K21" s="47">
        <f t="shared" si="17"/>
        <v>0</v>
      </c>
      <c r="L21" s="47">
        <f t="shared" si="17"/>
        <v>546</v>
      </c>
      <c r="M21" s="47">
        <f t="shared" si="17"/>
        <v>54</v>
      </c>
      <c r="N21" s="47">
        <f t="shared" si="17"/>
        <v>266</v>
      </c>
      <c r="O21" s="47">
        <f t="shared" si="17"/>
        <v>266</v>
      </c>
      <c r="P21" s="47">
        <f t="shared" si="17"/>
        <v>0</v>
      </c>
      <c r="Q21" s="47">
        <f t="shared" si="17"/>
        <v>0</v>
      </c>
      <c r="R21" s="47">
        <f t="shared" si="17"/>
        <v>258</v>
      </c>
      <c r="S21" s="47">
        <f t="shared" si="17"/>
        <v>54</v>
      </c>
      <c r="T21" s="47">
        <f t="shared" si="17"/>
        <v>0</v>
      </c>
      <c r="U21" s="47">
        <f t="shared" si="17"/>
        <v>0</v>
      </c>
      <c r="V21" s="47">
        <f t="shared" si="17"/>
        <v>0</v>
      </c>
      <c r="W21" s="47">
        <f t="shared" si="17"/>
        <v>54</v>
      </c>
      <c r="X21" s="47">
        <f t="shared" si="17"/>
        <v>38</v>
      </c>
      <c r="Y21" s="47">
        <f t="shared" si="17"/>
        <v>16</v>
      </c>
      <c r="Z21" s="47">
        <f t="shared" si="17"/>
        <v>0</v>
      </c>
      <c r="AA21" s="47">
        <f t="shared" si="17"/>
        <v>8</v>
      </c>
      <c r="AB21" s="47">
        <f t="shared" si="17"/>
        <v>284</v>
      </c>
      <c r="AC21" s="47">
        <f t="shared" si="17"/>
        <v>0</v>
      </c>
      <c r="AD21" s="47">
        <f t="shared" si="17"/>
        <v>0</v>
      </c>
      <c r="AE21" s="47">
        <f t="shared" si="17"/>
        <v>0</v>
      </c>
      <c r="AF21" s="47">
        <f t="shared" si="17"/>
        <v>0</v>
      </c>
      <c r="AG21" s="47">
        <f t="shared" si="17"/>
        <v>0</v>
      </c>
      <c r="AH21" s="47">
        <f t="shared" si="17"/>
        <v>600</v>
      </c>
      <c r="AI21" s="44">
        <f t="shared" si="7"/>
        <v>0.3009049773755656</v>
      </c>
    </row>
    <row r="22" spans="1:35" ht="15.75" customHeight="1" x14ac:dyDescent="0.25">
      <c r="A22" s="13">
        <v>2</v>
      </c>
      <c r="B22" s="49" t="s">
        <v>161</v>
      </c>
      <c r="C22" s="47">
        <f t="shared" ref="C22:AH22" si="18">C23</f>
        <v>884</v>
      </c>
      <c r="D22" s="47">
        <f t="shared" si="18"/>
        <v>284</v>
      </c>
      <c r="E22" s="47">
        <f t="shared" si="18"/>
        <v>0</v>
      </c>
      <c r="F22" s="47">
        <f t="shared" si="18"/>
        <v>0</v>
      </c>
      <c r="G22" s="47">
        <f t="shared" si="18"/>
        <v>258</v>
      </c>
      <c r="H22" s="47">
        <f t="shared" si="18"/>
        <v>26</v>
      </c>
      <c r="I22" s="47">
        <f t="shared" si="18"/>
        <v>600</v>
      </c>
      <c r="J22" s="47">
        <f t="shared" si="18"/>
        <v>0</v>
      </c>
      <c r="K22" s="47">
        <f t="shared" si="18"/>
        <v>0</v>
      </c>
      <c r="L22" s="47">
        <f t="shared" si="18"/>
        <v>546</v>
      </c>
      <c r="M22" s="47">
        <f t="shared" si="18"/>
        <v>54</v>
      </c>
      <c r="N22" s="47">
        <f t="shared" si="18"/>
        <v>266</v>
      </c>
      <c r="O22" s="47">
        <f t="shared" si="18"/>
        <v>266</v>
      </c>
      <c r="P22" s="47">
        <f t="shared" si="18"/>
        <v>0</v>
      </c>
      <c r="Q22" s="47">
        <f t="shared" si="18"/>
        <v>0</v>
      </c>
      <c r="R22" s="47">
        <f t="shared" si="18"/>
        <v>258</v>
      </c>
      <c r="S22" s="47">
        <f t="shared" si="18"/>
        <v>54</v>
      </c>
      <c r="T22" s="47">
        <f t="shared" si="18"/>
        <v>0</v>
      </c>
      <c r="U22" s="47">
        <f t="shared" si="18"/>
        <v>0</v>
      </c>
      <c r="V22" s="47">
        <f t="shared" si="18"/>
        <v>0</v>
      </c>
      <c r="W22" s="47">
        <f t="shared" si="18"/>
        <v>54</v>
      </c>
      <c r="X22" s="47">
        <f t="shared" si="18"/>
        <v>38</v>
      </c>
      <c r="Y22" s="47">
        <f t="shared" si="18"/>
        <v>16</v>
      </c>
      <c r="Z22" s="47">
        <f t="shared" si="18"/>
        <v>0</v>
      </c>
      <c r="AA22" s="47">
        <f t="shared" si="18"/>
        <v>8</v>
      </c>
      <c r="AB22" s="47">
        <f t="shared" si="18"/>
        <v>284</v>
      </c>
      <c r="AC22" s="47">
        <f t="shared" si="18"/>
        <v>0</v>
      </c>
      <c r="AD22" s="47">
        <f t="shared" si="18"/>
        <v>0</v>
      </c>
      <c r="AE22" s="47">
        <f t="shared" si="18"/>
        <v>0</v>
      </c>
      <c r="AF22" s="47">
        <f t="shared" si="18"/>
        <v>0</v>
      </c>
      <c r="AG22" s="47">
        <f t="shared" si="18"/>
        <v>0</v>
      </c>
      <c r="AH22" s="47">
        <f t="shared" si="18"/>
        <v>600</v>
      </c>
      <c r="AI22" s="44">
        <f t="shared" si="7"/>
        <v>0.3009049773755656</v>
      </c>
    </row>
    <row r="23" spans="1:35" ht="15.75" customHeight="1" x14ac:dyDescent="0.25">
      <c r="A23" s="13" t="s">
        <v>168</v>
      </c>
      <c r="B23" s="49" t="s">
        <v>169</v>
      </c>
      <c r="C23" s="47">
        <f>D23+I23</f>
        <v>884</v>
      </c>
      <c r="D23" s="50">
        <f>SUM(E23:H23)</f>
        <v>284</v>
      </c>
      <c r="E23" s="51"/>
      <c r="F23" s="51"/>
      <c r="G23" s="81">
        <v>258</v>
      </c>
      <c r="H23" s="81">
        <v>26</v>
      </c>
      <c r="I23" s="50">
        <f>SUM(J23:M23)</f>
        <v>600</v>
      </c>
      <c r="J23" s="47"/>
      <c r="K23" s="47"/>
      <c r="L23" s="82">
        <v>546</v>
      </c>
      <c r="M23" s="83">
        <v>54</v>
      </c>
      <c r="N23" s="47">
        <f>O23+AC23</f>
        <v>266</v>
      </c>
      <c r="O23" s="50">
        <f>P23+Q23+R23+AA23</f>
        <v>266</v>
      </c>
      <c r="P23" s="50"/>
      <c r="Q23" s="52"/>
      <c r="R23" s="50">
        <v>258</v>
      </c>
      <c r="S23" s="50">
        <f>T23+W23</f>
        <v>54</v>
      </c>
      <c r="T23" s="50"/>
      <c r="U23" s="50"/>
      <c r="V23" s="50"/>
      <c r="W23" s="50">
        <f>X23+Y23+Z23</f>
        <v>54</v>
      </c>
      <c r="X23" s="50">
        <v>38</v>
      </c>
      <c r="Y23" s="50">
        <v>16</v>
      </c>
      <c r="Z23" s="50"/>
      <c r="AA23" s="10">
        <v>8</v>
      </c>
      <c r="AB23" s="10">
        <v>284</v>
      </c>
      <c r="AC23" s="50">
        <f>AD23+AE23+AF23+AG23</f>
        <v>0</v>
      </c>
      <c r="AD23" s="10"/>
      <c r="AE23" s="10"/>
      <c r="AF23" s="53"/>
      <c r="AG23" s="53"/>
      <c r="AH23" s="54">
        <v>600</v>
      </c>
      <c r="AI23" s="44">
        <f t="shared" si="7"/>
        <v>0.3009049773755656</v>
      </c>
    </row>
    <row r="24" spans="1:35" ht="15.75" customHeight="1" x14ac:dyDescent="0.25">
      <c r="A24" s="45" t="s">
        <v>30</v>
      </c>
      <c r="B24" s="46" t="s">
        <v>171</v>
      </c>
      <c r="C24" s="47">
        <f t="shared" ref="C24:AH24" si="19">C25</f>
        <v>373</v>
      </c>
      <c r="D24" s="47">
        <f t="shared" si="19"/>
        <v>123</v>
      </c>
      <c r="E24" s="47">
        <f t="shared" si="19"/>
        <v>0</v>
      </c>
      <c r="F24" s="47">
        <f t="shared" si="19"/>
        <v>0</v>
      </c>
      <c r="G24" s="47">
        <f t="shared" si="19"/>
        <v>112</v>
      </c>
      <c r="H24" s="47">
        <f t="shared" si="19"/>
        <v>11</v>
      </c>
      <c r="I24" s="47">
        <f t="shared" si="19"/>
        <v>250</v>
      </c>
      <c r="J24" s="47">
        <f t="shared" si="19"/>
        <v>0</v>
      </c>
      <c r="K24" s="47">
        <f t="shared" si="19"/>
        <v>0</v>
      </c>
      <c r="L24" s="47">
        <f t="shared" si="19"/>
        <v>227</v>
      </c>
      <c r="M24" s="47">
        <f t="shared" si="19"/>
        <v>23</v>
      </c>
      <c r="N24" s="47">
        <f t="shared" si="19"/>
        <v>117</v>
      </c>
      <c r="O24" s="47">
        <f t="shared" si="19"/>
        <v>117</v>
      </c>
      <c r="P24" s="47">
        <f t="shared" si="19"/>
        <v>0</v>
      </c>
      <c r="Q24" s="47">
        <f t="shared" si="19"/>
        <v>0</v>
      </c>
      <c r="R24" s="47">
        <f t="shared" si="19"/>
        <v>112</v>
      </c>
      <c r="S24" s="47">
        <f t="shared" si="19"/>
        <v>23</v>
      </c>
      <c r="T24" s="47">
        <f t="shared" si="19"/>
        <v>0</v>
      </c>
      <c r="U24" s="47">
        <f t="shared" si="19"/>
        <v>0</v>
      </c>
      <c r="V24" s="47">
        <f t="shared" si="19"/>
        <v>0</v>
      </c>
      <c r="W24" s="47">
        <f t="shared" si="19"/>
        <v>23</v>
      </c>
      <c r="X24" s="47">
        <f t="shared" si="19"/>
        <v>16</v>
      </c>
      <c r="Y24" s="47">
        <f t="shared" si="19"/>
        <v>7</v>
      </c>
      <c r="Z24" s="47">
        <f t="shared" si="19"/>
        <v>0</v>
      </c>
      <c r="AA24" s="47">
        <f t="shared" si="19"/>
        <v>5</v>
      </c>
      <c r="AB24" s="47">
        <f t="shared" si="19"/>
        <v>123</v>
      </c>
      <c r="AC24" s="47">
        <f t="shared" si="19"/>
        <v>0</v>
      </c>
      <c r="AD24" s="47">
        <f t="shared" si="19"/>
        <v>0</v>
      </c>
      <c r="AE24" s="47">
        <f t="shared" si="19"/>
        <v>0</v>
      </c>
      <c r="AF24" s="47">
        <f t="shared" si="19"/>
        <v>0</v>
      </c>
      <c r="AG24" s="47">
        <f t="shared" si="19"/>
        <v>0</v>
      </c>
      <c r="AH24" s="47">
        <f t="shared" si="19"/>
        <v>0</v>
      </c>
      <c r="AI24" s="44">
        <f t="shared" si="7"/>
        <v>0.31367292225201071</v>
      </c>
    </row>
    <row r="25" spans="1:35" ht="15.75" customHeight="1" x14ac:dyDescent="0.25">
      <c r="A25" s="45" t="s">
        <v>15</v>
      </c>
      <c r="B25" s="46" t="s">
        <v>172</v>
      </c>
      <c r="C25" s="47">
        <f t="shared" ref="C25:AH25" si="20">C26</f>
        <v>373</v>
      </c>
      <c r="D25" s="47">
        <f t="shared" si="20"/>
        <v>123</v>
      </c>
      <c r="E25" s="47">
        <f t="shared" si="20"/>
        <v>0</v>
      </c>
      <c r="F25" s="47">
        <f t="shared" si="20"/>
        <v>0</v>
      </c>
      <c r="G25" s="47">
        <f t="shared" si="20"/>
        <v>112</v>
      </c>
      <c r="H25" s="47">
        <f t="shared" si="20"/>
        <v>11</v>
      </c>
      <c r="I25" s="47">
        <f t="shared" si="20"/>
        <v>250</v>
      </c>
      <c r="J25" s="47">
        <f t="shared" si="20"/>
        <v>0</v>
      </c>
      <c r="K25" s="47">
        <f t="shared" si="20"/>
        <v>0</v>
      </c>
      <c r="L25" s="47">
        <f t="shared" si="20"/>
        <v>227</v>
      </c>
      <c r="M25" s="47">
        <f t="shared" si="20"/>
        <v>23</v>
      </c>
      <c r="N25" s="47">
        <f t="shared" si="20"/>
        <v>117</v>
      </c>
      <c r="O25" s="47">
        <f t="shared" si="20"/>
        <v>117</v>
      </c>
      <c r="P25" s="47">
        <f t="shared" si="20"/>
        <v>0</v>
      </c>
      <c r="Q25" s="47">
        <f t="shared" si="20"/>
        <v>0</v>
      </c>
      <c r="R25" s="47">
        <f t="shared" si="20"/>
        <v>112</v>
      </c>
      <c r="S25" s="47">
        <f t="shared" si="20"/>
        <v>23</v>
      </c>
      <c r="T25" s="47">
        <f t="shared" si="20"/>
        <v>0</v>
      </c>
      <c r="U25" s="47">
        <f t="shared" si="20"/>
        <v>0</v>
      </c>
      <c r="V25" s="47">
        <f t="shared" si="20"/>
        <v>0</v>
      </c>
      <c r="W25" s="47">
        <f t="shared" si="20"/>
        <v>23</v>
      </c>
      <c r="X25" s="47">
        <f t="shared" si="20"/>
        <v>16</v>
      </c>
      <c r="Y25" s="47">
        <f t="shared" si="20"/>
        <v>7</v>
      </c>
      <c r="Z25" s="47">
        <f t="shared" si="20"/>
        <v>0</v>
      </c>
      <c r="AA25" s="47">
        <f t="shared" si="20"/>
        <v>5</v>
      </c>
      <c r="AB25" s="47">
        <f t="shared" si="20"/>
        <v>123</v>
      </c>
      <c r="AC25" s="47">
        <f t="shared" si="20"/>
        <v>0</v>
      </c>
      <c r="AD25" s="47">
        <f t="shared" si="20"/>
        <v>0</v>
      </c>
      <c r="AE25" s="47">
        <f t="shared" si="20"/>
        <v>0</v>
      </c>
      <c r="AF25" s="47">
        <f t="shared" si="20"/>
        <v>0</v>
      </c>
      <c r="AG25" s="47">
        <f t="shared" si="20"/>
        <v>0</v>
      </c>
      <c r="AH25" s="47">
        <f t="shared" si="20"/>
        <v>0</v>
      </c>
      <c r="AI25" s="44">
        <f t="shared" si="7"/>
        <v>0.31367292225201071</v>
      </c>
    </row>
    <row r="26" spans="1:35" ht="15.75" customHeight="1" x14ac:dyDescent="0.25">
      <c r="A26" s="64" t="s">
        <v>124</v>
      </c>
      <c r="B26" s="49" t="s">
        <v>174</v>
      </c>
      <c r="C26" s="47">
        <f t="shared" ref="C26:AH26" si="21">C27</f>
        <v>373</v>
      </c>
      <c r="D26" s="47">
        <f t="shared" si="21"/>
        <v>123</v>
      </c>
      <c r="E26" s="47">
        <f t="shared" si="21"/>
        <v>0</v>
      </c>
      <c r="F26" s="47">
        <f t="shared" si="21"/>
        <v>0</v>
      </c>
      <c r="G26" s="47">
        <f t="shared" si="21"/>
        <v>112</v>
      </c>
      <c r="H26" s="47">
        <f t="shared" si="21"/>
        <v>11</v>
      </c>
      <c r="I26" s="47">
        <f t="shared" si="21"/>
        <v>250</v>
      </c>
      <c r="J26" s="47">
        <f t="shared" si="21"/>
        <v>0</v>
      </c>
      <c r="K26" s="47">
        <f t="shared" si="21"/>
        <v>0</v>
      </c>
      <c r="L26" s="47">
        <f t="shared" si="21"/>
        <v>227</v>
      </c>
      <c r="M26" s="47">
        <f t="shared" si="21"/>
        <v>23</v>
      </c>
      <c r="N26" s="47">
        <f t="shared" si="21"/>
        <v>117</v>
      </c>
      <c r="O26" s="47">
        <f t="shared" si="21"/>
        <v>117</v>
      </c>
      <c r="P26" s="47">
        <f t="shared" si="21"/>
        <v>0</v>
      </c>
      <c r="Q26" s="47">
        <f t="shared" si="21"/>
        <v>0</v>
      </c>
      <c r="R26" s="47">
        <f t="shared" si="21"/>
        <v>112</v>
      </c>
      <c r="S26" s="47">
        <f t="shared" si="21"/>
        <v>23</v>
      </c>
      <c r="T26" s="47">
        <f t="shared" si="21"/>
        <v>0</v>
      </c>
      <c r="U26" s="47">
        <f t="shared" si="21"/>
        <v>0</v>
      </c>
      <c r="V26" s="47">
        <f t="shared" si="21"/>
        <v>0</v>
      </c>
      <c r="W26" s="47">
        <f t="shared" si="21"/>
        <v>23</v>
      </c>
      <c r="X26" s="47">
        <f t="shared" si="21"/>
        <v>16</v>
      </c>
      <c r="Y26" s="47">
        <f t="shared" si="21"/>
        <v>7</v>
      </c>
      <c r="Z26" s="47">
        <f t="shared" si="21"/>
        <v>0</v>
      </c>
      <c r="AA26" s="47">
        <f t="shared" si="21"/>
        <v>5</v>
      </c>
      <c r="AB26" s="47">
        <f t="shared" si="21"/>
        <v>123</v>
      </c>
      <c r="AC26" s="47">
        <f t="shared" si="21"/>
        <v>0</v>
      </c>
      <c r="AD26" s="47">
        <f t="shared" si="21"/>
        <v>0</v>
      </c>
      <c r="AE26" s="47">
        <f t="shared" si="21"/>
        <v>0</v>
      </c>
      <c r="AF26" s="47">
        <f t="shared" si="21"/>
        <v>0</v>
      </c>
      <c r="AG26" s="47">
        <f t="shared" si="21"/>
        <v>0</v>
      </c>
      <c r="AH26" s="47">
        <f t="shared" si="21"/>
        <v>0</v>
      </c>
      <c r="AI26" s="44">
        <f t="shared" si="7"/>
        <v>0.31367292225201071</v>
      </c>
    </row>
    <row r="27" spans="1:35" ht="15.75" customHeight="1" x14ac:dyDescent="0.25">
      <c r="A27" s="13" t="s">
        <v>178</v>
      </c>
      <c r="B27" s="49" t="s">
        <v>169</v>
      </c>
      <c r="C27" s="47">
        <f>D27+I27</f>
        <v>373</v>
      </c>
      <c r="D27" s="50">
        <f>SUM(E27:H27)</f>
        <v>123</v>
      </c>
      <c r="E27" s="51"/>
      <c r="F27" s="51"/>
      <c r="G27" s="81">
        <v>112</v>
      </c>
      <c r="H27" s="81">
        <v>11</v>
      </c>
      <c r="I27" s="50">
        <f>SUM(J27:M27)</f>
        <v>250</v>
      </c>
      <c r="J27" s="47"/>
      <c r="K27" s="47"/>
      <c r="L27" s="82">
        <v>227</v>
      </c>
      <c r="M27" s="83">
        <v>23</v>
      </c>
      <c r="N27" s="47">
        <f>O27+AC27</f>
        <v>117</v>
      </c>
      <c r="O27" s="50">
        <f>P27+Q27+R27+AA27</f>
        <v>117</v>
      </c>
      <c r="P27" s="50"/>
      <c r="Q27" s="52"/>
      <c r="R27" s="50">
        <v>112</v>
      </c>
      <c r="S27" s="50">
        <f>T27+W27</f>
        <v>23</v>
      </c>
      <c r="T27" s="50"/>
      <c r="U27" s="50"/>
      <c r="V27" s="50"/>
      <c r="W27" s="50">
        <f>X27+Y27+Z27</f>
        <v>23</v>
      </c>
      <c r="X27" s="50">
        <v>16</v>
      </c>
      <c r="Y27" s="50">
        <v>7</v>
      </c>
      <c r="Z27" s="50"/>
      <c r="AA27" s="10">
        <v>5</v>
      </c>
      <c r="AB27" s="10">
        <v>123</v>
      </c>
      <c r="AC27" s="50">
        <f>AD27+AE27+AF27+AG27</f>
        <v>0</v>
      </c>
      <c r="AD27" s="10"/>
      <c r="AE27" s="10"/>
      <c r="AF27" s="53"/>
      <c r="AG27" s="53"/>
      <c r="AH27" s="54"/>
      <c r="AI27" s="44">
        <f t="shared" si="7"/>
        <v>0.31367292225201071</v>
      </c>
    </row>
    <row r="28" spans="1:35" ht="15.75" customHeight="1" x14ac:dyDescent="0.25">
      <c r="A28" s="45" t="s">
        <v>193</v>
      </c>
      <c r="B28" s="46" t="s">
        <v>194</v>
      </c>
      <c r="C28" s="47">
        <f t="shared" ref="C28:AH28" si="22">C29</f>
        <v>2940</v>
      </c>
      <c r="D28" s="47">
        <f t="shared" si="22"/>
        <v>0</v>
      </c>
      <c r="E28" s="47">
        <f t="shared" si="22"/>
        <v>0</v>
      </c>
      <c r="F28" s="47">
        <f t="shared" si="22"/>
        <v>0</v>
      </c>
      <c r="G28" s="47">
        <f t="shared" si="22"/>
        <v>0</v>
      </c>
      <c r="H28" s="47">
        <f t="shared" si="22"/>
        <v>0</v>
      </c>
      <c r="I28" s="47">
        <f t="shared" si="22"/>
        <v>2940</v>
      </c>
      <c r="J28" s="47">
        <f t="shared" si="22"/>
        <v>0</v>
      </c>
      <c r="K28" s="47">
        <f t="shared" si="22"/>
        <v>0</v>
      </c>
      <c r="L28" s="47">
        <f t="shared" si="22"/>
        <v>2672</v>
      </c>
      <c r="M28" s="47">
        <f t="shared" si="22"/>
        <v>268</v>
      </c>
      <c r="N28" s="47">
        <f t="shared" si="22"/>
        <v>70</v>
      </c>
      <c r="O28" s="47">
        <f t="shared" si="22"/>
        <v>0</v>
      </c>
      <c r="P28" s="47">
        <f t="shared" si="22"/>
        <v>0</v>
      </c>
      <c r="Q28" s="47">
        <f t="shared" si="22"/>
        <v>0</v>
      </c>
      <c r="R28" s="47">
        <f t="shared" si="22"/>
        <v>0</v>
      </c>
      <c r="S28" s="47">
        <f t="shared" si="22"/>
        <v>1380</v>
      </c>
      <c r="T28" s="47">
        <f t="shared" si="22"/>
        <v>0</v>
      </c>
      <c r="U28" s="47">
        <f t="shared" si="22"/>
        <v>0</v>
      </c>
      <c r="V28" s="47">
        <f t="shared" si="22"/>
        <v>0</v>
      </c>
      <c r="W28" s="47">
        <f t="shared" si="22"/>
        <v>1380</v>
      </c>
      <c r="X28" s="47">
        <f t="shared" si="22"/>
        <v>966</v>
      </c>
      <c r="Y28" s="47">
        <f t="shared" si="22"/>
        <v>414</v>
      </c>
      <c r="Z28" s="47">
        <f t="shared" si="22"/>
        <v>0</v>
      </c>
      <c r="AA28" s="47">
        <f t="shared" si="22"/>
        <v>0</v>
      </c>
      <c r="AB28" s="47">
        <f t="shared" si="22"/>
        <v>0</v>
      </c>
      <c r="AC28" s="47">
        <f t="shared" si="22"/>
        <v>70</v>
      </c>
      <c r="AD28" s="47">
        <f t="shared" si="22"/>
        <v>0</v>
      </c>
      <c r="AE28" s="47">
        <f t="shared" si="22"/>
        <v>0</v>
      </c>
      <c r="AF28" s="47">
        <f t="shared" si="22"/>
        <v>40</v>
      </c>
      <c r="AG28" s="47">
        <f t="shared" si="22"/>
        <v>30</v>
      </c>
      <c r="AH28" s="47">
        <f t="shared" si="22"/>
        <v>0</v>
      </c>
      <c r="AI28" s="44">
        <f t="shared" si="7"/>
        <v>2.3809523809523808E-2</v>
      </c>
    </row>
    <row r="29" spans="1:35" ht="15.75" customHeight="1" x14ac:dyDescent="0.25">
      <c r="A29" s="64"/>
      <c r="B29" s="49" t="s">
        <v>169</v>
      </c>
      <c r="C29" s="86">
        <f>D29+I29</f>
        <v>2940</v>
      </c>
      <c r="D29" s="87">
        <f>E29+H29</f>
        <v>0</v>
      </c>
      <c r="E29" s="88"/>
      <c r="F29" s="88"/>
      <c r="G29" s="88"/>
      <c r="H29" s="88"/>
      <c r="I29" s="87">
        <f>SUM(J29:M29)</f>
        <v>2940</v>
      </c>
      <c r="J29" s="87"/>
      <c r="K29" s="87"/>
      <c r="L29" s="87">
        <v>2672</v>
      </c>
      <c r="M29" s="87">
        <v>268</v>
      </c>
      <c r="N29" s="86">
        <f>O29+AC29</f>
        <v>70</v>
      </c>
      <c r="O29" s="87">
        <f>P29+Q29+R29+AA29</f>
        <v>0</v>
      </c>
      <c r="P29" s="87"/>
      <c r="Q29" s="102"/>
      <c r="R29" s="87"/>
      <c r="S29" s="87">
        <f>T29+W29</f>
        <v>1380</v>
      </c>
      <c r="T29" s="87">
        <f>U29+V29</f>
        <v>0</v>
      </c>
      <c r="U29" s="87"/>
      <c r="V29" s="87"/>
      <c r="W29" s="87">
        <f>X29+Y29</f>
        <v>1380</v>
      </c>
      <c r="X29" s="87">
        <v>966</v>
      </c>
      <c r="Y29" s="87">
        <v>414</v>
      </c>
      <c r="Z29" s="87"/>
      <c r="AA29" s="89"/>
      <c r="AB29" s="89"/>
      <c r="AC29" s="87">
        <f>AD29+AE29+AF29+AG29</f>
        <v>70</v>
      </c>
      <c r="AD29" s="89"/>
      <c r="AE29" s="89"/>
      <c r="AF29" s="91">
        <v>40</v>
      </c>
      <c r="AG29" s="91">
        <v>30</v>
      </c>
      <c r="AH29" s="92"/>
      <c r="AI29" s="44">
        <f t="shared" si="7"/>
        <v>2.3809523809523808E-2</v>
      </c>
    </row>
    <row r="30" spans="1:35"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spans="1:35"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spans="1:35"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row>
    <row r="227" spans="1:35"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row>
    <row r="228" spans="1:35"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row>
    <row r="229" spans="1:35"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row>
    <row r="230" spans="1:35" ht="15.75" customHeight="1" x14ac:dyDescent="0.25"/>
    <row r="231" spans="1:35" ht="15.75" customHeight="1" x14ac:dyDescent="0.25"/>
    <row r="232" spans="1:35" ht="15.75" customHeight="1" x14ac:dyDescent="0.25"/>
    <row r="233" spans="1:35" ht="15.75" customHeight="1" x14ac:dyDescent="0.25"/>
    <row r="234" spans="1:35" ht="15.75" customHeight="1" x14ac:dyDescent="0.25"/>
    <row r="235" spans="1:35" ht="15.75" customHeight="1" x14ac:dyDescent="0.25"/>
    <row r="236" spans="1:35" ht="15.75" customHeight="1" x14ac:dyDescent="0.25"/>
    <row r="237" spans="1:35" ht="15.75" customHeight="1" x14ac:dyDescent="0.25"/>
    <row r="238" spans="1:35" ht="15.75" customHeight="1" x14ac:dyDescent="0.25"/>
    <row r="239" spans="1:35" ht="15.75" customHeight="1" x14ac:dyDescent="0.25"/>
    <row r="240" spans="1:35"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N4:AH4"/>
    <mergeCell ref="O5:AB5"/>
    <mergeCell ref="AC5:AH5"/>
    <mergeCell ref="A1:AI1"/>
    <mergeCell ref="A2:AI2"/>
    <mergeCell ref="A4:A7"/>
    <mergeCell ref="B4:B7"/>
    <mergeCell ref="AI4:AI7"/>
    <mergeCell ref="C5:C7"/>
    <mergeCell ref="J6:K6"/>
    <mergeCell ref="AH6:AH7"/>
    <mergeCell ref="C4:M4"/>
    <mergeCell ref="D5:H5"/>
    <mergeCell ref="I5:M5"/>
    <mergeCell ref="D6:D7"/>
    <mergeCell ref="E6:F6"/>
    <mergeCell ref="G6:H6"/>
    <mergeCell ref="I6:I7"/>
    <mergeCell ref="N5:N7"/>
    <mergeCell ref="O6:O7"/>
    <mergeCell ref="P6:Q6"/>
    <mergeCell ref="R6:AA6"/>
    <mergeCell ref="AB6:AB7"/>
    <mergeCell ref="AC6:AC7"/>
    <mergeCell ref="AD6:AE6"/>
    <mergeCell ref="AF6:AG6"/>
  </mergeCells>
  <pageMargins left="0.7" right="0.7" top="0.75" bottom="0.75" header="0" footer="0"/>
  <pageSetup scale="4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I1000"/>
  <sheetViews>
    <sheetView workbookViewId="0">
      <pane xSplit="2" ySplit="5" topLeftCell="C6" activePane="bottomRight" state="frozen"/>
      <selection pane="topRight" activeCell="C1" sqref="C1"/>
      <selection pane="bottomLeft" activeCell="A6" sqref="A6"/>
      <selection pane="bottomRight" activeCell="C6" sqref="C6"/>
    </sheetView>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9.125" customWidth="1"/>
    <col min="10" max="10" width="9.375" customWidth="1"/>
    <col min="11" max="11" width="8.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8" hidden="1" customWidth="1"/>
    <col min="20" max="20" width="7.625" hidden="1" customWidth="1"/>
    <col min="21" max="21" width="7.25" hidden="1" customWidth="1"/>
    <col min="22" max="22" width="7.75" hidden="1" customWidth="1"/>
    <col min="23" max="24" width="7.625" hidden="1" customWidth="1"/>
    <col min="25" max="25" width="6.625" hidden="1" customWidth="1"/>
    <col min="26" max="26" width="8.875" hidden="1" customWidth="1"/>
    <col min="27" max="27" width="6.25" customWidth="1"/>
    <col min="28" max="28" width="9.25" customWidth="1"/>
    <col min="29" max="29" width="9.5" customWidth="1"/>
    <col min="30" max="30" width="8.375" customWidth="1"/>
    <col min="31" max="31" width="7.125" customWidth="1"/>
    <col min="32" max="32" width="7.25" customWidth="1"/>
    <col min="33" max="33" width="6.375" customWidth="1"/>
    <col min="34" max="34" width="10.625" customWidth="1"/>
    <col min="35" max="35" width="9" customWidth="1"/>
  </cols>
  <sheetData>
    <row r="1" spans="1:35"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row>
    <row r="2" spans="1:35"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row>
    <row r="3" spans="1:35"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5" customHeight="1" x14ac:dyDescent="0.25">
      <c r="A4" s="566" t="s">
        <v>47</v>
      </c>
      <c r="B4" s="579" t="s">
        <v>48</v>
      </c>
      <c r="C4" s="583" t="s">
        <v>241</v>
      </c>
      <c r="D4" s="564"/>
      <c r="E4" s="564"/>
      <c r="F4" s="564"/>
      <c r="G4" s="564"/>
      <c r="H4" s="564"/>
      <c r="I4" s="564"/>
      <c r="J4" s="564"/>
      <c r="K4" s="564"/>
      <c r="L4" s="564"/>
      <c r="M4" s="565"/>
      <c r="N4" s="574" t="s">
        <v>242</v>
      </c>
      <c r="O4" s="575"/>
      <c r="P4" s="575"/>
      <c r="Q4" s="575"/>
      <c r="R4" s="575"/>
      <c r="S4" s="575"/>
      <c r="T4" s="575"/>
      <c r="U4" s="575"/>
      <c r="V4" s="575"/>
      <c r="W4" s="575"/>
      <c r="X4" s="575"/>
      <c r="Y4" s="575"/>
      <c r="Z4" s="575"/>
      <c r="AA4" s="575"/>
      <c r="AB4" s="575"/>
      <c r="AC4" s="575"/>
      <c r="AD4" s="575"/>
      <c r="AE4" s="575"/>
      <c r="AF4" s="575"/>
      <c r="AG4" s="575"/>
      <c r="AH4" s="576"/>
      <c r="AI4" s="566" t="s">
        <v>49</v>
      </c>
    </row>
    <row r="5" spans="1:35"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5"/>
      <c r="AC5" s="563" t="s">
        <v>220</v>
      </c>
      <c r="AD5" s="564"/>
      <c r="AE5" s="564"/>
      <c r="AF5" s="564"/>
      <c r="AG5" s="564"/>
      <c r="AH5" s="565"/>
      <c r="AI5" s="578"/>
    </row>
    <row r="6" spans="1:35"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6" t="s">
        <v>221</v>
      </c>
      <c r="AC6" s="568" t="s">
        <v>54</v>
      </c>
      <c r="AD6" s="563" t="s">
        <v>52</v>
      </c>
      <c r="AE6" s="565"/>
      <c r="AF6" s="563" t="s">
        <v>53</v>
      </c>
      <c r="AG6" s="565"/>
      <c r="AH6" s="566" t="s">
        <v>221</v>
      </c>
      <c r="AI6" s="578"/>
    </row>
    <row r="7" spans="1:35" ht="39"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54</v>
      </c>
      <c r="X7" s="39" t="s">
        <v>10</v>
      </c>
      <c r="Y7" s="39" t="s">
        <v>11</v>
      </c>
      <c r="Z7" s="39" t="s">
        <v>222</v>
      </c>
      <c r="AA7" s="39" t="s">
        <v>56</v>
      </c>
      <c r="AB7" s="567"/>
      <c r="AC7" s="567"/>
      <c r="AD7" s="39" t="s">
        <v>55</v>
      </c>
      <c r="AE7" s="39" t="s">
        <v>56</v>
      </c>
      <c r="AF7" s="39" t="s">
        <v>55</v>
      </c>
      <c r="AG7" s="39" t="s">
        <v>56</v>
      </c>
      <c r="AH7" s="567"/>
      <c r="AI7" s="567"/>
    </row>
    <row r="8" spans="1:35" ht="15.75" customHeight="1" x14ac:dyDescent="0.25">
      <c r="A8" s="63" t="s">
        <v>243</v>
      </c>
      <c r="B8" s="63" t="s">
        <v>125</v>
      </c>
      <c r="C8" s="94">
        <f t="shared" ref="C8:AG8" si="0">C9+C15+C18+C22</f>
        <v>2908</v>
      </c>
      <c r="D8" s="94">
        <f t="shared" si="0"/>
        <v>956</v>
      </c>
      <c r="E8" s="94">
        <f t="shared" si="0"/>
        <v>0</v>
      </c>
      <c r="F8" s="94">
        <f t="shared" si="0"/>
        <v>0</v>
      </c>
      <c r="G8" s="94">
        <f t="shared" si="0"/>
        <v>868</v>
      </c>
      <c r="H8" s="94">
        <f t="shared" si="0"/>
        <v>88</v>
      </c>
      <c r="I8" s="94">
        <f t="shared" si="0"/>
        <v>1952</v>
      </c>
      <c r="J8" s="94">
        <f t="shared" si="0"/>
        <v>0</v>
      </c>
      <c r="K8" s="94">
        <f t="shared" si="0"/>
        <v>0</v>
      </c>
      <c r="L8" s="94">
        <f t="shared" si="0"/>
        <v>1773</v>
      </c>
      <c r="M8" s="94">
        <f t="shared" si="0"/>
        <v>179</v>
      </c>
      <c r="N8" s="94">
        <f t="shared" si="0"/>
        <v>1530.5</v>
      </c>
      <c r="O8" s="94">
        <f t="shared" si="0"/>
        <v>868</v>
      </c>
      <c r="P8" s="94">
        <f t="shared" si="0"/>
        <v>403</v>
      </c>
      <c r="Q8" s="94">
        <f t="shared" si="0"/>
        <v>0</v>
      </c>
      <c r="R8" s="94">
        <f t="shared" si="0"/>
        <v>454</v>
      </c>
      <c r="S8" s="94">
        <f t="shared" si="0"/>
        <v>1559</v>
      </c>
      <c r="T8" s="94">
        <f t="shared" si="0"/>
        <v>0</v>
      </c>
      <c r="U8" s="94">
        <f t="shared" si="0"/>
        <v>0</v>
      </c>
      <c r="V8" s="94">
        <f t="shared" si="0"/>
        <v>0</v>
      </c>
      <c r="W8" s="94">
        <f t="shared" si="0"/>
        <v>1559</v>
      </c>
      <c r="X8" s="94">
        <f t="shared" si="0"/>
        <v>1092</v>
      </c>
      <c r="Y8" s="94">
        <f t="shared" si="0"/>
        <v>467</v>
      </c>
      <c r="Z8" s="94">
        <f t="shared" si="0"/>
        <v>0</v>
      </c>
      <c r="AA8" s="94">
        <f t="shared" si="0"/>
        <v>11</v>
      </c>
      <c r="AB8" s="94">
        <f t="shared" si="0"/>
        <v>456</v>
      </c>
      <c r="AC8" s="94">
        <f t="shared" si="0"/>
        <v>662.5</v>
      </c>
      <c r="AD8" s="94">
        <f t="shared" si="0"/>
        <v>0</v>
      </c>
      <c r="AE8" s="94">
        <f t="shared" si="0"/>
        <v>0</v>
      </c>
      <c r="AF8" s="94">
        <f t="shared" si="0"/>
        <v>604</v>
      </c>
      <c r="AG8" s="94">
        <f t="shared" si="0"/>
        <v>58.5</v>
      </c>
      <c r="AH8" s="94">
        <v>497</v>
      </c>
      <c r="AI8" s="95">
        <f t="shared" ref="AI8:AI23" si="1">N8/C8</f>
        <v>0.52630674002751032</v>
      </c>
    </row>
    <row r="9" spans="1:35" ht="15.75" customHeight="1" x14ac:dyDescent="0.25">
      <c r="A9" s="48" t="s">
        <v>14</v>
      </c>
      <c r="B9" s="65" t="s">
        <v>69</v>
      </c>
      <c r="C9" s="67">
        <f t="shared" ref="C9:AH9" si="2">C10</f>
        <v>1012</v>
      </c>
      <c r="D9" s="67">
        <f t="shared" si="2"/>
        <v>500</v>
      </c>
      <c r="E9" s="67">
        <f t="shared" si="2"/>
        <v>0</v>
      </c>
      <c r="F9" s="67">
        <f t="shared" si="2"/>
        <v>0</v>
      </c>
      <c r="G9" s="67">
        <f t="shared" si="2"/>
        <v>454</v>
      </c>
      <c r="H9" s="67">
        <f t="shared" si="2"/>
        <v>46</v>
      </c>
      <c r="I9" s="67">
        <f t="shared" si="2"/>
        <v>512</v>
      </c>
      <c r="J9" s="67">
        <f t="shared" si="2"/>
        <v>0</v>
      </c>
      <c r="K9" s="67">
        <f t="shared" si="2"/>
        <v>0</v>
      </c>
      <c r="L9" s="67">
        <f t="shared" si="2"/>
        <v>464</v>
      </c>
      <c r="M9" s="67">
        <f t="shared" si="2"/>
        <v>48</v>
      </c>
      <c r="N9" s="67">
        <f t="shared" si="2"/>
        <v>957.5</v>
      </c>
      <c r="O9" s="67">
        <f t="shared" si="2"/>
        <v>465</v>
      </c>
      <c r="P9" s="67">
        <f t="shared" si="2"/>
        <v>0</v>
      </c>
      <c r="Q9" s="67">
        <f t="shared" si="2"/>
        <v>0</v>
      </c>
      <c r="R9" s="67">
        <f t="shared" si="2"/>
        <v>454</v>
      </c>
      <c r="S9" s="67">
        <f t="shared" si="2"/>
        <v>102</v>
      </c>
      <c r="T9" s="67">
        <f t="shared" si="2"/>
        <v>0</v>
      </c>
      <c r="U9" s="67">
        <f t="shared" si="2"/>
        <v>0</v>
      </c>
      <c r="V9" s="67">
        <f t="shared" si="2"/>
        <v>0</v>
      </c>
      <c r="W9" s="67">
        <f t="shared" si="2"/>
        <v>102</v>
      </c>
      <c r="X9" s="67">
        <f t="shared" si="2"/>
        <v>72</v>
      </c>
      <c r="Y9" s="67">
        <f t="shared" si="2"/>
        <v>30</v>
      </c>
      <c r="Z9" s="67">
        <f t="shared" si="2"/>
        <v>0</v>
      </c>
      <c r="AA9" s="67">
        <f t="shared" si="2"/>
        <v>11</v>
      </c>
      <c r="AB9" s="67">
        <f t="shared" si="2"/>
        <v>0</v>
      </c>
      <c r="AC9" s="67">
        <f t="shared" si="2"/>
        <v>492.5</v>
      </c>
      <c r="AD9" s="67">
        <f t="shared" si="2"/>
        <v>0</v>
      </c>
      <c r="AE9" s="67">
        <f t="shared" si="2"/>
        <v>0</v>
      </c>
      <c r="AF9" s="67">
        <f t="shared" si="2"/>
        <v>464</v>
      </c>
      <c r="AG9" s="67">
        <f t="shared" si="2"/>
        <v>28.5</v>
      </c>
      <c r="AH9" s="67">
        <f t="shared" si="2"/>
        <v>0</v>
      </c>
      <c r="AI9" s="44">
        <f t="shared" si="1"/>
        <v>0.94614624505928857</v>
      </c>
    </row>
    <row r="10" spans="1:35" ht="15.75" customHeight="1" x14ac:dyDescent="0.25">
      <c r="A10" s="48">
        <v>1</v>
      </c>
      <c r="B10" s="65" t="s">
        <v>70</v>
      </c>
      <c r="C10" s="47">
        <f t="shared" ref="C10:AH10" si="3">C11</f>
        <v>1012</v>
      </c>
      <c r="D10" s="47">
        <f t="shared" si="3"/>
        <v>500</v>
      </c>
      <c r="E10" s="47">
        <f t="shared" si="3"/>
        <v>0</v>
      </c>
      <c r="F10" s="47">
        <f t="shared" si="3"/>
        <v>0</v>
      </c>
      <c r="G10" s="47">
        <f t="shared" si="3"/>
        <v>454</v>
      </c>
      <c r="H10" s="47">
        <f t="shared" si="3"/>
        <v>46</v>
      </c>
      <c r="I10" s="47">
        <f t="shared" si="3"/>
        <v>512</v>
      </c>
      <c r="J10" s="47">
        <f t="shared" si="3"/>
        <v>0</v>
      </c>
      <c r="K10" s="47">
        <f t="shared" si="3"/>
        <v>0</v>
      </c>
      <c r="L10" s="47">
        <f t="shared" si="3"/>
        <v>464</v>
      </c>
      <c r="M10" s="47">
        <f t="shared" si="3"/>
        <v>48</v>
      </c>
      <c r="N10" s="47">
        <f t="shared" si="3"/>
        <v>957.5</v>
      </c>
      <c r="O10" s="47">
        <f t="shared" si="3"/>
        <v>465</v>
      </c>
      <c r="P10" s="47">
        <f t="shared" si="3"/>
        <v>0</v>
      </c>
      <c r="Q10" s="47">
        <f t="shared" si="3"/>
        <v>0</v>
      </c>
      <c r="R10" s="47">
        <f t="shared" si="3"/>
        <v>454</v>
      </c>
      <c r="S10" s="47">
        <f t="shared" si="3"/>
        <v>102</v>
      </c>
      <c r="T10" s="47">
        <f t="shared" si="3"/>
        <v>0</v>
      </c>
      <c r="U10" s="47">
        <f t="shared" si="3"/>
        <v>0</v>
      </c>
      <c r="V10" s="47">
        <f t="shared" si="3"/>
        <v>0</v>
      </c>
      <c r="W10" s="47">
        <f t="shared" si="3"/>
        <v>102</v>
      </c>
      <c r="X10" s="47">
        <f t="shared" si="3"/>
        <v>72</v>
      </c>
      <c r="Y10" s="47">
        <f t="shared" si="3"/>
        <v>30</v>
      </c>
      <c r="Z10" s="47">
        <f t="shared" si="3"/>
        <v>0</v>
      </c>
      <c r="AA10" s="47">
        <f t="shared" si="3"/>
        <v>11</v>
      </c>
      <c r="AB10" s="47">
        <f t="shared" si="3"/>
        <v>0</v>
      </c>
      <c r="AC10" s="47">
        <f t="shared" si="3"/>
        <v>492.5</v>
      </c>
      <c r="AD10" s="47">
        <f t="shared" si="3"/>
        <v>0</v>
      </c>
      <c r="AE10" s="47">
        <f t="shared" si="3"/>
        <v>0</v>
      </c>
      <c r="AF10" s="47">
        <f t="shared" si="3"/>
        <v>464</v>
      </c>
      <c r="AG10" s="47">
        <f t="shared" si="3"/>
        <v>28.5</v>
      </c>
      <c r="AH10" s="47">
        <f t="shared" si="3"/>
        <v>0</v>
      </c>
      <c r="AI10" s="44">
        <f t="shared" si="1"/>
        <v>0.94614624505928857</v>
      </c>
    </row>
    <row r="11" spans="1:35" ht="15.75" customHeight="1" x14ac:dyDescent="0.25">
      <c r="A11" s="13" t="s">
        <v>98</v>
      </c>
      <c r="B11" s="68" t="s">
        <v>99</v>
      </c>
      <c r="C11" s="47">
        <f t="shared" ref="C11:AH11" si="4">C12</f>
        <v>1012</v>
      </c>
      <c r="D11" s="47">
        <f t="shared" si="4"/>
        <v>500</v>
      </c>
      <c r="E11" s="47">
        <f t="shared" si="4"/>
        <v>0</v>
      </c>
      <c r="F11" s="47">
        <f t="shared" si="4"/>
        <v>0</v>
      </c>
      <c r="G11" s="47">
        <f t="shared" si="4"/>
        <v>454</v>
      </c>
      <c r="H11" s="47">
        <f t="shared" si="4"/>
        <v>46</v>
      </c>
      <c r="I11" s="47">
        <f t="shared" si="4"/>
        <v>512</v>
      </c>
      <c r="J11" s="47">
        <f t="shared" si="4"/>
        <v>0</v>
      </c>
      <c r="K11" s="47">
        <f t="shared" si="4"/>
        <v>0</v>
      </c>
      <c r="L11" s="47">
        <f t="shared" si="4"/>
        <v>464</v>
      </c>
      <c r="M11" s="47">
        <f t="shared" si="4"/>
        <v>48</v>
      </c>
      <c r="N11" s="47">
        <f t="shared" si="4"/>
        <v>957.5</v>
      </c>
      <c r="O11" s="47">
        <f t="shared" si="4"/>
        <v>465</v>
      </c>
      <c r="P11" s="47">
        <f t="shared" si="4"/>
        <v>0</v>
      </c>
      <c r="Q11" s="47">
        <f t="shared" si="4"/>
        <v>0</v>
      </c>
      <c r="R11" s="47">
        <f t="shared" si="4"/>
        <v>454</v>
      </c>
      <c r="S11" s="47">
        <f t="shared" si="4"/>
        <v>102</v>
      </c>
      <c r="T11" s="47">
        <f t="shared" si="4"/>
        <v>0</v>
      </c>
      <c r="U11" s="47">
        <f t="shared" si="4"/>
        <v>0</v>
      </c>
      <c r="V11" s="47">
        <f t="shared" si="4"/>
        <v>0</v>
      </c>
      <c r="W11" s="47">
        <f t="shared" si="4"/>
        <v>102</v>
      </c>
      <c r="X11" s="47">
        <f t="shared" si="4"/>
        <v>72</v>
      </c>
      <c r="Y11" s="47">
        <f t="shared" si="4"/>
        <v>30</v>
      </c>
      <c r="Z11" s="47">
        <f t="shared" si="4"/>
        <v>0</v>
      </c>
      <c r="AA11" s="47">
        <f t="shared" si="4"/>
        <v>11</v>
      </c>
      <c r="AB11" s="47">
        <f t="shared" si="4"/>
        <v>0</v>
      </c>
      <c r="AC11" s="47">
        <f t="shared" si="4"/>
        <v>492.5</v>
      </c>
      <c r="AD11" s="47">
        <f t="shared" si="4"/>
        <v>0</v>
      </c>
      <c r="AE11" s="47">
        <f t="shared" si="4"/>
        <v>0</v>
      </c>
      <c r="AF11" s="47">
        <f t="shared" si="4"/>
        <v>464</v>
      </c>
      <c r="AG11" s="47">
        <f t="shared" si="4"/>
        <v>28.5</v>
      </c>
      <c r="AH11" s="47">
        <f t="shared" si="4"/>
        <v>0</v>
      </c>
      <c r="AI11" s="44">
        <f t="shared" si="1"/>
        <v>0.94614624505928857</v>
      </c>
    </row>
    <row r="12" spans="1:35" ht="15.75" customHeight="1" x14ac:dyDescent="0.25">
      <c r="A12" s="13" t="s">
        <v>124</v>
      </c>
      <c r="B12" s="68" t="s">
        <v>125</v>
      </c>
      <c r="C12" s="47">
        <f t="shared" ref="C12:AH12" si="5">C13+C14</f>
        <v>1012</v>
      </c>
      <c r="D12" s="47">
        <f t="shared" si="5"/>
        <v>500</v>
      </c>
      <c r="E12" s="47">
        <f t="shared" si="5"/>
        <v>0</v>
      </c>
      <c r="F12" s="47">
        <f t="shared" si="5"/>
        <v>0</v>
      </c>
      <c r="G12" s="47">
        <f t="shared" si="5"/>
        <v>454</v>
      </c>
      <c r="H12" s="47">
        <f t="shared" si="5"/>
        <v>46</v>
      </c>
      <c r="I12" s="47">
        <f t="shared" si="5"/>
        <v>512</v>
      </c>
      <c r="J12" s="47">
        <f t="shared" si="5"/>
        <v>0</v>
      </c>
      <c r="K12" s="47">
        <f t="shared" si="5"/>
        <v>0</v>
      </c>
      <c r="L12" s="47">
        <f t="shared" si="5"/>
        <v>464</v>
      </c>
      <c r="M12" s="47">
        <f t="shared" si="5"/>
        <v>48</v>
      </c>
      <c r="N12" s="47">
        <f t="shared" si="5"/>
        <v>957.5</v>
      </c>
      <c r="O12" s="47">
        <f t="shared" si="5"/>
        <v>465</v>
      </c>
      <c r="P12" s="47">
        <f t="shared" si="5"/>
        <v>0</v>
      </c>
      <c r="Q12" s="47">
        <f t="shared" si="5"/>
        <v>0</v>
      </c>
      <c r="R12" s="47">
        <f t="shared" si="5"/>
        <v>454</v>
      </c>
      <c r="S12" s="47">
        <f t="shared" si="5"/>
        <v>102</v>
      </c>
      <c r="T12" s="47">
        <f t="shared" si="5"/>
        <v>0</v>
      </c>
      <c r="U12" s="47">
        <f t="shared" si="5"/>
        <v>0</v>
      </c>
      <c r="V12" s="47">
        <f t="shared" si="5"/>
        <v>0</v>
      </c>
      <c r="W12" s="47">
        <f t="shared" si="5"/>
        <v>102</v>
      </c>
      <c r="X12" s="47">
        <f t="shared" si="5"/>
        <v>72</v>
      </c>
      <c r="Y12" s="47">
        <f t="shared" si="5"/>
        <v>30</v>
      </c>
      <c r="Z12" s="47">
        <f t="shared" si="5"/>
        <v>0</v>
      </c>
      <c r="AA12" s="47">
        <f t="shared" si="5"/>
        <v>11</v>
      </c>
      <c r="AB12" s="47">
        <f t="shared" si="5"/>
        <v>0</v>
      </c>
      <c r="AC12" s="47">
        <f t="shared" si="5"/>
        <v>492.5</v>
      </c>
      <c r="AD12" s="47">
        <f t="shared" si="5"/>
        <v>0</v>
      </c>
      <c r="AE12" s="47">
        <f t="shared" si="5"/>
        <v>0</v>
      </c>
      <c r="AF12" s="47">
        <f t="shared" si="5"/>
        <v>464</v>
      </c>
      <c r="AG12" s="47">
        <f t="shared" si="5"/>
        <v>28.5</v>
      </c>
      <c r="AH12" s="47">
        <f t="shared" si="5"/>
        <v>0</v>
      </c>
      <c r="AI12" s="44">
        <f t="shared" si="1"/>
        <v>0.94614624505928857</v>
      </c>
    </row>
    <row r="13" spans="1:35" ht="50.25" customHeight="1" x14ac:dyDescent="0.25">
      <c r="A13" s="13"/>
      <c r="B13" s="68" t="s">
        <v>244</v>
      </c>
      <c r="C13" s="47">
        <f t="shared" ref="C13:C14" si="6">D13+I13</f>
        <v>500</v>
      </c>
      <c r="D13" s="50">
        <f t="shared" ref="D13:D14" si="7">SUM(E13:H13)</f>
        <v>500</v>
      </c>
      <c r="E13" s="51"/>
      <c r="F13" s="51"/>
      <c r="G13" s="74">
        <v>454</v>
      </c>
      <c r="H13" s="74">
        <v>46</v>
      </c>
      <c r="I13" s="50">
        <f t="shared" ref="I13:I14" si="8">SUM(J13:M13)</f>
        <v>0</v>
      </c>
      <c r="J13" s="50"/>
      <c r="K13" s="50"/>
      <c r="L13" s="75"/>
      <c r="M13" s="76"/>
      <c r="N13" s="47">
        <f t="shared" ref="N13:N14" si="9">O13+AC13</f>
        <v>465</v>
      </c>
      <c r="O13" s="50">
        <f t="shared" ref="O13:O14" si="10">P13+Q13+R13+AA13</f>
        <v>465</v>
      </c>
      <c r="P13" s="50"/>
      <c r="Q13" s="50"/>
      <c r="R13" s="50">
        <v>454</v>
      </c>
      <c r="S13" s="50">
        <f t="shared" ref="S13:Z13" si="11">S15</f>
        <v>54</v>
      </c>
      <c r="T13" s="50">
        <f t="shared" si="11"/>
        <v>0</v>
      </c>
      <c r="U13" s="50">
        <f t="shared" si="11"/>
        <v>0</v>
      </c>
      <c r="V13" s="50">
        <f t="shared" si="11"/>
        <v>0</v>
      </c>
      <c r="W13" s="50">
        <f t="shared" si="11"/>
        <v>54</v>
      </c>
      <c r="X13" s="50">
        <f t="shared" si="11"/>
        <v>38</v>
      </c>
      <c r="Y13" s="50">
        <f t="shared" si="11"/>
        <v>16</v>
      </c>
      <c r="Z13" s="50">
        <f t="shared" si="11"/>
        <v>0</v>
      </c>
      <c r="AA13" s="50">
        <v>11</v>
      </c>
      <c r="AB13" s="50"/>
      <c r="AC13" s="50">
        <f t="shared" ref="AC13:AC14" si="12">AD13+AE13+AF13+AG13</f>
        <v>0</v>
      </c>
      <c r="AD13" s="50"/>
      <c r="AE13" s="50"/>
      <c r="AF13" s="59"/>
      <c r="AG13" s="59"/>
      <c r="AH13" s="73"/>
      <c r="AI13" s="44">
        <f t="shared" si="1"/>
        <v>0.93</v>
      </c>
    </row>
    <row r="14" spans="1:35" ht="15.75" customHeight="1" x14ac:dyDescent="0.25">
      <c r="A14" s="13"/>
      <c r="B14" s="68" t="s">
        <v>127</v>
      </c>
      <c r="C14" s="47">
        <f t="shared" si="6"/>
        <v>512</v>
      </c>
      <c r="D14" s="50">
        <f t="shared" si="7"/>
        <v>0</v>
      </c>
      <c r="E14" s="51"/>
      <c r="F14" s="51"/>
      <c r="G14" s="74"/>
      <c r="H14" s="74"/>
      <c r="I14" s="50">
        <f t="shared" si="8"/>
        <v>512</v>
      </c>
      <c r="J14" s="50"/>
      <c r="K14" s="50"/>
      <c r="L14" s="57">
        <v>464</v>
      </c>
      <c r="M14" s="58">
        <v>48</v>
      </c>
      <c r="N14" s="47">
        <f t="shared" si="9"/>
        <v>492.5</v>
      </c>
      <c r="O14" s="50">
        <f t="shared" si="10"/>
        <v>0</v>
      </c>
      <c r="P14" s="50"/>
      <c r="Q14" s="50"/>
      <c r="R14" s="50"/>
      <c r="S14" s="50">
        <f>T14+W14</f>
        <v>48</v>
      </c>
      <c r="T14" s="50">
        <f>U14+V14</f>
        <v>0</v>
      </c>
      <c r="U14" s="50"/>
      <c r="V14" s="50"/>
      <c r="W14" s="50">
        <f>X14+Y14</f>
        <v>48</v>
      </c>
      <c r="X14" s="50">
        <v>34</v>
      </c>
      <c r="Y14" s="50">
        <v>14</v>
      </c>
      <c r="Z14" s="50"/>
      <c r="AA14" s="59"/>
      <c r="AB14" s="59"/>
      <c r="AC14" s="50">
        <f t="shared" si="12"/>
        <v>492.5</v>
      </c>
      <c r="AD14" s="59"/>
      <c r="AE14" s="59"/>
      <c r="AF14" s="59">
        <v>464</v>
      </c>
      <c r="AG14" s="59">
        <v>28.5</v>
      </c>
      <c r="AH14" s="73"/>
      <c r="AI14" s="44">
        <f t="shared" si="1"/>
        <v>0.9619140625</v>
      </c>
    </row>
    <row r="15" spans="1:35" ht="15.75" customHeight="1" x14ac:dyDescent="0.25">
      <c r="A15" s="48" t="s">
        <v>23</v>
      </c>
      <c r="B15" s="46" t="s">
        <v>158</v>
      </c>
      <c r="C15" s="47">
        <f t="shared" ref="C15:AH15" si="13">C16</f>
        <v>918</v>
      </c>
      <c r="D15" s="47">
        <f t="shared" si="13"/>
        <v>318</v>
      </c>
      <c r="E15" s="47">
        <f t="shared" si="13"/>
        <v>0</v>
      </c>
      <c r="F15" s="47">
        <f t="shared" si="13"/>
        <v>0</v>
      </c>
      <c r="G15" s="47">
        <f t="shared" si="13"/>
        <v>289</v>
      </c>
      <c r="H15" s="47">
        <f t="shared" si="13"/>
        <v>29</v>
      </c>
      <c r="I15" s="47">
        <f t="shared" si="13"/>
        <v>600</v>
      </c>
      <c r="J15" s="47">
        <f t="shared" si="13"/>
        <v>0</v>
      </c>
      <c r="K15" s="47">
        <f t="shared" si="13"/>
        <v>0</v>
      </c>
      <c r="L15" s="47">
        <f t="shared" si="13"/>
        <v>546</v>
      </c>
      <c r="M15" s="47">
        <f t="shared" si="13"/>
        <v>54</v>
      </c>
      <c r="N15" s="47">
        <f t="shared" si="13"/>
        <v>280</v>
      </c>
      <c r="O15" s="47">
        <f t="shared" si="13"/>
        <v>280</v>
      </c>
      <c r="P15" s="47">
        <f t="shared" si="13"/>
        <v>280</v>
      </c>
      <c r="Q15" s="47">
        <f t="shared" si="13"/>
        <v>0</v>
      </c>
      <c r="R15" s="47">
        <f t="shared" si="13"/>
        <v>0</v>
      </c>
      <c r="S15" s="47">
        <f t="shared" si="13"/>
        <v>54</v>
      </c>
      <c r="T15" s="47">
        <f t="shared" si="13"/>
        <v>0</v>
      </c>
      <c r="U15" s="47">
        <f t="shared" si="13"/>
        <v>0</v>
      </c>
      <c r="V15" s="47">
        <f t="shared" si="13"/>
        <v>0</v>
      </c>
      <c r="W15" s="47">
        <f t="shared" si="13"/>
        <v>54</v>
      </c>
      <c r="X15" s="47">
        <f t="shared" si="13"/>
        <v>38</v>
      </c>
      <c r="Y15" s="47">
        <f t="shared" si="13"/>
        <v>16</v>
      </c>
      <c r="Z15" s="47">
        <f t="shared" si="13"/>
        <v>0</v>
      </c>
      <c r="AA15" s="47">
        <f t="shared" si="13"/>
        <v>0</v>
      </c>
      <c r="AB15" s="47">
        <f t="shared" si="13"/>
        <v>318</v>
      </c>
      <c r="AC15" s="47">
        <f t="shared" si="13"/>
        <v>0</v>
      </c>
      <c r="AD15" s="47">
        <f t="shared" si="13"/>
        <v>0</v>
      </c>
      <c r="AE15" s="47">
        <f t="shared" si="13"/>
        <v>0</v>
      </c>
      <c r="AF15" s="47">
        <f t="shared" si="13"/>
        <v>0</v>
      </c>
      <c r="AG15" s="47">
        <f t="shared" si="13"/>
        <v>0</v>
      </c>
      <c r="AH15" s="47">
        <f t="shared" si="13"/>
        <v>600</v>
      </c>
      <c r="AI15" s="44">
        <f t="shared" si="1"/>
        <v>0.30501089324618735</v>
      </c>
    </row>
    <row r="16" spans="1:35" ht="15.75" customHeight="1" x14ac:dyDescent="0.25">
      <c r="A16" s="13">
        <v>2</v>
      </c>
      <c r="B16" s="49" t="s">
        <v>161</v>
      </c>
      <c r="C16" s="47">
        <f t="shared" ref="C16:AH16" si="14">C17</f>
        <v>918</v>
      </c>
      <c r="D16" s="47">
        <f t="shared" si="14"/>
        <v>318</v>
      </c>
      <c r="E16" s="47">
        <f t="shared" si="14"/>
        <v>0</v>
      </c>
      <c r="F16" s="47">
        <f t="shared" si="14"/>
        <v>0</v>
      </c>
      <c r="G16" s="47">
        <f t="shared" si="14"/>
        <v>289</v>
      </c>
      <c r="H16" s="47">
        <f t="shared" si="14"/>
        <v>29</v>
      </c>
      <c r="I16" s="47">
        <f t="shared" si="14"/>
        <v>600</v>
      </c>
      <c r="J16" s="47">
        <f t="shared" si="14"/>
        <v>0</v>
      </c>
      <c r="K16" s="47">
        <f t="shared" si="14"/>
        <v>0</v>
      </c>
      <c r="L16" s="47">
        <f t="shared" si="14"/>
        <v>546</v>
      </c>
      <c r="M16" s="47">
        <f t="shared" si="14"/>
        <v>54</v>
      </c>
      <c r="N16" s="47">
        <f t="shared" si="14"/>
        <v>280</v>
      </c>
      <c r="O16" s="47">
        <f t="shared" si="14"/>
        <v>280</v>
      </c>
      <c r="P16" s="47">
        <f t="shared" si="14"/>
        <v>280</v>
      </c>
      <c r="Q16" s="47">
        <f t="shared" si="14"/>
        <v>0</v>
      </c>
      <c r="R16" s="47">
        <f t="shared" si="14"/>
        <v>0</v>
      </c>
      <c r="S16" s="47">
        <f t="shared" si="14"/>
        <v>54</v>
      </c>
      <c r="T16" s="47">
        <f t="shared" si="14"/>
        <v>0</v>
      </c>
      <c r="U16" s="47">
        <f t="shared" si="14"/>
        <v>0</v>
      </c>
      <c r="V16" s="47">
        <f t="shared" si="14"/>
        <v>0</v>
      </c>
      <c r="W16" s="47">
        <f t="shared" si="14"/>
        <v>54</v>
      </c>
      <c r="X16" s="47">
        <f t="shared" si="14"/>
        <v>38</v>
      </c>
      <c r="Y16" s="47">
        <f t="shared" si="14"/>
        <v>16</v>
      </c>
      <c r="Z16" s="47">
        <f t="shared" si="14"/>
        <v>0</v>
      </c>
      <c r="AA16" s="47">
        <f t="shared" si="14"/>
        <v>0</v>
      </c>
      <c r="AB16" s="47">
        <f t="shared" si="14"/>
        <v>318</v>
      </c>
      <c r="AC16" s="47">
        <f t="shared" si="14"/>
        <v>0</v>
      </c>
      <c r="AD16" s="47">
        <f t="shared" si="14"/>
        <v>0</v>
      </c>
      <c r="AE16" s="47">
        <f t="shared" si="14"/>
        <v>0</v>
      </c>
      <c r="AF16" s="47">
        <f t="shared" si="14"/>
        <v>0</v>
      </c>
      <c r="AG16" s="47">
        <f t="shared" si="14"/>
        <v>0</v>
      </c>
      <c r="AH16" s="47">
        <f t="shared" si="14"/>
        <v>600</v>
      </c>
      <c r="AI16" s="44">
        <f t="shared" si="1"/>
        <v>0.30501089324618735</v>
      </c>
    </row>
    <row r="17" spans="1:35" ht="15.75" customHeight="1" x14ac:dyDescent="0.25">
      <c r="A17" s="13" t="s">
        <v>170</v>
      </c>
      <c r="B17" s="49" t="s">
        <v>65</v>
      </c>
      <c r="C17" s="47">
        <f>D17+I17</f>
        <v>918</v>
      </c>
      <c r="D17" s="50">
        <f>SUM(E17:H17)</f>
        <v>318</v>
      </c>
      <c r="E17" s="51"/>
      <c r="F17" s="51"/>
      <c r="G17" s="81">
        <v>289</v>
      </c>
      <c r="H17" s="81">
        <v>29</v>
      </c>
      <c r="I17" s="50">
        <f>SUM(J17:M17)</f>
        <v>600</v>
      </c>
      <c r="J17" s="47"/>
      <c r="K17" s="47"/>
      <c r="L17" s="82">
        <v>546</v>
      </c>
      <c r="M17" s="83">
        <v>54</v>
      </c>
      <c r="N17" s="47">
        <f>O17+AC17</f>
        <v>280</v>
      </c>
      <c r="O17" s="50">
        <f>P17+Q17+R17+AA17</f>
        <v>280</v>
      </c>
      <c r="P17" s="50">
        <v>280</v>
      </c>
      <c r="Q17" s="52"/>
      <c r="R17" s="50"/>
      <c r="S17" s="50">
        <f>T17+W17</f>
        <v>54</v>
      </c>
      <c r="T17" s="50"/>
      <c r="U17" s="50"/>
      <c r="V17" s="50"/>
      <c r="W17" s="50">
        <f>X17+Y17+Z17</f>
        <v>54</v>
      </c>
      <c r="X17" s="50">
        <v>38</v>
      </c>
      <c r="Y17" s="50">
        <v>16</v>
      </c>
      <c r="Z17" s="50"/>
      <c r="AA17" s="10"/>
      <c r="AB17" s="10">
        <v>318</v>
      </c>
      <c r="AC17" s="50">
        <f>AD17+AE17+AF17+AG17</f>
        <v>0</v>
      </c>
      <c r="AD17" s="10"/>
      <c r="AE17" s="10"/>
      <c r="AF17" s="53"/>
      <c r="AG17" s="53"/>
      <c r="AH17" s="54">
        <v>600</v>
      </c>
      <c r="AI17" s="44">
        <f t="shared" si="1"/>
        <v>0.30501089324618735</v>
      </c>
    </row>
    <row r="18" spans="1:35" ht="15.75" customHeight="1" x14ac:dyDescent="0.25">
      <c r="A18" s="45" t="s">
        <v>30</v>
      </c>
      <c r="B18" s="46" t="s">
        <v>171</v>
      </c>
      <c r="C18" s="47">
        <f t="shared" ref="C18:AH18" si="15">C19</f>
        <v>388</v>
      </c>
      <c r="D18" s="47">
        <f t="shared" si="15"/>
        <v>138</v>
      </c>
      <c r="E18" s="47">
        <f t="shared" si="15"/>
        <v>0</v>
      </c>
      <c r="F18" s="47">
        <f t="shared" si="15"/>
        <v>0</v>
      </c>
      <c r="G18" s="47">
        <f t="shared" si="15"/>
        <v>125</v>
      </c>
      <c r="H18" s="47">
        <f t="shared" si="15"/>
        <v>13</v>
      </c>
      <c r="I18" s="47">
        <f t="shared" si="15"/>
        <v>250</v>
      </c>
      <c r="J18" s="47">
        <f t="shared" si="15"/>
        <v>0</v>
      </c>
      <c r="K18" s="47">
        <f t="shared" si="15"/>
        <v>0</v>
      </c>
      <c r="L18" s="47">
        <f t="shared" si="15"/>
        <v>227</v>
      </c>
      <c r="M18" s="47">
        <f t="shared" si="15"/>
        <v>23</v>
      </c>
      <c r="N18" s="47">
        <f t="shared" si="15"/>
        <v>123</v>
      </c>
      <c r="O18" s="47">
        <f t="shared" si="15"/>
        <v>123</v>
      </c>
      <c r="P18" s="47">
        <f t="shared" si="15"/>
        <v>123</v>
      </c>
      <c r="Q18" s="47">
        <f t="shared" si="15"/>
        <v>0</v>
      </c>
      <c r="R18" s="47">
        <f t="shared" si="15"/>
        <v>0</v>
      </c>
      <c r="S18" s="47">
        <f t="shared" si="15"/>
        <v>23</v>
      </c>
      <c r="T18" s="47">
        <f t="shared" si="15"/>
        <v>0</v>
      </c>
      <c r="U18" s="47">
        <f t="shared" si="15"/>
        <v>0</v>
      </c>
      <c r="V18" s="47">
        <f t="shared" si="15"/>
        <v>0</v>
      </c>
      <c r="W18" s="47">
        <f t="shared" si="15"/>
        <v>23</v>
      </c>
      <c r="X18" s="47">
        <f t="shared" si="15"/>
        <v>16</v>
      </c>
      <c r="Y18" s="47">
        <f t="shared" si="15"/>
        <v>7</v>
      </c>
      <c r="Z18" s="47">
        <f t="shared" si="15"/>
        <v>0</v>
      </c>
      <c r="AA18" s="47">
        <f t="shared" si="15"/>
        <v>0</v>
      </c>
      <c r="AB18" s="47">
        <f t="shared" si="15"/>
        <v>138</v>
      </c>
      <c r="AC18" s="47">
        <f t="shared" si="15"/>
        <v>0</v>
      </c>
      <c r="AD18" s="47">
        <f t="shared" si="15"/>
        <v>0</v>
      </c>
      <c r="AE18" s="47">
        <f t="shared" si="15"/>
        <v>0</v>
      </c>
      <c r="AF18" s="47">
        <f t="shared" si="15"/>
        <v>0</v>
      </c>
      <c r="AG18" s="47">
        <f t="shared" si="15"/>
        <v>0</v>
      </c>
      <c r="AH18" s="47">
        <f t="shared" si="15"/>
        <v>250</v>
      </c>
      <c r="AI18" s="44">
        <f t="shared" si="1"/>
        <v>0.3170103092783505</v>
      </c>
    </row>
    <row r="19" spans="1:35" ht="15.75" customHeight="1" x14ac:dyDescent="0.25">
      <c r="A19" s="45" t="s">
        <v>15</v>
      </c>
      <c r="B19" s="46" t="s">
        <v>172</v>
      </c>
      <c r="C19" s="47">
        <f t="shared" ref="C19:AH19" si="16">C20</f>
        <v>388</v>
      </c>
      <c r="D19" s="47">
        <f t="shared" si="16"/>
        <v>138</v>
      </c>
      <c r="E19" s="47">
        <f t="shared" si="16"/>
        <v>0</v>
      </c>
      <c r="F19" s="47">
        <f t="shared" si="16"/>
        <v>0</v>
      </c>
      <c r="G19" s="47">
        <f t="shared" si="16"/>
        <v>125</v>
      </c>
      <c r="H19" s="47">
        <f t="shared" si="16"/>
        <v>13</v>
      </c>
      <c r="I19" s="47">
        <f t="shared" si="16"/>
        <v>250</v>
      </c>
      <c r="J19" s="47">
        <f t="shared" si="16"/>
        <v>0</v>
      </c>
      <c r="K19" s="47">
        <f t="shared" si="16"/>
        <v>0</v>
      </c>
      <c r="L19" s="47">
        <f t="shared" si="16"/>
        <v>227</v>
      </c>
      <c r="M19" s="47">
        <f t="shared" si="16"/>
        <v>23</v>
      </c>
      <c r="N19" s="47">
        <f t="shared" si="16"/>
        <v>123</v>
      </c>
      <c r="O19" s="47">
        <f t="shared" si="16"/>
        <v>123</v>
      </c>
      <c r="P19" s="47">
        <f t="shared" si="16"/>
        <v>123</v>
      </c>
      <c r="Q19" s="47">
        <f t="shared" si="16"/>
        <v>0</v>
      </c>
      <c r="R19" s="47">
        <f t="shared" si="16"/>
        <v>0</v>
      </c>
      <c r="S19" s="47">
        <f t="shared" si="16"/>
        <v>23</v>
      </c>
      <c r="T19" s="47">
        <f t="shared" si="16"/>
        <v>0</v>
      </c>
      <c r="U19" s="47">
        <f t="shared" si="16"/>
        <v>0</v>
      </c>
      <c r="V19" s="47">
        <f t="shared" si="16"/>
        <v>0</v>
      </c>
      <c r="W19" s="47">
        <f t="shared" si="16"/>
        <v>23</v>
      </c>
      <c r="X19" s="47">
        <f t="shared" si="16"/>
        <v>16</v>
      </c>
      <c r="Y19" s="47">
        <f t="shared" si="16"/>
        <v>7</v>
      </c>
      <c r="Z19" s="47">
        <f t="shared" si="16"/>
        <v>0</v>
      </c>
      <c r="AA19" s="47">
        <f t="shared" si="16"/>
        <v>0</v>
      </c>
      <c r="AB19" s="47">
        <f t="shared" si="16"/>
        <v>138</v>
      </c>
      <c r="AC19" s="47">
        <f t="shared" si="16"/>
        <v>0</v>
      </c>
      <c r="AD19" s="47">
        <f t="shared" si="16"/>
        <v>0</v>
      </c>
      <c r="AE19" s="47">
        <f t="shared" si="16"/>
        <v>0</v>
      </c>
      <c r="AF19" s="47">
        <f t="shared" si="16"/>
        <v>0</v>
      </c>
      <c r="AG19" s="47">
        <f t="shared" si="16"/>
        <v>0</v>
      </c>
      <c r="AH19" s="47">
        <f t="shared" si="16"/>
        <v>250</v>
      </c>
      <c r="AI19" s="44">
        <f t="shared" si="1"/>
        <v>0.3170103092783505</v>
      </c>
    </row>
    <row r="20" spans="1:35" ht="15.75" customHeight="1" x14ac:dyDescent="0.25">
      <c r="A20" s="64" t="s">
        <v>124</v>
      </c>
      <c r="B20" s="49" t="s">
        <v>174</v>
      </c>
      <c r="C20" s="47">
        <f t="shared" ref="C20:AH20" si="17">C21</f>
        <v>388</v>
      </c>
      <c r="D20" s="47">
        <f t="shared" si="17"/>
        <v>138</v>
      </c>
      <c r="E20" s="47">
        <f t="shared" si="17"/>
        <v>0</v>
      </c>
      <c r="F20" s="47">
        <f t="shared" si="17"/>
        <v>0</v>
      </c>
      <c r="G20" s="47">
        <f t="shared" si="17"/>
        <v>125</v>
      </c>
      <c r="H20" s="47">
        <f t="shared" si="17"/>
        <v>13</v>
      </c>
      <c r="I20" s="47">
        <f t="shared" si="17"/>
        <v>250</v>
      </c>
      <c r="J20" s="47">
        <f t="shared" si="17"/>
        <v>0</v>
      </c>
      <c r="K20" s="47">
        <f t="shared" si="17"/>
        <v>0</v>
      </c>
      <c r="L20" s="47">
        <f t="shared" si="17"/>
        <v>227</v>
      </c>
      <c r="M20" s="47">
        <f t="shared" si="17"/>
        <v>23</v>
      </c>
      <c r="N20" s="47">
        <f t="shared" si="17"/>
        <v>123</v>
      </c>
      <c r="O20" s="47">
        <f t="shared" si="17"/>
        <v>123</v>
      </c>
      <c r="P20" s="47">
        <f t="shared" si="17"/>
        <v>123</v>
      </c>
      <c r="Q20" s="47">
        <f t="shared" si="17"/>
        <v>0</v>
      </c>
      <c r="R20" s="47">
        <f t="shared" si="17"/>
        <v>0</v>
      </c>
      <c r="S20" s="47">
        <f t="shared" si="17"/>
        <v>23</v>
      </c>
      <c r="T20" s="47">
        <f t="shared" si="17"/>
        <v>0</v>
      </c>
      <c r="U20" s="47">
        <f t="shared" si="17"/>
        <v>0</v>
      </c>
      <c r="V20" s="47">
        <f t="shared" si="17"/>
        <v>0</v>
      </c>
      <c r="W20" s="47">
        <f t="shared" si="17"/>
        <v>23</v>
      </c>
      <c r="X20" s="47">
        <f t="shared" si="17"/>
        <v>16</v>
      </c>
      <c r="Y20" s="47">
        <f t="shared" si="17"/>
        <v>7</v>
      </c>
      <c r="Z20" s="47">
        <f t="shared" si="17"/>
        <v>0</v>
      </c>
      <c r="AA20" s="47">
        <f t="shared" si="17"/>
        <v>0</v>
      </c>
      <c r="AB20" s="47">
        <f t="shared" si="17"/>
        <v>138</v>
      </c>
      <c r="AC20" s="47">
        <f t="shared" si="17"/>
        <v>0</v>
      </c>
      <c r="AD20" s="47">
        <f t="shared" si="17"/>
        <v>0</v>
      </c>
      <c r="AE20" s="47">
        <f t="shared" si="17"/>
        <v>0</v>
      </c>
      <c r="AF20" s="47">
        <f t="shared" si="17"/>
        <v>0</v>
      </c>
      <c r="AG20" s="47">
        <f t="shared" si="17"/>
        <v>0</v>
      </c>
      <c r="AH20" s="47">
        <f t="shared" si="17"/>
        <v>250</v>
      </c>
      <c r="AI20" s="44">
        <f t="shared" si="1"/>
        <v>0.3170103092783505</v>
      </c>
    </row>
    <row r="21" spans="1:35" ht="15.75" customHeight="1" x14ac:dyDescent="0.25">
      <c r="A21" s="13" t="s">
        <v>179</v>
      </c>
      <c r="B21" s="49" t="s">
        <v>65</v>
      </c>
      <c r="C21" s="47">
        <f>D21+I21</f>
        <v>388</v>
      </c>
      <c r="D21" s="50">
        <f>SUM(E21:H21)</f>
        <v>138</v>
      </c>
      <c r="E21" s="51"/>
      <c r="F21" s="51"/>
      <c r="G21" s="81">
        <v>125</v>
      </c>
      <c r="H21" s="81">
        <v>13</v>
      </c>
      <c r="I21" s="50">
        <f>SUM(J21:M21)</f>
        <v>250</v>
      </c>
      <c r="J21" s="47"/>
      <c r="K21" s="47"/>
      <c r="L21" s="82">
        <v>227</v>
      </c>
      <c r="M21" s="83">
        <v>23</v>
      </c>
      <c r="N21" s="47">
        <f>O21+AC21</f>
        <v>123</v>
      </c>
      <c r="O21" s="50">
        <f>P21+Q21+R21+AA21</f>
        <v>123</v>
      </c>
      <c r="P21" s="50">
        <v>123</v>
      </c>
      <c r="Q21" s="52"/>
      <c r="R21" s="50"/>
      <c r="S21" s="50">
        <f>T21+W21</f>
        <v>23</v>
      </c>
      <c r="T21" s="50"/>
      <c r="U21" s="50"/>
      <c r="V21" s="50"/>
      <c r="W21" s="50">
        <f>X21+Y21+Z21</f>
        <v>23</v>
      </c>
      <c r="X21" s="50">
        <v>16</v>
      </c>
      <c r="Y21" s="50">
        <v>7</v>
      </c>
      <c r="Z21" s="50"/>
      <c r="AA21" s="10"/>
      <c r="AB21" s="10">
        <v>138</v>
      </c>
      <c r="AC21" s="50">
        <f>AD21+AE21+AF21+AG21</f>
        <v>0</v>
      </c>
      <c r="AD21" s="10"/>
      <c r="AE21" s="10"/>
      <c r="AF21" s="53"/>
      <c r="AG21" s="53"/>
      <c r="AH21" s="92">
        <v>250</v>
      </c>
      <c r="AI21" s="103">
        <f t="shared" si="1"/>
        <v>0.3170103092783505</v>
      </c>
    </row>
    <row r="22" spans="1:35" ht="15.75" customHeight="1" x14ac:dyDescent="0.25">
      <c r="A22" s="45" t="s">
        <v>193</v>
      </c>
      <c r="B22" s="46" t="s">
        <v>194</v>
      </c>
      <c r="C22" s="47">
        <f t="shared" ref="C22:AH22" si="18">C23</f>
        <v>590</v>
      </c>
      <c r="D22" s="47">
        <f t="shared" si="18"/>
        <v>0</v>
      </c>
      <c r="E22" s="47">
        <f t="shared" si="18"/>
        <v>0</v>
      </c>
      <c r="F22" s="47">
        <f t="shared" si="18"/>
        <v>0</v>
      </c>
      <c r="G22" s="47">
        <f t="shared" si="18"/>
        <v>0</v>
      </c>
      <c r="H22" s="47">
        <f t="shared" si="18"/>
        <v>0</v>
      </c>
      <c r="I22" s="47">
        <f t="shared" si="18"/>
        <v>590</v>
      </c>
      <c r="J22" s="47">
        <f t="shared" si="18"/>
        <v>0</v>
      </c>
      <c r="K22" s="47">
        <f t="shared" si="18"/>
        <v>0</v>
      </c>
      <c r="L22" s="47">
        <f t="shared" si="18"/>
        <v>536</v>
      </c>
      <c r="M22" s="47">
        <f t="shared" si="18"/>
        <v>54</v>
      </c>
      <c r="N22" s="47">
        <f t="shared" si="18"/>
        <v>170</v>
      </c>
      <c r="O22" s="47">
        <f t="shared" si="18"/>
        <v>0</v>
      </c>
      <c r="P22" s="47">
        <f t="shared" si="18"/>
        <v>0</v>
      </c>
      <c r="Q22" s="47">
        <f t="shared" si="18"/>
        <v>0</v>
      </c>
      <c r="R22" s="47">
        <f t="shared" si="18"/>
        <v>0</v>
      </c>
      <c r="S22" s="47">
        <f t="shared" si="18"/>
        <v>1380</v>
      </c>
      <c r="T22" s="47">
        <f t="shared" si="18"/>
        <v>0</v>
      </c>
      <c r="U22" s="47">
        <f t="shared" si="18"/>
        <v>0</v>
      </c>
      <c r="V22" s="47">
        <f t="shared" si="18"/>
        <v>0</v>
      </c>
      <c r="W22" s="47">
        <f t="shared" si="18"/>
        <v>1380</v>
      </c>
      <c r="X22" s="47">
        <f t="shared" si="18"/>
        <v>966</v>
      </c>
      <c r="Y22" s="47">
        <f t="shared" si="18"/>
        <v>414</v>
      </c>
      <c r="Z22" s="47">
        <f t="shared" si="18"/>
        <v>0</v>
      </c>
      <c r="AA22" s="47">
        <f t="shared" si="18"/>
        <v>0</v>
      </c>
      <c r="AB22" s="47">
        <f t="shared" si="18"/>
        <v>0</v>
      </c>
      <c r="AC22" s="47">
        <f t="shared" si="18"/>
        <v>170</v>
      </c>
      <c r="AD22" s="47">
        <f t="shared" si="18"/>
        <v>0</v>
      </c>
      <c r="AE22" s="47">
        <f t="shared" si="18"/>
        <v>0</v>
      </c>
      <c r="AF22" s="47">
        <f t="shared" si="18"/>
        <v>140</v>
      </c>
      <c r="AG22" s="47">
        <f t="shared" si="18"/>
        <v>30</v>
      </c>
      <c r="AH22" s="47">
        <f t="shared" si="18"/>
        <v>590</v>
      </c>
      <c r="AI22" s="44">
        <f t="shared" si="1"/>
        <v>0.28813559322033899</v>
      </c>
    </row>
    <row r="23" spans="1:35" ht="15.75" customHeight="1" x14ac:dyDescent="0.25">
      <c r="A23" s="64"/>
      <c r="B23" s="49" t="s">
        <v>65</v>
      </c>
      <c r="C23" s="86">
        <f>D23+I23</f>
        <v>590</v>
      </c>
      <c r="D23" s="87">
        <f>E23+H23</f>
        <v>0</v>
      </c>
      <c r="E23" s="88"/>
      <c r="F23" s="88"/>
      <c r="G23" s="88"/>
      <c r="H23" s="88"/>
      <c r="I23" s="87">
        <f>SUM(J23:M23)</f>
        <v>590</v>
      </c>
      <c r="J23" s="87"/>
      <c r="K23" s="87"/>
      <c r="L23" s="87">
        <v>536</v>
      </c>
      <c r="M23" s="87">
        <v>54</v>
      </c>
      <c r="N23" s="86">
        <f>O23+AC23</f>
        <v>170</v>
      </c>
      <c r="O23" s="87">
        <f>P23+Q23+R23+AA23</f>
        <v>0</v>
      </c>
      <c r="P23" s="87"/>
      <c r="Q23" s="102"/>
      <c r="R23" s="87"/>
      <c r="S23" s="87">
        <f>T23+W23</f>
        <v>1380</v>
      </c>
      <c r="T23" s="87">
        <f>U23+V23</f>
        <v>0</v>
      </c>
      <c r="U23" s="87"/>
      <c r="V23" s="87"/>
      <c r="W23" s="87">
        <f>X23+Y23</f>
        <v>1380</v>
      </c>
      <c r="X23" s="87">
        <v>966</v>
      </c>
      <c r="Y23" s="87">
        <v>414</v>
      </c>
      <c r="Z23" s="87"/>
      <c r="AA23" s="89"/>
      <c r="AB23" s="89"/>
      <c r="AC23" s="87">
        <f>AD23+AE23+AF23+AG23</f>
        <v>170</v>
      </c>
      <c r="AD23" s="89"/>
      <c r="AE23" s="89"/>
      <c r="AF23" s="91">
        <v>140</v>
      </c>
      <c r="AG23" s="91">
        <v>30</v>
      </c>
      <c r="AH23" s="92">
        <v>590</v>
      </c>
      <c r="AI23" s="44">
        <f t="shared" si="1"/>
        <v>0.28813559322033899</v>
      </c>
    </row>
    <row r="24" spans="1:35"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row>
    <row r="25" spans="1:35"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row>
    <row r="26" spans="1:35"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N4:AH4"/>
    <mergeCell ref="O5:AB5"/>
    <mergeCell ref="AC5:AH5"/>
    <mergeCell ref="A1:AI1"/>
    <mergeCell ref="A2:AI2"/>
    <mergeCell ref="A4:A7"/>
    <mergeCell ref="B4:B7"/>
    <mergeCell ref="AI4:AI7"/>
    <mergeCell ref="C5:C7"/>
    <mergeCell ref="J6:K6"/>
    <mergeCell ref="AH6:AH7"/>
    <mergeCell ref="C4:M4"/>
    <mergeCell ref="D5:H5"/>
    <mergeCell ref="I5:M5"/>
    <mergeCell ref="D6:D7"/>
    <mergeCell ref="E6:F6"/>
    <mergeCell ref="G6:H6"/>
    <mergeCell ref="I6:I7"/>
    <mergeCell ref="N5:N7"/>
    <mergeCell ref="O6:O7"/>
    <mergeCell ref="P6:Q6"/>
    <mergeCell ref="R6:AA6"/>
    <mergeCell ref="AB6:AB7"/>
    <mergeCell ref="AC6:AC7"/>
    <mergeCell ref="AD6:AE6"/>
    <mergeCell ref="AF6:AG6"/>
  </mergeCells>
  <pageMargins left="0.7" right="0.7" top="0.75" bottom="0.75" header="0" footer="0"/>
  <pageSetup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I1000"/>
  <sheetViews>
    <sheetView workbookViewId="0">
      <pane xSplit="2" ySplit="5" topLeftCell="C6" activePane="bottomRight" state="frozen"/>
      <selection pane="topRight" activeCell="C1" sqref="C1"/>
      <selection pane="bottomLeft" activeCell="A6" sqref="A6"/>
      <selection pane="bottomRight" activeCell="C6" sqref="C6"/>
    </sheetView>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9.125" customWidth="1"/>
    <col min="10" max="10" width="9.375" customWidth="1"/>
    <col min="11" max="11" width="8.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8" hidden="1" customWidth="1"/>
    <col min="20" max="20" width="7.625" hidden="1" customWidth="1"/>
    <col min="21" max="21" width="7.25" hidden="1" customWidth="1"/>
    <col min="22" max="22" width="7.75" hidden="1" customWidth="1"/>
    <col min="23" max="24" width="7.625" hidden="1" customWidth="1"/>
    <col min="25" max="25" width="6.625" hidden="1" customWidth="1"/>
    <col min="26" max="26" width="8.875" hidden="1" customWidth="1"/>
    <col min="27" max="27" width="6.25" customWidth="1"/>
    <col min="28" max="28" width="9.25" customWidth="1"/>
    <col min="29" max="29" width="9.5" customWidth="1"/>
    <col min="30" max="30" width="8.375" customWidth="1"/>
    <col min="31" max="31" width="7.125" customWidth="1"/>
    <col min="32" max="32" width="7.25" customWidth="1"/>
    <col min="33" max="33" width="6.375" customWidth="1"/>
    <col min="34" max="34" width="10.625" customWidth="1"/>
    <col min="35" max="35" width="9" customWidth="1"/>
  </cols>
  <sheetData>
    <row r="1" spans="1:35"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row>
    <row r="2" spans="1:35"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row>
    <row r="3" spans="1:35"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5" customHeight="1" x14ac:dyDescent="0.25">
      <c r="A4" s="566" t="s">
        <v>47</v>
      </c>
      <c r="B4" s="579" t="s">
        <v>48</v>
      </c>
      <c r="C4" s="583" t="s">
        <v>245</v>
      </c>
      <c r="D4" s="564"/>
      <c r="E4" s="564"/>
      <c r="F4" s="564"/>
      <c r="G4" s="564"/>
      <c r="H4" s="564"/>
      <c r="I4" s="564"/>
      <c r="J4" s="564"/>
      <c r="K4" s="564"/>
      <c r="L4" s="564"/>
      <c r="M4" s="565"/>
      <c r="N4" s="574" t="s">
        <v>246</v>
      </c>
      <c r="O4" s="575"/>
      <c r="P4" s="575"/>
      <c r="Q4" s="575"/>
      <c r="R4" s="575"/>
      <c r="S4" s="575"/>
      <c r="T4" s="575"/>
      <c r="U4" s="575"/>
      <c r="V4" s="575"/>
      <c r="W4" s="575"/>
      <c r="X4" s="575"/>
      <c r="Y4" s="575"/>
      <c r="Z4" s="575"/>
      <c r="AA4" s="575"/>
      <c r="AB4" s="575"/>
      <c r="AC4" s="575"/>
      <c r="AD4" s="575"/>
      <c r="AE4" s="575"/>
      <c r="AF4" s="575"/>
      <c r="AG4" s="575"/>
      <c r="AH4" s="576"/>
      <c r="AI4" s="566" t="s">
        <v>49</v>
      </c>
    </row>
    <row r="5" spans="1:35"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5"/>
      <c r="AC5" s="563" t="s">
        <v>220</v>
      </c>
      <c r="AD5" s="564"/>
      <c r="AE5" s="564"/>
      <c r="AF5" s="564"/>
      <c r="AG5" s="564"/>
      <c r="AH5" s="565"/>
      <c r="AI5" s="578"/>
    </row>
    <row r="6" spans="1:35"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6" t="s">
        <v>221</v>
      </c>
      <c r="AC6" s="568" t="s">
        <v>54</v>
      </c>
      <c r="AD6" s="563" t="s">
        <v>52</v>
      </c>
      <c r="AE6" s="565"/>
      <c r="AF6" s="563" t="s">
        <v>53</v>
      </c>
      <c r="AG6" s="565"/>
      <c r="AH6" s="566" t="s">
        <v>221</v>
      </c>
      <c r="AI6" s="578"/>
    </row>
    <row r="7" spans="1:35" ht="39"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54</v>
      </c>
      <c r="X7" s="39" t="s">
        <v>10</v>
      </c>
      <c r="Y7" s="39" t="s">
        <v>11</v>
      </c>
      <c r="Z7" s="39" t="s">
        <v>222</v>
      </c>
      <c r="AA7" s="39" t="s">
        <v>56</v>
      </c>
      <c r="AB7" s="567"/>
      <c r="AC7" s="567"/>
      <c r="AD7" s="39" t="s">
        <v>55</v>
      </c>
      <c r="AE7" s="39" t="s">
        <v>56</v>
      </c>
      <c r="AF7" s="39" t="s">
        <v>55</v>
      </c>
      <c r="AG7" s="39" t="s">
        <v>56</v>
      </c>
      <c r="AH7" s="567"/>
      <c r="AI7" s="567"/>
    </row>
    <row r="8" spans="1:35" ht="15.75" customHeight="1" x14ac:dyDescent="0.25">
      <c r="A8" s="63" t="s">
        <v>14</v>
      </c>
      <c r="B8" s="93" t="s">
        <v>101</v>
      </c>
      <c r="C8" s="94">
        <f t="shared" ref="C8:AH8" si="0">C9+C17+C20+C24</f>
        <v>6527</v>
      </c>
      <c r="D8" s="94">
        <f t="shared" si="0"/>
        <v>727</v>
      </c>
      <c r="E8" s="94">
        <f t="shared" si="0"/>
        <v>0</v>
      </c>
      <c r="F8" s="94">
        <f t="shared" si="0"/>
        <v>0</v>
      </c>
      <c r="G8" s="94">
        <f t="shared" si="0"/>
        <v>661.5</v>
      </c>
      <c r="H8" s="94">
        <f t="shared" si="0"/>
        <v>65.5</v>
      </c>
      <c r="I8" s="94">
        <f t="shared" si="0"/>
        <v>5800</v>
      </c>
      <c r="J8" s="94">
        <f t="shared" si="0"/>
        <v>0</v>
      </c>
      <c r="K8" s="94">
        <f t="shared" si="0"/>
        <v>0</v>
      </c>
      <c r="L8" s="94">
        <f t="shared" si="0"/>
        <v>5269</v>
      </c>
      <c r="M8" s="94">
        <f t="shared" si="0"/>
        <v>531</v>
      </c>
      <c r="N8" s="94">
        <f t="shared" si="0"/>
        <v>3071.5749999999998</v>
      </c>
      <c r="O8" s="94">
        <f t="shared" si="0"/>
        <v>700.04500000000007</v>
      </c>
      <c r="P8" s="94">
        <f t="shared" si="0"/>
        <v>0</v>
      </c>
      <c r="Q8" s="94">
        <f t="shared" si="0"/>
        <v>0</v>
      </c>
      <c r="R8" s="94">
        <f t="shared" si="0"/>
        <v>661.5</v>
      </c>
      <c r="S8" s="94">
        <f t="shared" si="0"/>
        <v>1757</v>
      </c>
      <c r="T8" s="94">
        <f t="shared" si="0"/>
        <v>0</v>
      </c>
      <c r="U8" s="94">
        <f t="shared" si="0"/>
        <v>0</v>
      </c>
      <c r="V8" s="94">
        <f t="shared" si="0"/>
        <v>0</v>
      </c>
      <c r="W8" s="94">
        <f t="shared" si="0"/>
        <v>1757</v>
      </c>
      <c r="X8" s="94">
        <f t="shared" si="0"/>
        <v>1233</v>
      </c>
      <c r="Y8" s="94">
        <f t="shared" si="0"/>
        <v>524</v>
      </c>
      <c r="Z8" s="94">
        <f t="shared" si="0"/>
        <v>0</v>
      </c>
      <c r="AA8" s="94">
        <f t="shared" si="0"/>
        <v>38.545000000000002</v>
      </c>
      <c r="AB8" s="94">
        <f t="shared" si="0"/>
        <v>97</v>
      </c>
      <c r="AC8" s="94">
        <f t="shared" si="0"/>
        <v>2371.5299999999997</v>
      </c>
      <c r="AD8" s="94">
        <f t="shared" si="0"/>
        <v>0</v>
      </c>
      <c r="AE8" s="94">
        <f t="shared" si="0"/>
        <v>0</v>
      </c>
      <c r="AF8" s="94">
        <f t="shared" si="0"/>
        <v>2264</v>
      </c>
      <c r="AG8" s="94">
        <f t="shared" si="0"/>
        <v>107.53</v>
      </c>
      <c r="AH8" s="94">
        <f t="shared" si="0"/>
        <v>2432</v>
      </c>
      <c r="AI8" s="95">
        <f t="shared" ref="AI8:AI25" si="1">N8/C8</f>
        <v>0.47059521985598279</v>
      </c>
    </row>
    <row r="9" spans="1:35" ht="15.75" customHeight="1" x14ac:dyDescent="0.25">
      <c r="A9" s="48" t="s">
        <v>14</v>
      </c>
      <c r="B9" s="65" t="s">
        <v>69</v>
      </c>
      <c r="C9" s="67">
        <f t="shared" ref="C9:AH9" si="2">C10</f>
        <v>1940</v>
      </c>
      <c r="D9" s="67">
        <f t="shared" si="2"/>
        <v>400</v>
      </c>
      <c r="E9" s="67">
        <f t="shared" si="2"/>
        <v>0</v>
      </c>
      <c r="F9" s="67">
        <f t="shared" si="2"/>
        <v>0</v>
      </c>
      <c r="G9" s="67">
        <f t="shared" si="2"/>
        <v>363.5</v>
      </c>
      <c r="H9" s="67">
        <f t="shared" si="2"/>
        <v>36.5</v>
      </c>
      <c r="I9" s="67">
        <f t="shared" si="2"/>
        <v>1540</v>
      </c>
      <c r="J9" s="67">
        <f t="shared" si="2"/>
        <v>0</v>
      </c>
      <c r="K9" s="67">
        <f t="shared" si="2"/>
        <v>0</v>
      </c>
      <c r="L9" s="67">
        <f t="shared" si="2"/>
        <v>1398</v>
      </c>
      <c r="M9" s="67">
        <f t="shared" si="2"/>
        <v>142</v>
      </c>
      <c r="N9" s="67">
        <f t="shared" si="2"/>
        <v>1847.9960000000001</v>
      </c>
      <c r="O9" s="67">
        <f t="shared" si="2"/>
        <v>384.04500000000002</v>
      </c>
      <c r="P9" s="67">
        <f t="shared" si="2"/>
        <v>0</v>
      </c>
      <c r="Q9" s="67">
        <f t="shared" si="2"/>
        <v>0</v>
      </c>
      <c r="R9" s="67">
        <f t="shared" si="2"/>
        <v>363.5</v>
      </c>
      <c r="S9" s="67">
        <f t="shared" si="2"/>
        <v>294</v>
      </c>
      <c r="T9" s="67">
        <f t="shared" si="2"/>
        <v>0</v>
      </c>
      <c r="U9" s="67">
        <f t="shared" si="2"/>
        <v>0</v>
      </c>
      <c r="V9" s="67">
        <f t="shared" si="2"/>
        <v>0</v>
      </c>
      <c r="W9" s="67">
        <f t="shared" si="2"/>
        <v>294</v>
      </c>
      <c r="X9" s="67">
        <f t="shared" si="2"/>
        <v>209</v>
      </c>
      <c r="Y9" s="67">
        <f t="shared" si="2"/>
        <v>85</v>
      </c>
      <c r="Z9" s="67">
        <f t="shared" si="2"/>
        <v>0</v>
      </c>
      <c r="AA9" s="67">
        <f t="shared" si="2"/>
        <v>20.545000000000002</v>
      </c>
      <c r="AB9" s="67">
        <f t="shared" si="2"/>
        <v>0</v>
      </c>
      <c r="AC9" s="67">
        <f t="shared" si="2"/>
        <v>1463.951</v>
      </c>
      <c r="AD9" s="67">
        <f t="shared" si="2"/>
        <v>0</v>
      </c>
      <c r="AE9" s="67">
        <f t="shared" si="2"/>
        <v>0</v>
      </c>
      <c r="AF9" s="67">
        <f t="shared" si="2"/>
        <v>1398</v>
      </c>
      <c r="AG9" s="67">
        <f t="shared" si="2"/>
        <v>65.950999999999993</v>
      </c>
      <c r="AH9" s="67">
        <f t="shared" si="2"/>
        <v>1462</v>
      </c>
      <c r="AI9" s="44">
        <f t="shared" si="1"/>
        <v>0.95257525773195884</v>
      </c>
    </row>
    <row r="10" spans="1:35" ht="15.75" customHeight="1" x14ac:dyDescent="0.25">
      <c r="A10" s="48">
        <v>1</v>
      </c>
      <c r="B10" s="65" t="s">
        <v>70</v>
      </c>
      <c r="C10" s="47">
        <f t="shared" ref="C10:AH10" si="3">C11</f>
        <v>1940</v>
      </c>
      <c r="D10" s="47">
        <f t="shared" si="3"/>
        <v>400</v>
      </c>
      <c r="E10" s="47">
        <f t="shared" si="3"/>
        <v>0</v>
      </c>
      <c r="F10" s="47">
        <f t="shared" si="3"/>
        <v>0</v>
      </c>
      <c r="G10" s="47">
        <f t="shared" si="3"/>
        <v>363.5</v>
      </c>
      <c r="H10" s="47">
        <f t="shared" si="3"/>
        <v>36.5</v>
      </c>
      <c r="I10" s="47">
        <f t="shared" si="3"/>
        <v>1540</v>
      </c>
      <c r="J10" s="47">
        <f t="shared" si="3"/>
        <v>0</v>
      </c>
      <c r="K10" s="47">
        <f t="shared" si="3"/>
        <v>0</v>
      </c>
      <c r="L10" s="47">
        <f t="shared" si="3"/>
        <v>1398</v>
      </c>
      <c r="M10" s="47">
        <f t="shared" si="3"/>
        <v>142</v>
      </c>
      <c r="N10" s="47">
        <f t="shared" si="3"/>
        <v>1847.9960000000001</v>
      </c>
      <c r="O10" s="47">
        <f t="shared" si="3"/>
        <v>384.04500000000002</v>
      </c>
      <c r="P10" s="47">
        <f t="shared" si="3"/>
        <v>0</v>
      </c>
      <c r="Q10" s="47">
        <f t="shared" si="3"/>
        <v>0</v>
      </c>
      <c r="R10" s="47">
        <f t="shared" si="3"/>
        <v>363.5</v>
      </c>
      <c r="S10" s="47">
        <f t="shared" si="3"/>
        <v>294</v>
      </c>
      <c r="T10" s="47">
        <f t="shared" si="3"/>
        <v>0</v>
      </c>
      <c r="U10" s="47">
        <f t="shared" si="3"/>
        <v>0</v>
      </c>
      <c r="V10" s="47">
        <f t="shared" si="3"/>
        <v>0</v>
      </c>
      <c r="W10" s="47">
        <f t="shared" si="3"/>
        <v>294</v>
      </c>
      <c r="X10" s="47">
        <f t="shared" si="3"/>
        <v>209</v>
      </c>
      <c r="Y10" s="47">
        <f t="shared" si="3"/>
        <v>85</v>
      </c>
      <c r="Z10" s="47">
        <f t="shared" si="3"/>
        <v>0</v>
      </c>
      <c r="AA10" s="47">
        <f t="shared" si="3"/>
        <v>20.545000000000002</v>
      </c>
      <c r="AB10" s="47">
        <f t="shared" si="3"/>
        <v>0</v>
      </c>
      <c r="AC10" s="47">
        <f t="shared" si="3"/>
        <v>1463.951</v>
      </c>
      <c r="AD10" s="47">
        <f t="shared" si="3"/>
        <v>0</v>
      </c>
      <c r="AE10" s="47">
        <f t="shared" si="3"/>
        <v>0</v>
      </c>
      <c r="AF10" s="47">
        <f t="shared" si="3"/>
        <v>1398</v>
      </c>
      <c r="AG10" s="47">
        <f t="shared" si="3"/>
        <v>65.950999999999993</v>
      </c>
      <c r="AH10" s="47">
        <f t="shared" si="3"/>
        <v>1462</v>
      </c>
      <c r="AI10" s="44">
        <f t="shared" si="1"/>
        <v>0.95257525773195884</v>
      </c>
    </row>
    <row r="11" spans="1:35" ht="15.75" customHeight="1" x14ac:dyDescent="0.25">
      <c r="A11" s="13" t="s">
        <v>98</v>
      </c>
      <c r="B11" s="68" t="s">
        <v>99</v>
      </c>
      <c r="C11" s="47">
        <f t="shared" ref="C11:AH11" si="4">C12</f>
        <v>1940</v>
      </c>
      <c r="D11" s="47">
        <f t="shared" si="4"/>
        <v>400</v>
      </c>
      <c r="E11" s="47">
        <f t="shared" si="4"/>
        <v>0</v>
      </c>
      <c r="F11" s="47">
        <f t="shared" si="4"/>
        <v>0</v>
      </c>
      <c r="G11" s="47">
        <f t="shared" si="4"/>
        <v>363.5</v>
      </c>
      <c r="H11" s="47">
        <f t="shared" si="4"/>
        <v>36.5</v>
      </c>
      <c r="I11" s="47">
        <f t="shared" si="4"/>
        <v>1540</v>
      </c>
      <c r="J11" s="47">
        <f t="shared" si="4"/>
        <v>0</v>
      </c>
      <c r="K11" s="47">
        <f t="shared" si="4"/>
        <v>0</v>
      </c>
      <c r="L11" s="47">
        <f t="shared" si="4"/>
        <v>1398</v>
      </c>
      <c r="M11" s="47">
        <f t="shared" si="4"/>
        <v>142</v>
      </c>
      <c r="N11" s="47">
        <f t="shared" si="4"/>
        <v>1847.9960000000001</v>
      </c>
      <c r="O11" s="47">
        <f t="shared" si="4"/>
        <v>384.04500000000002</v>
      </c>
      <c r="P11" s="47">
        <f t="shared" si="4"/>
        <v>0</v>
      </c>
      <c r="Q11" s="47">
        <f t="shared" si="4"/>
        <v>0</v>
      </c>
      <c r="R11" s="47">
        <f t="shared" si="4"/>
        <v>363.5</v>
      </c>
      <c r="S11" s="47">
        <f t="shared" si="4"/>
        <v>294</v>
      </c>
      <c r="T11" s="47">
        <f t="shared" si="4"/>
        <v>0</v>
      </c>
      <c r="U11" s="47">
        <f t="shared" si="4"/>
        <v>0</v>
      </c>
      <c r="V11" s="47">
        <f t="shared" si="4"/>
        <v>0</v>
      </c>
      <c r="W11" s="47">
        <f t="shared" si="4"/>
        <v>294</v>
      </c>
      <c r="X11" s="47">
        <f t="shared" si="4"/>
        <v>209</v>
      </c>
      <c r="Y11" s="47">
        <f t="shared" si="4"/>
        <v>85</v>
      </c>
      <c r="Z11" s="47">
        <f t="shared" si="4"/>
        <v>0</v>
      </c>
      <c r="AA11" s="47">
        <f t="shared" si="4"/>
        <v>20.545000000000002</v>
      </c>
      <c r="AB11" s="47">
        <f t="shared" si="4"/>
        <v>0</v>
      </c>
      <c r="AC11" s="47">
        <f t="shared" si="4"/>
        <v>1463.951</v>
      </c>
      <c r="AD11" s="47">
        <f t="shared" si="4"/>
        <v>0</v>
      </c>
      <c r="AE11" s="47">
        <f t="shared" si="4"/>
        <v>0</v>
      </c>
      <c r="AF11" s="47">
        <f t="shared" si="4"/>
        <v>1398</v>
      </c>
      <c r="AG11" s="47">
        <f t="shared" si="4"/>
        <v>65.950999999999993</v>
      </c>
      <c r="AH11" s="47">
        <f t="shared" si="4"/>
        <v>1462</v>
      </c>
      <c r="AI11" s="44">
        <f t="shared" si="1"/>
        <v>0.95257525773195884</v>
      </c>
    </row>
    <row r="12" spans="1:35" ht="15.75" customHeight="1" x14ac:dyDescent="0.25">
      <c r="A12" s="13" t="s">
        <v>100</v>
      </c>
      <c r="B12" s="68" t="s">
        <v>101</v>
      </c>
      <c r="C12" s="47">
        <f t="shared" ref="C12:AH12" si="5">SUM(C13:C16)</f>
        <v>1940</v>
      </c>
      <c r="D12" s="47">
        <f t="shared" si="5"/>
        <v>400</v>
      </c>
      <c r="E12" s="47">
        <f t="shared" si="5"/>
        <v>0</v>
      </c>
      <c r="F12" s="47">
        <f t="shared" si="5"/>
        <v>0</v>
      </c>
      <c r="G12" s="47">
        <f t="shared" si="5"/>
        <v>363.5</v>
      </c>
      <c r="H12" s="47">
        <f t="shared" si="5"/>
        <v>36.5</v>
      </c>
      <c r="I12" s="47">
        <f t="shared" si="5"/>
        <v>1540</v>
      </c>
      <c r="J12" s="47">
        <f t="shared" si="5"/>
        <v>0</v>
      </c>
      <c r="K12" s="47">
        <f t="shared" si="5"/>
        <v>0</v>
      </c>
      <c r="L12" s="47">
        <f t="shared" si="5"/>
        <v>1398</v>
      </c>
      <c r="M12" s="47">
        <f t="shared" si="5"/>
        <v>142</v>
      </c>
      <c r="N12" s="47">
        <f t="shared" si="5"/>
        <v>1847.9960000000001</v>
      </c>
      <c r="O12" s="47">
        <f t="shared" si="5"/>
        <v>384.04500000000002</v>
      </c>
      <c r="P12" s="47">
        <f t="shared" si="5"/>
        <v>0</v>
      </c>
      <c r="Q12" s="47">
        <f t="shared" si="5"/>
        <v>0</v>
      </c>
      <c r="R12" s="47">
        <f t="shared" si="5"/>
        <v>363.5</v>
      </c>
      <c r="S12" s="47">
        <f t="shared" si="5"/>
        <v>294</v>
      </c>
      <c r="T12" s="47">
        <f t="shared" si="5"/>
        <v>0</v>
      </c>
      <c r="U12" s="47">
        <f t="shared" si="5"/>
        <v>0</v>
      </c>
      <c r="V12" s="47">
        <f t="shared" si="5"/>
        <v>0</v>
      </c>
      <c r="W12" s="47">
        <f t="shared" si="5"/>
        <v>294</v>
      </c>
      <c r="X12" s="47">
        <f t="shared" si="5"/>
        <v>209</v>
      </c>
      <c r="Y12" s="47">
        <f t="shared" si="5"/>
        <v>85</v>
      </c>
      <c r="Z12" s="47">
        <f t="shared" si="5"/>
        <v>0</v>
      </c>
      <c r="AA12" s="47">
        <f t="shared" si="5"/>
        <v>20.545000000000002</v>
      </c>
      <c r="AB12" s="47">
        <f t="shared" si="5"/>
        <v>0</v>
      </c>
      <c r="AC12" s="47">
        <f t="shared" si="5"/>
        <v>1463.951</v>
      </c>
      <c r="AD12" s="47">
        <f t="shared" si="5"/>
        <v>0</v>
      </c>
      <c r="AE12" s="47">
        <f t="shared" si="5"/>
        <v>0</v>
      </c>
      <c r="AF12" s="47">
        <f t="shared" si="5"/>
        <v>1398</v>
      </c>
      <c r="AG12" s="47">
        <f t="shared" si="5"/>
        <v>65.950999999999993</v>
      </c>
      <c r="AH12" s="47">
        <f t="shared" si="5"/>
        <v>1462</v>
      </c>
      <c r="AI12" s="44">
        <f t="shared" si="1"/>
        <v>0.95257525773195884</v>
      </c>
    </row>
    <row r="13" spans="1:35" ht="15.75" customHeight="1" x14ac:dyDescent="0.25">
      <c r="A13" s="13"/>
      <c r="B13" s="68" t="s">
        <v>103</v>
      </c>
      <c r="C13" s="47">
        <f t="shared" ref="C13:C16" si="6">D13+I13</f>
        <v>400</v>
      </c>
      <c r="D13" s="50">
        <f t="shared" ref="D13:D16" si="7">SUM(E13:H13)</f>
        <v>400</v>
      </c>
      <c r="E13" s="51"/>
      <c r="F13" s="51"/>
      <c r="G13" s="74">
        <v>363.5</v>
      </c>
      <c r="H13" s="74">
        <v>36.5</v>
      </c>
      <c r="I13" s="50">
        <f>SUM(J13:M13)</f>
        <v>0</v>
      </c>
      <c r="J13" s="50"/>
      <c r="K13" s="50"/>
      <c r="L13" s="75"/>
      <c r="M13" s="76"/>
      <c r="N13" s="47">
        <f t="shared" ref="N13:N16" si="8">O13+AC13</f>
        <v>384.04500000000002</v>
      </c>
      <c r="O13" s="50">
        <f t="shared" ref="O13:O16" si="9">P13+Q13+R13+AA13</f>
        <v>384.04500000000002</v>
      </c>
      <c r="P13" s="50"/>
      <c r="Q13" s="50">
        <f>SUM(Q15:Q17)</f>
        <v>0</v>
      </c>
      <c r="R13" s="50">
        <v>363.5</v>
      </c>
      <c r="S13" s="50">
        <f t="shared" ref="S13:Y13" si="10">SUM(S15:S17)</f>
        <v>152</v>
      </c>
      <c r="T13" s="50">
        <f t="shared" si="10"/>
        <v>0</v>
      </c>
      <c r="U13" s="50">
        <f t="shared" si="10"/>
        <v>0</v>
      </c>
      <c r="V13" s="50">
        <f t="shared" si="10"/>
        <v>0</v>
      </c>
      <c r="W13" s="50">
        <f t="shared" si="10"/>
        <v>152</v>
      </c>
      <c r="X13" s="50">
        <f t="shared" si="10"/>
        <v>108</v>
      </c>
      <c r="Y13" s="50">
        <f t="shared" si="10"/>
        <v>44</v>
      </c>
      <c r="Z13" s="50"/>
      <c r="AA13" s="59">
        <v>20.545000000000002</v>
      </c>
      <c r="AB13" s="59"/>
      <c r="AC13" s="50">
        <f t="shared" ref="AC13:AC16" si="11">AD13+AE13+AF13+AG13</f>
        <v>0</v>
      </c>
      <c r="AD13" s="59"/>
      <c r="AE13" s="59"/>
      <c r="AF13" s="59"/>
      <c r="AG13" s="59"/>
      <c r="AH13" s="73"/>
      <c r="AI13" s="44">
        <f t="shared" si="1"/>
        <v>0.96011250000000004</v>
      </c>
    </row>
    <row r="14" spans="1:35" ht="15.75" customHeight="1" x14ac:dyDescent="0.25">
      <c r="A14" s="13"/>
      <c r="B14" s="68" t="s">
        <v>105</v>
      </c>
      <c r="C14" s="47">
        <f t="shared" si="6"/>
        <v>520</v>
      </c>
      <c r="D14" s="50">
        <f t="shared" si="7"/>
        <v>0</v>
      </c>
      <c r="E14" s="51"/>
      <c r="F14" s="51"/>
      <c r="G14" s="74"/>
      <c r="H14" s="74"/>
      <c r="I14" s="50">
        <v>520</v>
      </c>
      <c r="J14" s="50"/>
      <c r="K14" s="50"/>
      <c r="L14" s="50">
        <v>470</v>
      </c>
      <c r="M14" s="50">
        <v>50</v>
      </c>
      <c r="N14" s="47">
        <f t="shared" si="8"/>
        <v>500.404</v>
      </c>
      <c r="O14" s="50">
        <f t="shared" si="9"/>
        <v>0</v>
      </c>
      <c r="P14" s="50"/>
      <c r="Q14" s="50"/>
      <c r="R14" s="50"/>
      <c r="S14" s="50">
        <f t="shared" ref="S14:S16" si="12">T14+W14</f>
        <v>50</v>
      </c>
      <c r="T14" s="50">
        <f t="shared" ref="T14:T16" si="13">U14+V14</f>
        <v>0</v>
      </c>
      <c r="U14" s="50"/>
      <c r="V14" s="50"/>
      <c r="W14" s="50">
        <f t="shared" ref="W14:W16" si="14">X14+Y14</f>
        <v>50</v>
      </c>
      <c r="X14" s="50">
        <v>35</v>
      </c>
      <c r="Y14" s="50">
        <v>15</v>
      </c>
      <c r="Z14" s="50"/>
      <c r="AA14" s="59"/>
      <c r="AB14" s="59"/>
      <c r="AC14" s="50">
        <f t="shared" si="11"/>
        <v>500.404</v>
      </c>
      <c r="AD14" s="59"/>
      <c r="AE14" s="59"/>
      <c r="AF14" s="59">
        <v>470</v>
      </c>
      <c r="AG14" s="59">
        <v>30.404</v>
      </c>
      <c r="AH14" s="73">
        <v>494</v>
      </c>
      <c r="AI14" s="44">
        <f t="shared" si="1"/>
        <v>0.96231538461538457</v>
      </c>
    </row>
    <row r="15" spans="1:35" ht="15.75" customHeight="1" x14ac:dyDescent="0.25">
      <c r="A15" s="13"/>
      <c r="B15" s="68" t="s">
        <v>107</v>
      </c>
      <c r="C15" s="47">
        <f t="shared" si="6"/>
        <v>510</v>
      </c>
      <c r="D15" s="50">
        <f t="shared" si="7"/>
        <v>0</v>
      </c>
      <c r="E15" s="51"/>
      <c r="F15" s="51"/>
      <c r="G15" s="74"/>
      <c r="H15" s="74"/>
      <c r="I15" s="50">
        <v>510</v>
      </c>
      <c r="J15" s="50"/>
      <c r="K15" s="50"/>
      <c r="L15" s="50">
        <v>464</v>
      </c>
      <c r="M15" s="50">
        <v>46</v>
      </c>
      <c r="N15" s="47">
        <f t="shared" si="8"/>
        <v>472.33699999999999</v>
      </c>
      <c r="O15" s="50">
        <f t="shared" si="9"/>
        <v>0</v>
      </c>
      <c r="P15" s="50"/>
      <c r="Q15" s="50"/>
      <c r="R15" s="50"/>
      <c r="S15" s="50">
        <f t="shared" si="12"/>
        <v>46</v>
      </c>
      <c r="T15" s="50">
        <f t="shared" si="13"/>
        <v>0</v>
      </c>
      <c r="U15" s="50"/>
      <c r="V15" s="50"/>
      <c r="W15" s="50">
        <f t="shared" si="14"/>
        <v>46</v>
      </c>
      <c r="X15" s="50">
        <v>33</v>
      </c>
      <c r="Y15" s="50">
        <v>13</v>
      </c>
      <c r="Z15" s="50"/>
      <c r="AA15" s="59"/>
      <c r="AB15" s="59"/>
      <c r="AC15" s="50">
        <f t="shared" si="11"/>
        <v>472.33699999999999</v>
      </c>
      <c r="AD15" s="59"/>
      <c r="AE15" s="59"/>
      <c r="AF15" s="59">
        <v>464</v>
      </c>
      <c r="AG15" s="59">
        <v>8.3369999999999997</v>
      </c>
      <c r="AH15" s="73">
        <v>484</v>
      </c>
      <c r="AI15" s="44">
        <f t="shared" si="1"/>
        <v>0.92615098039215682</v>
      </c>
    </row>
    <row r="16" spans="1:35" ht="15.75" customHeight="1" x14ac:dyDescent="0.25">
      <c r="A16" s="13"/>
      <c r="B16" s="68" t="s">
        <v>109</v>
      </c>
      <c r="C16" s="47">
        <f t="shared" si="6"/>
        <v>510</v>
      </c>
      <c r="D16" s="50">
        <f t="shared" si="7"/>
        <v>0</v>
      </c>
      <c r="E16" s="51"/>
      <c r="F16" s="51"/>
      <c r="G16" s="74"/>
      <c r="H16" s="74"/>
      <c r="I16" s="50">
        <v>510</v>
      </c>
      <c r="J16" s="50"/>
      <c r="K16" s="50"/>
      <c r="L16" s="50">
        <v>464</v>
      </c>
      <c r="M16" s="50">
        <v>46</v>
      </c>
      <c r="N16" s="47">
        <f t="shared" si="8"/>
        <v>491.21</v>
      </c>
      <c r="O16" s="50">
        <f t="shared" si="9"/>
        <v>0</v>
      </c>
      <c r="P16" s="50"/>
      <c r="Q16" s="50"/>
      <c r="R16" s="50"/>
      <c r="S16" s="50">
        <f t="shared" si="12"/>
        <v>46</v>
      </c>
      <c r="T16" s="50">
        <f t="shared" si="13"/>
        <v>0</v>
      </c>
      <c r="U16" s="50"/>
      <c r="V16" s="50"/>
      <c r="W16" s="50">
        <f t="shared" si="14"/>
        <v>46</v>
      </c>
      <c r="X16" s="50">
        <v>33</v>
      </c>
      <c r="Y16" s="50">
        <v>13</v>
      </c>
      <c r="Z16" s="50"/>
      <c r="AA16" s="59"/>
      <c r="AB16" s="59"/>
      <c r="AC16" s="50">
        <f t="shared" si="11"/>
        <v>491.21</v>
      </c>
      <c r="AD16" s="59"/>
      <c r="AE16" s="59"/>
      <c r="AF16" s="59">
        <v>464</v>
      </c>
      <c r="AG16" s="59">
        <v>27.21</v>
      </c>
      <c r="AH16" s="73">
        <v>484</v>
      </c>
      <c r="AI16" s="44">
        <f t="shared" si="1"/>
        <v>0.96315686274509804</v>
      </c>
    </row>
    <row r="17" spans="1:35" ht="15.75" customHeight="1" x14ac:dyDescent="0.25">
      <c r="A17" s="48" t="s">
        <v>23</v>
      </c>
      <c r="B17" s="46" t="s">
        <v>158</v>
      </c>
      <c r="C17" s="47">
        <f t="shared" ref="C17:AH17" si="15">C18</f>
        <v>878</v>
      </c>
      <c r="D17" s="47">
        <f t="shared" si="15"/>
        <v>228</v>
      </c>
      <c r="E17" s="47">
        <f t="shared" si="15"/>
        <v>0</v>
      </c>
      <c r="F17" s="47">
        <f t="shared" si="15"/>
        <v>0</v>
      </c>
      <c r="G17" s="47">
        <f t="shared" si="15"/>
        <v>208</v>
      </c>
      <c r="H17" s="47">
        <f t="shared" si="15"/>
        <v>20</v>
      </c>
      <c r="I17" s="47">
        <f t="shared" si="15"/>
        <v>650</v>
      </c>
      <c r="J17" s="47">
        <f t="shared" si="15"/>
        <v>0</v>
      </c>
      <c r="K17" s="47">
        <f t="shared" si="15"/>
        <v>0</v>
      </c>
      <c r="L17" s="47">
        <f t="shared" si="15"/>
        <v>590</v>
      </c>
      <c r="M17" s="47">
        <f t="shared" si="15"/>
        <v>60</v>
      </c>
      <c r="N17" s="47">
        <f t="shared" si="15"/>
        <v>823.57899999999995</v>
      </c>
      <c r="O17" s="47">
        <f t="shared" si="15"/>
        <v>217</v>
      </c>
      <c r="P17" s="47">
        <f t="shared" si="15"/>
        <v>0</v>
      </c>
      <c r="Q17" s="47">
        <f t="shared" si="15"/>
        <v>0</v>
      </c>
      <c r="R17" s="47">
        <f t="shared" si="15"/>
        <v>208</v>
      </c>
      <c r="S17" s="47">
        <f t="shared" si="15"/>
        <v>60</v>
      </c>
      <c r="T17" s="47">
        <f t="shared" si="15"/>
        <v>0</v>
      </c>
      <c r="U17" s="47">
        <f t="shared" si="15"/>
        <v>0</v>
      </c>
      <c r="V17" s="47">
        <f t="shared" si="15"/>
        <v>0</v>
      </c>
      <c r="W17" s="47">
        <f t="shared" si="15"/>
        <v>60</v>
      </c>
      <c r="X17" s="47">
        <f t="shared" si="15"/>
        <v>42</v>
      </c>
      <c r="Y17" s="47">
        <f t="shared" si="15"/>
        <v>18</v>
      </c>
      <c r="Z17" s="47">
        <f t="shared" si="15"/>
        <v>0</v>
      </c>
      <c r="AA17" s="47">
        <f t="shared" si="15"/>
        <v>9</v>
      </c>
      <c r="AB17" s="47">
        <f t="shared" si="15"/>
        <v>0</v>
      </c>
      <c r="AC17" s="47">
        <f t="shared" si="15"/>
        <v>606.57899999999995</v>
      </c>
      <c r="AD17" s="47">
        <f t="shared" si="15"/>
        <v>0</v>
      </c>
      <c r="AE17" s="47">
        <f t="shared" si="15"/>
        <v>0</v>
      </c>
      <c r="AF17" s="47">
        <f t="shared" si="15"/>
        <v>590</v>
      </c>
      <c r="AG17" s="47">
        <f t="shared" si="15"/>
        <v>16.579000000000001</v>
      </c>
      <c r="AH17" s="47">
        <f t="shared" si="15"/>
        <v>650</v>
      </c>
      <c r="AI17" s="44">
        <f t="shared" si="1"/>
        <v>0.93801708428246011</v>
      </c>
    </row>
    <row r="18" spans="1:35" ht="15.75" customHeight="1" x14ac:dyDescent="0.25">
      <c r="A18" s="13">
        <v>2</v>
      </c>
      <c r="B18" s="49" t="s">
        <v>161</v>
      </c>
      <c r="C18" s="47">
        <f t="shared" ref="C18:AH18" si="16">C19</f>
        <v>878</v>
      </c>
      <c r="D18" s="47">
        <f t="shared" si="16"/>
        <v>228</v>
      </c>
      <c r="E18" s="47">
        <f t="shared" si="16"/>
        <v>0</v>
      </c>
      <c r="F18" s="47">
        <f t="shared" si="16"/>
        <v>0</v>
      </c>
      <c r="G18" s="47">
        <f t="shared" si="16"/>
        <v>208</v>
      </c>
      <c r="H18" s="47">
        <f t="shared" si="16"/>
        <v>20</v>
      </c>
      <c r="I18" s="47">
        <f t="shared" si="16"/>
        <v>650</v>
      </c>
      <c r="J18" s="47">
        <f t="shared" si="16"/>
        <v>0</v>
      </c>
      <c r="K18" s="47">
        <f t="shared" si="16"/>
        <v>0</v>
      </c>
      <c r="L18" s="47">
        <f t="shared" si="16"/>
        <v>590</v>
      </c>
      <c r="M18" s="47">
        <f t="shared" si="16"/>
        <v>60</v>
      </c>
      <c r="N18" s="47">
        <f t="shared" si="16"/>
        <v>823.57899999999995</v>
      </c>
      <c r="O18" s="47">
        <f t="shared" si="16"/>
        <v>217</v>
      </c>
      <c r="P18" s="47">
        <f t="shared" si="16"/>
        <v>0</v>
      </c>
      <c r="Q18" s="47">
        <f t="shared" si="16"/>
        <v>0</v>
      </c>
      <c r="R18" s="47">
        <f t="shared" si="16"/>
        <v>208</v>
      </c>
      <c r="S18" s="47">
        <f t="shared" si="16"/>
        <v>60</v>
      </c>
      <c r="T18" s="47">
        <f t="shared" si="16"/>
        <v>0</v>
      </c>
      <c r="U18" s="47">
        <f t="shared" si="16"/>
        <v>0</v>
      </c>
      <c r="V18" s="47">
        <f t="shared" si="16"/>
        <v>0</v>
      </c>
      <c r="W18" s="47">
        <f t="shared" si="16"/>
        <v>60</v>
      </c>
      <c r="X18" s="47">
        <f t="shared" si="16"/>
        <v>42</v>
      </c>
      <c r="Y18" s="47">
        <f t="shared" si="16"/>
        <v>18</v>
      </c>
      <c r="Z18" s="47">
        <f t="shared" si="16"/>
        <v>0</v>
      </c>
      <c r="AA18" s="47">
        <f t="shared" si="16"/>
        <v>9</v>
      </c>
      <c r="AB18" s="47">
        <f t="shared" si="16"/>
        <v>0</v>
      </c>
      <c r="AC18" s="47">
        <f t="shared" si="16"/>
        <v>606.57899999999995</v>
      </c>
      <c r="AD18" s="47">
        <f t="shared" si="16"/>
        <v>0</v>
      </c>
      <c r="AE18" s="47">
        <f t="shared" si="16"/>
        <v>0</v>
      </c>
      <c r="AF18" s="47">
        <f t="shared" si="16"/>
        <v>590</v>
      </c>
      <c r="AG18" s="47">
        <f t="shared" si="16"/>
        <v>16.579000000000001</v>
      </c>
      <c r="AH18" s="47">
        <f t="shared" si="16"/>
        <v>650</v>
      </c>
      <c r="AI18" s="44">
        <f t="shared" si="1"/>
        <v>0.93801708428246011</v>
      </c>
    </row>
    <row r="19" spans="1:35" ht="15.75" customHeight="1" x14ac:dyDescent="0.25">
      <c r="A19" s="13" t="s">
        <v>167</v>
      </c>
      <c r="B19" s="49" t="s">
        <v>101</v>
      </c>
      <c r="C19" s="47">
        <f>D19+I19</f>
        <v>878</v>
      </c>
      <c r="D19" s="50">
        <f>SUM(E19:H19)</f>
        <v>228</v>
      </c>
      <c r="E19" s="51"/>
      <c r="F19" s="51"/>
      <c r="G19" s="81">
        <v>208</v>
      </c>
      <c r="H19" s="81">
        <v>20</v>
      </c>
      <c r="I19" s="50">
        <f>SUM(J19:M19)</f>
        <v>650</v>
      </c>
      <c r="J19" s="47"/>
      <c r="K19" s="47"/>
      <c r="L19" s="82">
        <v>590</v>
      </c>
      <c r="M19" s="83">
        <v>60</v>
      </c>
      <c r="N19" s="47">
        <f>O19+AC19</f>
        <v>823.57899999999995</v>
      </c>
      <c r="O19" s="50">
        <f>P19+Q19+R19+AA19</f>
        <v>217</v>
      </c>
      <c r="P19" s="50"/>
      <c r="Q19" s="52"/>
      <c r="R19" s="50">
        <v>208</v>
      </c>
      <c r="S19" s="50">
        <f>T19+W19</f>
        <v>60</v>
      </c>
      <c r="T19" s="50"/>
      <c r="U19" s="50"/>
      <c r="V19" s="50"/>
      <c r="W19" s="50">
        <f>X19+Y19+Z19</f>
        <v>60</v>
      </c>
      <c r="X19" s="50">
        <v>42</v>
      </c>
      <c r="Y19" s="50">
        <v>18</v>
      </c>
      <c r="Z19" s="50"/>
      <c r="AA19" s="10">
        <v>9</v>
      </c>
      <c r="AB19" s="10"/>
      <c r="AC19" s="50">
        <f>AD19+AE19+AF19+AG19</f>
        <v>606.57899999999995</v>
      </c>
      <c r="AD19" s="10"/>
      <c r="AE19" s="10"/>
      <c r="AF19" s="53">
        <v>590</v>
      </c>
      <c r="AG19" s="53">
        <v>16.579000000000001</v>
      </c>
      <c r="AH19" s="54">
        <v>650</v>
      </c>
      <c r="AI19" s="44">
        <f t="shared" si="1"/>
        <v>0.93801708428246011</v>
      </c>
    </row>
    <row r="20" spans="1:35" ht="15.75" customHeight="1" x14ac:dyDescent="0.25">
      <c r="A20" s="45" t="s">
        <v>30</v>
      </c>
      <c r="B20" s="46" t="s">
        <v>171</v>
      </c>
      <c r="C20" s="47">
        <f t="shared" ref="C20:AH20" si="17">C21</f>
        <v>349</v>
      </c>
      <c r="D20" s="47">
        <f t="shared" si="17"/>
        <v>99</v>
      </c>
      <c r="E20" s="47">
        <f t="shared" si="17"/>
        <v>0</v>
      </c>
      <c r="F20" s="47">
        <f t="shared" si="17"/>
        <v>0</v>
      </c>
      <c r="G20" s="47">
        <f t="shared" si="17"/>
        <v>90</v>
      </c>
      <c r="H20" s="47">
        <f t="shared" si="17"/>
        <v>9</v>
      </c>
      <c r="I20" s="47">
        <f t="shared" si="17"/>
        <v>250</v>
      </c>
      <c r="J20" s="47">
        <f t="shared" si="17"/>
        <v>0</v>
      </c>
      <c r="K20" s="47">
        <f t="shared" si="17"/>
        <v>0</v>
      </c>
      <c r="L20" s="47">
        <f t="shared" si="17"/>
        <v>227</v>
      </c>
      <c r="M20" s="47">
        <f t="shared" si="17"/>
        <v>23</v>
      </c>
      <c r="N20" s="47">
        <f t="shared" si="17"/>
        <v>330</v>
      </c>
      <c r="O20" s="47">
        <f t="shared" si="17"/>
        <v>99</v>
      </c>
      <c r="P20" s="47">
        <f t="shared" si="17"/>
        <v>0</v>
      </c>
      <c r="Q20" s="47">
        <f t="shared" si="17"/>
        <v>0</v>
      </c>
      <c r="R20" s="47">
        <f t="shared" si="17"/>
        <v>90</v>
      </c>
      <c r="S20" s="47">
        <f t="shared" si="17"/>
        <v>23</v>
      </c>
      <c r="T20" s="47">
        <f t="shared" si="17"/>
        <v>0</v>
      </c>
      <c r="U20" s="47">
        <f t="shared" si="17"/>
        <v>0</v>
      </c>
      <c r="V20" s="47">
        <f t="shared" si="17"/>
        <v>0</v>
      </c>
      <c r="W20" s="47">
        <f t="shared" si="17"/>
        <v>23</v>
      </c>
      <c r="X20" s="47">
        <f t="shared" si="17"/>
        <v>16</v>
      </c>
      <c r="Y20" s="47">
        <f t="shared" si="17"/>
        <v>7</v>
      </c>
      <c r="Z20" s="47">
        <f t="shared" si="17"/>
        <v>0</v>
      </c>
      <c r="AA20" s="47">
        <f t="shared" si="17"/>
        <v>9</v>
      </c>
      <c r="AB20" s="47">
        <f t="shared" si="17"/>
        <v>97</v>
      </c>
      <c r="AC20" s="47">
        <f t="shared" si="17"/>
        <v>231</v>
      </c>
      <c r="AD20" s="47">
        <f t="shared" si="17"/>
        <v>0</v>
      </c>
      <c r="AE20" s="47">
        <f t="shared" si="17"/>
        <v>0</v>
      </c>
      <c r="AF20" s="47">
        <f t="shared" si="17"/>
        <v>227</v>
      </c>
      <c r="AG20" s="47">
        <f t="shared" si="17"/>
        <v>4</v>
      </c>
      <c r="AH20" s="47">
        <f t="shared" si="17"/>
        <v>250</v>
      </c>
      <c r="AI20" s="44">
        <f t="shared" si="1"/>
        <v>0.94555873925501432</v>
      </c>
    </row>
    <row r="21" spans="1:35" ht="15.75" customHeight="1" x14ac:dyDescent="0.25">
      <c r="A21" s="45" t="s">
        <v>15</v>
      </c>
      <c r="B21" s="46" t="s">
        <v>172</v>
      </c>
      <c r="C21" s="47">
        <f t="shared" ref="C21:AH21" si="18">C22</f>
        <v>349</v>
      </c>
      <c r="D21" s="47">
        <f t="shared" si="18"/>
        <v>99</v>
      </c>
      <c r="E21" s="47">
        <f t="shared" si="18"/>
        <v>0</v>
      </c>
      <c r="F21" s="47">
        <f t="shared" si="18"/>
        <v>0</v>
      </c>
      <c r="G21" s="47">
        <f t="shared" si="18"/>
        <v>90</v>
      </c>
      <c r="H21" s="47">
        <f t="shared" si="18"/>
        <v>9</v>
      </c>
      <c r="I21" s="47">
        <f t="shared" si="18"/>
        <v>250</v>
      </c>
      <c r="J21" s="47">
        <f t="shared" si="18"/>
        <v>0</v>
      </c>
      <c r="K21" s="47">
        <f t="shared" si="18"/>
        <v>0</v>
      </c>
      <c r="L21" s="47">
        <f t="shared" si="18"/>
        <v>227</v>
      </c>
      <c r="M21" s="47">
        <f t="shared" si="18"/>
        <v>23</v>
      </c>
      <c r="N21" s="47">
        <f t="shared" si="18"/>
        <v>330</v>
      </c>
      <c r="O21" s="47">
        <f t="shared" si="18"/>
        <v>99</v>
      </c>
      <c r="P21" s="47">
        <f t="shared" si="18"/>
        <v>0</v>
      </c>
      <c r="Q21" s="47">
        <f t="shared" si="18"/>
        <v>0</v>
      </c>
      <c r="R21" s="47">
        <f t="shared" si="18"/>
        <v>90</v>
      </c>
      <c r="S21" s="47">
        <f t="shared" si="18"/>
        <v>23</v>
      </c>
      <c r="T21" s="47">
        <f t="shared" si="18"/>
        <v>0</v>
      </c>
      <c r="U21" s="47">
        <f t="shared" si="18"/>
        <v>0</v>
      </c>
      <c r="V21" s="47">
        <f t="shared" si="18"/>
        <v>0</v>
      </c>
      <c r="W21" s="47">
        <f t="shared" si="18"/>
        <v>23</v>
      </c>
      <c r="X21" s="47">
        <f t="shared" si="18"/>
        <v>16</v>
      </c>
      <c r="Y21" s="47">
        <f t="shared" si="18"/>
        <v>7</v>
      </c>
      <c r="Z21" s="47">
        <f t="shared" si="18"/>
        <v>0</v>
      </c>
      <c r="AA21" s="47">
        <f t="shared" si="18"/>
        <v>9</v>
      </c>
      <c r="AB21" s="47">
        <f t="shared" si="18"/>
        <v>97</v>
      </c>
      <c r="AC21" s="47">
        <f t="shared" si="18"/>
        <v>231</v>
      </c>
      <c r="AD21" s="47">
        <f t="shared" si="18"/>
        <v>0</v>
      </c>
      <c r="AE21" s="47">
        <f t="shared" si="18"/>
        <v>0</v>
      </c>
      <c r="AF21" s="47">
        <f t="shared" si="18"/>
        <v>227</v>
      </c>
      <c r="AG21" s="47">
        <f t="shared" si="18"/>
        <v>4</v>
      </c>
      <c r="AH21" s="47">
        <f t="shared" si="18"/>
        <v>250</v>
      </c>
      <c r="AI21" s="44">
        <f t="shared" si="1"/>
        <v>0.94555873925501432</v>
      </c>
    </row>
    <row r="22" spans="1:35" ht="15.75" customHeight="1" x14ac:dyDescent="0.25">
      <c r="A22" s="64" t="s">
        <v>124</v>
      </c>
      <c r="B22" s="49" t="s">
        <v>174</v>
      </c>
      <c r="C22" s="47">
        <f t="shared" ref="C22:AH22" si="19">C23</f>
        <v>349</v>
      </c>
      <c r="D22" s="47">
        <f t="shared" si="19"/>
        <v>99</v>
      </c>
      <c r="E22" s="47">
        <f t="shared" si="19"/>
        <v>0</v>
      </c>
      <c r="F22" s="47">
        <f t="shared" si="19"/>
        <v>0</v>
      </c>
      <c r="G22" s="47">
        <f t="shared" si="19"/>
        <v>90</v>
      </c>
      <c r="H22" s="47">
        <f t="shared" si="19"/>
        <v>9</v>
      </c>
      <c r="I22" s="47">
        <f t="shared" si="19"/>
        <v>250</v>
      </c>
      <c r="J22" s="47">
        <f t="shared" si="19"/>
        <v>0</v>
      </c>
      <c r="K22" s="47">
        <f t="shared" si="19"/>
        <v>0</v>
      </c>
      <c r="L22" s="47">
        <f t="shared" si="19"/>
        <v>227</v>
      </c>
      <c r="M22" s="47">
        <f t="shared" si="19"/>
        <v>23</v>
      </c>
      <c r="N22" s="47">
        <f t="shared" si="19"/>
        <v>330</v>
      </c>
      <c r="O22" s="47">
        <f t="shared" si="19"/>
        <v>99</v>
      </c>
      <c r="P22" s="47">
        <f t="shared" si="19"/>
        <v>0</v>
      </c>
      <c r="Q22" s="47">
        <f t="shared" si="19"/>
        <v>0</v>
      </c>
      <c r="R22" s="47">
        <f t="shared" si="19"/>
        <v>90</v>
      </c>
      <c r="S22" s="47">
        <f t="shared" si="19"/>
        <v>23</v>
      </c>
      <c r="T22" s="47">
        <f t="shared" si="19"/>
        <v>0</v>
      </c>
      <c r="U22" s="47">
        <f t="shared" si="19"/>
        <v>0</v>
      </c>
      <c r="V22" s="47">
        <f t="shared" si="19"/>
        <v>0</v>
      </c>
      <c r="W22" s="47">
        <f t="shared" si="19"/>
        <v>23</v>
      </c>
      <c r="X22" s="47">
        <f t="shared" si="19"/>
        <v>16</v>
      </c>
      <c r="Y22" s="47">
        <f t="shared" si="19"/>
        <v>7</v>
      </c>
      <c r="Z22" s="47">
        <f t="shared" si="19"/>
        <v>0</v>
      </c>
      <c r="AA22" s="47">
        <f t="shared" si="19"/>
        <v>9</v>
      </c>
      <c r="AB22" s="47">
        <f t="shared" si="19"/>
        <v>97</v>
      </c>
      <c r="AC22" s="47">
        <f t="shared" si="19"/>
        <v>231</v>
      </c>
      <c r="AD22" s="47">
        <f t="shared" si="19"/>
        <v>0</v>
      </c>
      <c r="AE22" s="47">
        <f t="shared" si="19"/>
        <v>0</v>
      </c>
      <c r="AF22" s="47">
        <f t="shared" si="19"/>
        <v>227</v>
      </c>
      <c r="AG22" s="47">
        <f t="shared" si="19"/>
        <v>4</v>
      </c>
      <c r="AH22" s="47">
        <f t="shared" si="19"/>
        <v>250</v>
      </c>
      <c r="AI22" s="44">
        <f t="shared" si="1"/>
        <v>0.94555873925501432</v>
      </c>
    </row>
    <row r="23" spans="1:35" ht="15.75" customHeight="1" x14ac:dyDescent="0.25">
      <c r="A23" s="13" t="s">
        <v>177</v>
      </c>
      <c r="B23" s="49" t="s">
        <v>101</v>
      </c>
      <c r="C23" s="47">
        <f>D23+I23</f>
        <v>349</v>
      </c>
      <c r="D23" s="50">
        <f>SUM(E23:H23)</f>
        <v>99</v>
      </c>
      <c r="E23" s="51"/>
      <c r="F23" s="51"/>
      <c r="G23" s="81">
        <v>90</v>
      </c>
      <c r="H23" s="81">
        <v>9</v>
      </c>
      <c r="I23" s="50">
        <f>SUM(J23:M23)</f>
        <v>250</v>
      </c>
      <c r="J23" s="47"/>
      <c r="K23" s="47"/>
      <c r="L23" s="82">
        <v>227</v>
      </c>
      <c r="M23" s="83">
        <v>23</v>
      </c>
      <c r="N23" s="47">
        <f>O23+AC23</f>
        <v>330</v>
      </c>
      <c r="O23" s="50">
        <f>P23+Q23+R23+AA23</f>
        <v>99</v>
      </c>
      <c r="P23" s="50"/>
      <c r="Q23" s="52"/>
      <c r="R23" s="50">
        <v>90</v>
      </c>
      <c r="S23" s="50">
        <f>T23+W23</f>
        <v>23</v>
      </c>
      <c r="T23" s="50"/>
      <c r="U23" s="50"/>
      <c r="V23" s="50"/>
      <c r="W23" s="50">
        <f>X23+Y23+Z23</f>
        <v>23</v>
      </c>
      <c r="X23" s="50">
        <v>16</v>
      </c>
      <c r="Y23" s="50">
        <v>7</v>
      </c>
      <c r="Z23" s="50"/>
      <c r="AA23" s="10">
        <v>9</v>
      </c>
      <c r="AB23" s="10">
        <v>97</v>
      </c>
      <c r="AC23" s="50">
        <f>AD23+AE23+AF23+AG23</f>
        <v>231</v>
      </c>
      <c r="AD23" s="10"/>
      <c r="AE23" s="10"/>
      <c r="AF23" s="53">
        <v>227</v>
      </c>
      <c r="AG23" s="53">
        <v>4</v>
      </c>
      <c r="AH23" s="54">
        <v>250</v>
      </c>
      <c r="AI23" s="44">
        <f t="shared" si="1"/>
        <v>0.94555873925501432</v>
      </c>
    </row>
    <row r="24" spans="1:35" ht="15.75" customHeight="1" x14ac:dyDescent="0.25">
      <c r="A24" s="45" t="s">
        <v>193</v>
      </c>
      <c r="B24" s="46" t="s">
        <v>194</v>
      </c>
      <c r="C24" s="47">
        <f t="shared" ref="C24:AH24" si="20">C25</f>
        <v>3360</v>
      </c>
      <c r="D24" s="47">
        <f t="shared" si="20"/>
        <v>0</v>
      </c>
      <c r="E24" s="47">
        <f t="shared" si="20"/>
        <v>0</v>
      </c>
      <c r="F24" s="47">
        <f t="shared" si="20"/>
        <v>0</v>
      </c>
      <c r="G24" s="47">
        <f t="shared" si="20"/>
        <v>0</v>
      </c>
      <c r="H24" s="47">
        <f t="shared" si="20"/>
        <v>0</v>
      </c>
      <c r="I24" s="47">
        <f t="shared" si="20"/>
        <v>3360</v>
      </c>
      <c r="J24" s="47">
        <f t="shared" si="20"/>
        <v>0</v>
      </c>
      <c r="K24" s="47">
        <f t="shared" si="20"/>
        <v>0</v>
      </c>
      <c r="L24" s="47">
        <f t="shared" si="20"/>
        <v>3054</v>
      </c>
      <c r="M24" s="47">
        <f t="shared" si="20"/>
        <v>306</v>
      </c>
      <c r="N24" s="47">
        <f t="shared" si="20"/>
        <v>70</v>
      </c>
      <c r="O24" s="47">
        <f t="shared" si="20"/>
        <v>0</v>
      </c>
      <c r="P24" s="47">
        <f t="shared" si="20"/>
        <v>0</v>
      </c>
      <c r="Q24" s="47">
        <f t="shared" si="20"/>
        <v>0</v>
      </c>
      <c r="R24" s="47">
        <f t="shared" si="20"/>
        <v>0</v>
      </c>
      <c r="S24" s="47">
        <f t="shared" si="20"/>
        <v>1380</v>
      </c>
      <c r="T24" s="47">
        <f t="shared" si="20"/>
        <v>0</v>
      </c>
      <c r="U24" s="47">
        <f t="shared" si="20"/>
        <v>0</v>
      </c>
      <c r="V24" s="47">
        <f t="shared" si="20"/>
        <v>0</v>
      </c>
      <c r="W24" s="47">
        <f t="shared" si="20"/>
        <v>1380</v>
      </c>
      <c r="X24" s="47">
        <f t="shared" si="20"/>
        <v>966</v>
      </c>
      <c r="Y24" s="47">
        <f t="shared" si="20"/>
        <v>414</v>
      </c>
      <c r="Z24" s="47">
        <f t="shared" si="20"/>
        <v>0</v>
      </c>
      <c r="AA24" s="47">
        <f t="shared" si="20"/>
        <v>0</v>
      </c>
      <c r="AB24" s="47">
        <f t="shared" si="20"/>
        <v>0</v>
      </c>
      <c r="AC24" s="47">
        <f t="shared" si="20"/>
        <v>70</v>
      </c>
      <c r="AD24" s="47">
        <f t="shared" si="20"/>
        <v>0</v>
      </c>
      <c r="AE24" s="47">
        <f t="shared" si="20"/>
        <v>0</v>
      </c>
      <c r="AF24" s="47">
        <f t="shared" si="20"/>
        <v>49</v>
      </c>
      <c r="AG24" s="47">
        <f t="shared" si="20"/>
        <v>21</v>
      </c>
      <c r="AH24" s="47">
        <f t="shared" si="20"/>
        <v>70</v>
      </c>
      <c r="AI24" s="44">
        <f t="shared" si="1"/>
        <v>2.0833333333333332E-2</v>
      </c>
    </row>
    <row r="25" spans="1:35" ht="15.75" customHeight="1" x14ac:dyDescent="0.25">
      <c r="A25" s="64"/>
      <c r="B25" s="49" t="s">
        <v>101</v>
      </c>
      <c r="C25" s="86">
        <f>D25+I25</f>
        <v>3360</v>
      </c>
      <c r="D25" s="87">
        <f>E25+H25</f>
        <v>0</v>
      </c>
      <c r="E25" s="88"/>
      <c r="F25" s="88"/>
      <c r="G25" s="88"/>
      <c r="H25" s="88"/>
      <c r="I25" s="87">
        <f>SUM(J25:M25)</f>
        <v>3360</v>
      </c>
      <c r="J25" s="87"/>
      <c r="K25" s="87"/>
      <c r="L25" s="87">
        <v>3054</v>
      </c>
      <c r="M25" s="87">
        <v>306</v>
      </c>
      <c r="N25" s="86">
        <f>O25+AC25</f>
        <v>70</v>
      </c>
      <c r="O25" s="87">
        <f>P25+Q25+R25+AA25</f>
        <v>0</v>
      </c>
      <c r="P25" s="87"/>
      <c r="Q25" s="102"/>
      <c r="R25" s="87"/>
      <c r="S25" s="87">
        <f>T25+W25</f>
        <v>1380</v>
      </c>
      <c r="T25" s="87">
        <f>U25+V25</f>
        <v>0</v>
      </c>
      <c r="U25" s="87"/>
      <c r="V25" s="87"/>
      <c r="W25" s="87">
        <f>X25+Y25</f>
        <v>1380</v>
      </c>
      <c r="X25" s="87">
        <v>966</v>
      </c>
      <c r="Y25" s="87">
        <v>414</v>
      </c>
      <c r="Z25" s="87"/>
      <c r="AA25" s="89"/>
      <c r="AB25" s="89"/>
      <c r="AC25" s="87">
        <f>AD25+AE25+AF25+AG25</f>
        <v>70</v>
      </c>
      <c r="AD25" s="89"/>
      <c r="AE25" s="89"/>
      <c r="AF25" s="91">
        <v>49</v>
      </c>
      <c r="AG25" s="91">
        <v>21</v>
      </c>
      <c r="AH25" s="92">
        <v>70</v>
      </c>
      <c r="AI25" s="44">
        <f t="shared" si="1"/>
        <v>2.0833333333333332E-2</v>
      </c>
    </row>
    <row r="26" spans="1:35"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spans="1:35"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spans="1:35" ht="15.75" customHeight="1" x14ac:dyDescent="0.25"/>
    <row r="227" spans="1:35" ht="15.75" customHeight="1" x14ac:dyDescent="0.25"/>
    <row r="228" spans="1:35" ht="15.75" customHeight="1" x14ac:dyDescent="0.25"/>
    <row r="229" spans="1:35" ht="15.75" customHeight="1" x14ac:dyDescent="0.25"/>
    <row r="230" spans="1:35" ht="15.75" customHeight="1" x14ac:dyDescent="0.25"/>
    <row r="231" spans="1:35" ht="15.75" customHeight="1" x14ac:dyDescent="0.25"/>
    <row r="232" spans="1:35" ht="15.75" customHeight="1" x14ac:dyDescent="0.25"/>
    <row r="233" spans="1:35" ht="15.75" customHeight="1" x14ac:dyDescent="0.25"/>
    <row r="234" spans="1:35" ht="15.75" customHeight="1" x14ac:dyDescent="0.25"/>
    <row r="235" spans="1:35" ht="15.75" customHeight="1" x14ac:dyDescent="0.25"/>
    <row r="236" spans="1:35" ht="15.75" customHeight="1" x14ac:dyDescent="0.25"/>
    <row r="237" spans="1:35" ht="15.75" customHeight="1" x14ac:dyDescent="0.25"/>
    <row r="238" spans="1:35" ht="15.75" customHeight="1" x14ac:dyDescent="0.25"/>
    <row r="239" spans="1:35" ht="15.75" customHeight="1" x14ac:dyDescent="0.25"/>
    <row r="240" spans="1:35"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N4:AH4"/>
    <mergeCell ref="O5:AB5"/>
    <mergeCell ref="AC5:AH5"/>
    <mergeCell ref="A1:AI1"/>
    <mergeCell ref="A2:AI2"/>
    <mergeCell ref="A4:A7"/>
    <mergeCell ref="B4:B7"/>
    <mergeCell ref="AI4:AI7"/>
    <mergeCell ref="C5:C7"/>
    <mergeCell ref="J6:K6"/>
    <mergeCell ref="AH6:AH7"/>
    <mergeCell ref="C4:M4"/>
    <mergeCell ref="D5:H5"/>
    <mergeCell ref="I5:M5"/>
    <mergeCell ref="D6:D7"/>
    <mergeCell ref="E6:F6"/>
    <mergeCell ref="G6:H6"/>
    <mergeCell ref="I6:I7"/>
    <mergeCell ref="N5:N7"/>
    <mergeCell ref="O6:O7"/>
    <mergeCell ref="P6:Q6"/>
    <mergeCell ref="R6:AA6"/>
    <mergeCell ref="AB6:AB7"/>
    <mergeCell ref="AC6:AC7"/>
    <mergeCell ref="AD6:AE6"/>
    <mergeCell ref="AF6:AG6"/>
  </mergeCells>
  <pageMargins left="0.7" right="0.7" top="0.75" bottom="0.75" header="0" footer="0"/>
  <pageSetup scale="42"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1000"/>
  <sheetViews>
    <sheetView workbookViewId="0">
      <pane xSplit="2" ySplit="8" topLeftCell="C9" activePane="bottomRight" state="frozen"/>
      <selection pane="topRight" activeCell="C1" sqref="C1"/>
      <selection pane="bottomLeft" activeCell="A9" sqref="A9"/>
      <selection pane="bottomRight" activeCell="C9" sqref="C9"/>
    </sheetView>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9.125" customWidth="1"/>
    <col min="10" max="10" width="9.375" customWidth="1"/>
    <col min="11" max="11" width="8.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6.25" hidden="1" customWidth="1"/>
    <col min="20" max="20" width="5.875" hidden="1" customWidth="1"/>
    <col min="21" max="21" width="6.5" hidden="1" customWidth="1"/>
    <col min="22" max="22" width="6.25" hidden="1" customWidth="1"/>
    <col min="23" max="23" width="5.875" hidden="1" customWidth="1"/>
    <col min="24" max="24" width="6.375" hidden="1" customWidth="1"/>
    <col min="25" max="25" width="4.25" hidden="1" customWidth="1"/>
    <col min="26" max="26" width="5.375" hidden="1" customWidth="1"/>
    <col min="27" max="27" width="6.25" customWidth="1"/>
    <col min="28" max="28" width="9.25" customWidth="1"/>
    <col min="29" max="29" width="9.5" customWidth="1"/>
    <col min="30" max="30" width="8.375" customWidth="1"/>
    <col min="31" max="31" width="7.125" customWidth="1"/>
    <col min="32" max="32" width="7.25" customWidth="1"/>
    <col min="33" max="33" width="6.375" customWidth="1"/>
    <col min="34" max="34" width="10.625" customWidth="1"/>
    <col min="35" max="35" width="9" customWidth="1"/>
  </cols>
  <sheetData>
    <row r="1" spans="1:35"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row>
    <row r="2" spans="1:35"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row>
    <row r="3" spans="1:35"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5" customHeight="1" x14ac:dyDescent="0.25">
      <c r="A4" s="566" t="s">
        <v>47</v>
      </c>
      <c r="B4" s="579" t="s">
        <v>48</v>
      </c>
      <c r="C4" s="583" t="s">
        <v>247</v>
      </c>
      <c r="D4" s="564"/>
      <c r="E4" s="564"/>
      <c r="F4" s="564"/>
      <c r="G4" s="564"/>
      <c r="H4" s="564"/>
      <c r="I4" s="564"/>
      <c r="J4" s="564"/>
      <c r="K4" s="564"/>
      <c r="L4" s="564"/>
      <c r="M4" s="565"/>
      <c r="N4" s="574" t="s">
        <v>248</v>
      </c>
      <c r="O4" s="575"/>
      <c r="P4" s="575"/>
      <c r="Q4" s="575"/>
      <c r="R4" s="575"/>
      <c r="S4" s="575"/>
      <c r="T4" s="575"/>
      <c r="U4" s="575"/>
      <c r="V4" s="575"/>
      <c r="W4" s="575"/>
      <c r="X4" s="575"/>
      <c r="Y4" s="575"/>
      <c r="Z4" s="575"/>
      <c r="AA4" s="575"/>
      <c r="AB4" s="575"/>
      <c r="AC4" s="575"/>
      <c r="AD4" s="575"/>
      <c r="AE4" s="575"/>
      <c r="AF4" s="575"/>
      <c r="AG4" s="575"/>
      <c r="AH4" s="576"/>
      <c r="AI4" s="566" t="s">
        <v>49</v>
      </c>
    </row>
    <row r="5" spans="1:35"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5"/>
      <c r="AC5" s="563" t="s">
        <v>220</v>
      </c>
      <c r="AD5" s="564"/>
      <c r="AE5" s="564"/>
      <c r="AF5" s="564"/>
      <c r="AG5" s="564"/>
      <c r="AH5" s="565"/>
      <c r="AI5" s="578"/>
    </row>
    <row r="6" spans="1:35"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6" t="s">
        <v>221</v>
      </c>
      <c r="AC6" s="568" t="s">
        <v>54</v>
      </c>
      <c r="AD6" s="563" t="s">
        <v>52</v>
      </c>
      <c r="AE6" s="565"/>
      <c r="AF6" s="563" t="s">
        <v>53</v>
      </c>
      <c r="AG6" s="565"/>
      <c r="AH6" s="566" t="s">
        <v>221</v>
      </c>
      <c r="AI6" s="578"/>
    </row>
    <row r="7" spans="1:35" ht="39"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54</v>
      </c>
      <c r="X7" s="39" t="s">
        <v>10</v>
      </c>
      <c r="Y7" s="39" t="s">
        <v>11</v>
      </c>
      <c r="Z7" s="39" t="s">
        <v>222</v>
      </c>
      <c r="AA7" s="39" t="s">
        <v>56</v>
      </c>
      <c r="AB7" s="567"/>
      <c r="AC7" s="567"/>
      <c r="AD7" s="39" t="s">
        <v>55</v>
      </c>
      <c r="AE7" s="39" t="s">
        <v>56</v>
      </c>
      <c r="AF7" s="39" t="s">
        <v>55</v>
      </c>
      <c r="AG7" s="39" t="s">
        <v>56</v>
      </c>
      <c r="AH7" s="567"/>
      <c r="AI7" s="567"/>
    </row>
    <row r="8" spans="1:35" ht="15.75" customHeight="1" x14ac:dyDescent="0.25">
      <c r="A8" s="63" t="s">
        <v>249</v>
      </c>
      <c r="B8" s="93" t="s">
        <v>61</v>
      </c>
      <c r="C8" s="94">
        <f t="shared" ref="C8:AH8" si="0">C9+C13+C16+C20</f>
        <v>7688</v>
      </c>
      <c r="D8" s="94">
        <f t="shared" si="0"/>
        <v>478</v>
      </c>
      <c r="E8" s="94">
        <f t="shared" si="0"/>
        <v>0</v>
      </c>
      <c r="F8" s="94">
        <f t="shared" si="0"/>
        <v>0</v>
      </c>
      <c r="G8" s="94">
        <f t="shared" si="0"/>
        <v>435</v>
      </c>
      <c r="H8" s="94">
        <f t="shared" si="0"/>
        <v>43</v>
      </c>
      <c r="I8" s="94">
        <f t="shared" si="0"/>
        <v>7210</v>
      </c>
      <c r="J8" s="94">
        <f t="shared" si="0"/>
        <v>0</v>
      </c>
      <c r="K8" s="94">
        <f t="shared" si="0"/>
        <v>0</v>
      </c>
      <c r="L8" s="94">
        <f t="shared" si="0"/>
        <v>6554</v>
      </c>
      <c r="M8" s="94">
        <f t="shared" si="0"/>
        <v>656</v>
      </c>
      <c r="N8" s="94">
        <f t="shared" si="0"/>
        <v>1157.556</v>
      </c>
      <c r="O8" s="94">
        <f t="shared" si="0"/>
        <v>449.89600000000002</v>
      </c>
      <c r="P8" s="94">
        <f t="shared" si="0"/>
        <v>0</v>
      </c>
      <c r="Q8" s="94">
        <f t="shared" si="0"/>
        <v>0</v>
      </c>
      <c r="R8" s="94">
        <f t="shared" si="0"/>
        <v>444.89600000000002</v>
      </c>
      <c r="S8" s="94">
        <f t="shared" si="0"/>
        <v>1448</v>
      </c>
      <c r="T8" s="94">
        <f t="shared" si="0"/>
        <v>0</v>
      </c>
      <c r="U8" s="94">
        <f t="shared" si="0"/>
        <v>0</v>
      </c>
      <c r="V8" s="94">
        <f t="shared" si="0"/>
        <v>0</v>
      </c>
      <c r="W8" s="94">
        <f t="shared" si="0"/>
        <v>1448</v>
      </c>
      <c r="X8" s="94">
        <f t="shared" si="0"/>
        <v>1014</v>
      </c>
      <c r="Y8" s="94">
        <f t="shared" si="0"/>
        <v>434</v>
      </c>
      <c r="Z8" s="94">
        <f t="shared" si="0"/>
        <v>0</v>
      </c>
      <c r="AA8" s="94">
        <f t="shared" si="0"/>
        <v>5</v>
      </c>
      <c r="AB8" s="94">
        <f t="shared" si="0"/>
        <v>297</v>
      </c>
      <c r="AC8" s="94">
        <f t="shared" si="0"/>
        <v>707.66</v>
      </c>
      <c r="AD8" s="94">
        <f t="shared" si="0"/>
        <v>0</v>
      </c>
      <c r="AE8" s="94">
        <f t="shared" si="0"/>
        <v>0</v>
      </c>
      <c r="AF8" s="94">
        <f t="shared" si="0"/>
        <v>698.63</v>
      </c>
      <c r="AG8" s="94">
        <f t="shared" si="0"/>
        <v>9.0299999999999994</v>
      </c>
      <c r="AH8" s="94">
        <f t="shared" si="0"/>
        <v>140</v>
      </c>
      <c r="AI8" s="95">
        <f t="shared" ref="AI8:AI21" si="1">N8/C8</f>
        <v>0.15056659729448491</v>
      </c>
    </row>
    <row r="9" spans="1:35" ht="15.75" customHeight="1" x14ac:dyDescent="0.25">
      <c r="A9" s="48" t="s">
        <v>14</v>
      </c>
      <c r="B9" s="65" t="s">
        <v>69</v>
      </c>
      <c r="C9" s="67">
        <f t="shared" ref="C9:AH9" si="2">C10</f>
        <v>300</v>
      </c>
      <c r="D9" s="67">
        <f t="shared" si="2"/>
        <v>300</v>
      </c>
      <c r="E9" s="67">
        <f t="shared" si="2"/>
        <v>0</v>
      </c>
      <c r="F9" s="67">
        <f t="shared" si="2"/>
        <v>0</v>
      </c>
      <c r="G9" s="67">
        <f t="shared" si="2"/>
        <v>273</v>
      </c>
      <c r="H9" s="67">
        <f t="shared" si="2"/>
        <v>27</v>
      </c>
      <c r="I9" s="67">
        <f t="shared" si="2"/>
        <v>0</v>
      </c>
      <c r="J9" s="67">
        <f t="shared" si="2"/>
        <v>0</v>
      </c>
      <c r="K9" s="67">
        <f t="shared" si="2"/>
        <v>0</v>
      </c>
      <c r="L9" s="67">
        <f t="shared" si="2"/>
        <v>0</v>
      </c>
      <c r="M9" s="67">
        <f t="shared" si="2"/>
        <v>0</v>
      </c>
      <c r="N9" s="67">
        <f t="shared" si="2"/>
        <v>273.52600000000001</v>
      </c>
      <c r="O9" s="67">
        <f t="shared" si="2"/>
        <v>271.89600000000002</v>
      </c>
      <c r="P9" s="67">
        <f t="shared" si="2"/>
        <v>0</v>
      </c>
      <c r="Q9" s="67">
        <f t="shared" si="2"/>
        <v>0</v>
      </c>
      <c r="R9" s="67">
        <f t="shared" si="2"/>
        <v>271.89600000000002</v>
      </c>
      <c r="S9" s="67">
        <f t="shared" si="2"/>
        <v>0</v>
      </c>
      <c r="T9" s="67">
        <f t="shared" si="2"/>
        <v>0</v>
      </c>
      <c r="U9" s="67">
        <f t="shared" si="2"/>
        <v>0</v>
      </c>
      <c r="V9" s="67">
        <f t="shared" si="2"/>
        <v>0</v>
      </c>
      <c r="W9" s="67">
        <f t="shared" si="2"/>
        <v>0</v>
      </c>
      <c r="X9" s="67">
        <f t="shared" si="2"/>
        <v>0</v>
      </c>
      <c r="Y9" s="67">
        <f t="shared" si="2"/>
        <v>0</v>
      </c>
      <c r="Z9" s="67">
        <f t="shared" si="2"/>
        <v>0</v>
      </c>
      <c r="AA9" s="67">
        <f t="shared" si="2"/>
        <v>0</v>
      </c>
      <c r="AB9" s="67">
        <f t="shared" si="2"/>
        <v>0</v>
      </c>
      <c r="AC9" s="67">
        <f t="shared" si="2"/>
        <v>1.63</v>
      </c>
      <c r="AD9" s="67">
        <f t="shared" si="2"/>
        <v>0</v>
      </c>
      <c r="AE9" s="67">
        <f t="shared" si="2"/>
        <v>0</v>
      </c>
      <c r="AF9" s="67">
        <f t="shared" si="2"/>
        <v>1.63</v>
      </c>
      <c r="AG9" s="67">
        <f t="shared" si="2"/>
        <v>0</v>
      </c>
      <c r="AH9" s="67">
        <f t="shared" si="2"/>
        <v>0</v>
      </c>
      <c r="AI9" s="44">
        <f t="shared" si="1"/>
        <v>0.91175333333333342</v>
      </c>
    </row>
    <row r="10" spans="1:35" ht="15.75" customHeight="1" x14ac:dyDescent="0.25">
      <c r="A10" s="48">
        <v>1</v>
      </c>
      <c r="B10" s="65" t="s">
        <v>70</v>
      </c>
      <c r="C10" s="47">
        <f t="shared" ref="C10:AH10" si="3">C11</f>
        <v>300</v>
      </c>
      <c r="D10" s="47">
        <f t="shared" si="3"/>
        <v>300</v>
      </c>
      <c r="E10" s="47">
        <f t="shared" si="3"/>
        <v>0</v>
      </c>
      <c r="F10" s="47">
        <f t="shared" si="3"/>
        <v>0</v>
      </c>
      <c r="G10" s="47">
        <f t="shared" si="3"/>
        <v>273</v>
      </c>
      <c r="H10" s="47">
        <f t="shared" si="3"/>
        <v>27</v>
      </c>
      <c r="I10" s="47">
        <f t="shared" si="3"/>
        <v>0</v>
      </c>
      <c r="J10" s="47">
        <f t="shared" si="3"/>
        <v>0</v>
      </c>
      <c r="K10" s="47">
        <f t="shared" si="3"/>
        <v>0</v>
      </c>
      <c r="L10" s="47">
        <f t="shared" si="3"/>
        <v>0</v>
      </c>
      <c r="M10" s="47">
        <f t="shared" si="3"/>
        <v>0</v>
      </c>
      <c r="N10" s="47">
        <f t="shared" si="3"/>
        <v>273.52600000000001</v>
      </c>
      <c r="O10" s="47">
        <f t="shared" si="3"/>
        <v>271.89600000000002</v>
      </c>
      <c r="P10" s="47">
        <f t="shared" si="3"/>
        <v>0</v>
      </c>
      <c r="Q10" s="47">
        <f t="shared" si="3"/>
        <v>0</v>
      </c>
      <c r="R10" s="47">
        <f t="shared" si="3"/>
        <v>271.89600000000002</v>
      </c>
      <c r="S10" s="47">
        <f t="shared" si="3"/>
        <v>0</v>
      </c>
      <c r="T10" s="47">
        <f t="shared" si="3"/>
        <v>0</v>
      </c>
      <c r="U10" s="47">
        <f t="shared" si="3"/>
        <v>0</v>
      </c>
      <c r="V10" s="47">
        <f t="shared" si="3"/>
        <v>0</v>
      </c>
      <c r="W10" s="47">
        <f t="shared" si="3"/>
        <v>0</v>
      </c>
      <c r="X10" s="47">
        <f t="shared" si="3"/>
        <v>0</v>
      </c>
      <c r="Y10" s="47">
        <f t="shared" si="3"/>
        <v>0</v>
      </c>
      <c r="Z10" s="47">
        <f t="shared" si="3"/>
        <v>0</v>
      </c>
      <c r="AA10" s="47">
        <f t="shared" si="3"/>
        <v>0</v>
      </c>
      <c r="AB10" s="47">
        <f t="shared" si="3"/>
        <v>0</v>
      </c>
      <c r="AC10" s="47">
        <f t="shared" si="3"/>
        <v>1.63</v>
      </c>
      <c r="AD10" s="47">
        <f t="shared" si="3"/>
        <v>0</v>
      </c>
      <c r="AE10" s="47">
        <f t="shared" si="3"/>
        <v>0</v>
      </c>
      <c r="AF10" s="47">
        <f t="shared" si="3"/>
        <v>1.63</v>
      </c>
      <c r="AG10" s="47">
        <f t="shared" si="3"/>
        <v>0</v>
      </c>
      <c r="AH10" s="47">
        <f t="shared" si="3"/>
        <v>0</v>
      </c>
      <c r="AI10" s="44">
        <f t="shared" si="1"/>
        <v>0.91175333333333342</v>
      </c>
    </row>
    <row r="11" spans="1:35" ht="15.75" customHeight="1" x14ac:dyDescent="0.25">
      <c r="A11" s="13" t="s">
        <v>98</v>
      </c>
      <c r="B11" s="68" t="s">
        <v>99</v>
      </c>
      <c r="C11" s="47">
        <f t="shared" ref="C11:AH11" si="4">C12</f>
        <v>300</v>
      </c>
      <c r="D11" s="47">
        <f t="shared" si="4"/>
        <v>300</v>
      </c>
      <c r="E11" s="47">
        <f t="shared" si="4"/>
        <v>0</v>
      </c>
      <c r="F11" s="47">
        <f t="shared" si="4"/>
        <v>0</v>
      </c>
      <c r="G11" s="47">
        <f t="shared" si="4"/>
        <v>273</v>
      </c>
      <c r="H11" s="47">
        <f t="shared" si="4"/>
        <v>27</v>
      </c>
      <c r="I11" s="47">
        <f t="shared" si="4"/>
        <v>0</v>
      </c>
      <c r="J11" s="47">
        <f t="shared" si="4"/>
        <v>0</v>
      </c>
      <c r="K11" s="47">
        <f t="shared" si="4"/>
        <v>0</v>
      </c>
      <c r="L11" s="47">
        <f t="shared" si="4"/>
        <v>0</v>
      </c>
      <c r="M11" s="47">
        <f t="shared" si="4"/>
        <v>0</v>
      </c>
      <c r="N11" s="47">
        <f t="shared" si="4"/>
        <v>273.52600000000001</v>
      </c>
      <c r="O11" s="47">
        <f t="shared" si="4"/>
        <v>271.89600000000002</v>
      </c>
      <c r="P11" s="47">
        <f t="shared" si="4"/>
        <v>0</v>
      </c>
      <c r="Q11" s="47">
        <f t="shared" si="4"/>
        <v>0</v>
      </c>
      <c r="R11" s="47">
        <f t="shared" si="4"/>
        <v>271.89600000000002</v>
      </c>
      <c r="S11" s="47">
        <f t="shared" si="4"/>
        <v>0</v>
      </c>
      <c r="T11" s="47">
        <f t="shared" si="4"/>
        <v>0</v>
      </c>
      <c r="U11" s="47">
        <f t="shared" si="4"/>
        <v>0</v>
      </c>
      <c r="V11" s="47">
        <f t="shared" si="4"/>
        <v>0</v>
      </c>
      <c r="W11" s="47">
        <f t="shared" si="4"/>
        <v>0</v>
      </c>
      <c r="X11" s="47">
        <f t="shared" si="4"/>
        <v>0</v>
      </c>
      <c r="Y11" s="47">
        <f t="shared" si="4"/>
        <v>0</v>
      </c>
      <c r="Z11" s="47">
        <f t="shared" si="4"/>
        <v>0</v>
      </c>
      <c r="AA11" s="47">
        <f t="shared" si="4"/>
        <v>0</v>
      </c>
      <c r="AB11" s="47">
        <f t="shared" si="4"/>
        <v>0</v>
      </c>
      <c r="AC11" s="47">
        <f t="shared" si="4"/>
        <v>1.63</v>
      </c>
      <c r="AD11" s="47">
        <f t="shared" si="4"/>
        <v>0</v>
      </c>
      <c r="AE11" s="47">
        <f t="shared" si="4"/>
        <v>0</v>
      </c>
      <c r="AF11" s="47">
        <f t="shared" si="4"/>
        <v>1.63</v>
      </c>
      <c r="AG11" s="47">
        <f t="shared" si="4"/>
        <v>0</v>
      </c>
      <c r="AH11" s="47">
        <f t="shared" si="4"/>
        <v>0</v>
      </c>
      <c r="AI11" s="44">
        <f t="shared" si="1"/>
        <v>0.91175333333333342</v>
      </c>
    </row>
    <row r="12" spans="1:35" ht="15.75" customHeight="1" x14ac:dyDescent="0.25">
      <c r="A12" s="13"/>
      <c r="B12" s="68" t="s">
        <v>61</v>
      </c>
      <c r="C12" s="47">
        <f>D12+I12</f>
        <v>300</v>
      </c>
      <c r="D12" s="50">
        <f>SUM(E12:H12)</f>
        <v>300</v>
      </c>
      <c r="E12" s="51"/>
      <c r="F12" s="51"/>
      <c r="G12" s="74">
        <v>273</v>
      </c>
      <c r="H12" s="74">
        <v>27</v>
      </c>
      <c r="I12" s="50">
        <f>SUM(J12:M12)</f>
        <v>0</v>
      </c>
      <c r="J12" s="50"/>
      <c r="K12" s="50"/>
      <c r="L12" s="50"/>
      <c r="M12" s="50"/>
      <c r="N12" s="47">
        <f>O12+AC12</f>
        <v>273.52600000000001</v>
      </c>
      <c r="O12" s="50">
        <f>P12+Q12+R12+AA12</f>
        <v>271.89600000000002</v>
      </c>
      <c r="P12" s="50"/>
      <c r="Q12" s="50"/>
      <c r="R12" s="50">
        <v>271.89600000000002</v>
      </c>
      <c r="S12" s="50"/>
      <c r="T12" s="50"/>
      <c r="U12" s="50"/>
      <c r="V12" s="50"/>
      <c r="W12" s="50"/>
      <c r="X12" s="50"/>
      <c r="Y12" s="50"/>
      <c r="Z12" s="50"/>
      <c r="AA12" s="59"/>
      <c r="AB12" s="59"/>
      <c r="AC12" s="50">
        <f>AD12+AE12+AF12+AG12</f>
        <v>1.63</v>
      </c>
      <c r="AD12" s="59"/>
      <c r="AE12" s="59"/>
      <c r="AF12" s="59">
        <v>1.63</v>
      </c>
      <c r="AG12" s="59"/>
      <c r="AH12" s="73"/>
      <c r="AI12" s="44">
        <f t="shared" si="1"/>
        <v>0.91175333333333342</v>
      </c>
    </row>
    <row r="13" spans="1:35" ht="15.75" customHeight="1" x14ac:dyDescent="0.25">
      <c r="A13" s="48" t="s">
        <v>23</v>
      </c>
      <c r="B13" s="46" t="s">
        <v>158</v>
      </c>
      <c r="C13" s="47">
        <f t="shared" ref="C13:AH13" si="5">C14</f>
        <v>624</v>
      </c>
      <c r="D13" s="47">
        <f t="shared" si="5"/>
        <v>124</v>
      </c>
      <c r="E13" s="47">
        <f t="shared" si="5"/>
        <v>0</v>
      </c>
      <c r="F13" s="47">
        <f t="shared" si="5"/>
        <v>0</v>
      </c>
      <c r="G13" s="47">
        <f t="shared" si="5"/>
        <v>113</v>
      </c>
      <c r="H13" s="47">
        <f t="shared" si="5"/>
        <v>11</v>
      </c>
      <c r="I13" s="47">
        <f t="shared" si="5"/>
        <v>500</v>
      </c>
      <c r="J13" s="47">
        <f t="shared" si="5"/>
        <v>0</v>
      </c>
      <c r="K13" s="47">
        <f t="shared" si="5"/>
        <v>0</v>
      </c>
      <c r="L13" s="47">
        <f t="shared" si="5"/>
        <v>455</v>
      </c>
      <c r="M13" s="47">
        <f t="shared" si="5"/>
        <v>45</v>
      </c>
      <c r="N13" s="47">
        <f t="shared" si="5"/>
        <v>594</v>
      </c>
      <c r="O13" s="47">
        <f t="shared" si="5"/>
        <v>124</v>
      </c>
      <c r="P13" s="47">
        <f t="shared" si="5"/>
        <v>0</v>
      </c>
      <c r="Q13" s="47">
        <f t="shared" si="5"/>
        <v>0</v>
      </c>
      <c r="R13" s="47">
        <f t="shared" si="5"/>
        <v>124</v>
      </c>
      <c r="S13" s="47">
        <f t="shared" si="5"/>
        <v>45</v>
      </c>
      <c r="T13" s="47">
        <f t="shared" si="5"/>
        <v>0</v>
      </c>
      <c r="U13" s="47">
        <f t="shared" si="5"/>
        <v>0</v>
      </c>
      <c r="V13" s="47">
        <f t="shared" si="5"/>
        <v>0</v>
      </c>
      <c r="W13" s="47">
        <f t="shared" si="5"/>
        <v>45</v>
      </c>
      <c r="X13" s="47">
        <f t="shared" si="5"/>
        <v>32</v>
      </c>
      <c r="Y13" s="47">
        <f t="shared" si="5"/>
        <v>13</v>
      </c>
      <c r="Z13" s="47">
        <f t="shared" si="5"/>
        <v>0</v>
      </c>
      <c r="AA13" s="47">
        <f t="shared" si="5"/>
        <v>0</v>
      </c>
      <c r="AB13" s="47">
        <f t="shared" si="5"/>
        <v>0</v>
      </c>
      <c r="AC13" s="47">
        <f t="shared" si="5"/>
        <v>470</v>
      </c>
      <c r="AD13" s="47">
        <f t="shared" si="5"/>
        <v>0</v>
      </c>
      <c r="AE13" s="47">
        <f t="shared" si="5"/>
        <v>0</v>
      </c>
      <c r="AF13" s="47">
        <f t="shared" si="5"/>
        <v>470</v>
      </c>
      <c r="AG13" s="47">
        <f t="shared" si="5"/>
        <v>0</v>
      </c>
      <c r="AH13" s="47">
        <f t="shared" si="5"/>
        <v>0</v>
      </c>
      <c r="AI13" s="44">
        <f t="shared" si="1"/>
        <v>0.95192307692307687</v>
      </c>
    </row>
    <row r="14" spans="1:35" ht="15.75" customHeight="1" x14ac:dyDescent="0.25">
      <c r="A14" s="13">
        <v>2</v>
      </c>
      <c r="B14" s="49" t="s">
        <v>161</v>
      </c>
      <c r="C14" s="47">
        <f t="shared" ref="C14:AH14" si="6">C15</f>
        <v>624</v>
      </c>
      <c r="D14" s="47">
        <f t="shared" si="6"/>
        <v>124</v>
      </c>
      <c r="E14" s="47">
        <f t="shared" si="6"/>
        <v>0</v>
      </c>
      <c r="F14" s="47">
        <f t="shared" si="6"/>
        <v>0</v>
      </c>
      <c r="G14" s="47">
        <f t="shared" si="6"/>
        <v>113</v>
      </c>
      <c r="H14" s="47">
        <f t="shared" si="6"/>
        <v>11</v>
      </c>
      <c r="I14" s="47">
        <f t="shared" si="6"/>
        <v>500</v>
      </c>
      <c r="J14" s="47">
        <f t="shared" si="6"/>
        <v>0</v>
      </c>
      <c r="K14" s="47">
        <f t="shared" si="6"/>
        <v>0</v>
      </c>
      <c r="L14" s="47">
        <f t="shared" si="6"/>
        <v>455</v>
      </c>
      <c r="M14" s="47">
        <f t="shared" si="6"/>
        <v>45</v>
      </c>
      <c r="N14" s="47">
        <f t="shared" si="6"/>
        <v>594</v>
      </c>
      <c r="O14" s="47">
        <f t="shared" si="6"/>
        <v>124</v>
      </c>
      <c r="P14" s="47">
        <f t="shared" si="6"/>
        <v>0</v>
      </c>
      <c r="Q14" s="47">
        <f t="shared" si="6"/>
        <v>0</v>
      </c>
      <c r="R14" s="47">
        <f t="shared" si="6"/>
        <v>124</v>
      </c>
      <c r="S14" s="47">
        <f t="shared" si="6"/>
        <v>45</v>
      </c>
      <c r="T14" s="47">
        <f t="shared" si="6"/>
        <v>0</v>
      </c>
      <c r="U14" s="47">
        <f t="shared" si="6"/>
        <v>0</v>
      </c>
      <c r="V14" s="47">
        <f t="shared" si="6"/>
        <v>0</v>
      </c>
      <c r="W14" s="47">
        <f t="shared" si="6"/>
        <v>45</v>
      </c>
      <c r="X14" s="47">
        <f t="shared" si="6"/>
        <v>32</v>
      </c>
      <c r="Y14" s="47">
        <f t="shared" si="6"/>
        <v>13</v>
      </c>
      <c r="Z14" s="47">
        <f t="shared" si="6"/>
        <v>0</v>
      </c>
      <c r="AA14" s="47">
        <f t="shared" si="6"/>
        <v>0</v>
      </c>
      <c r="AB14" s="47">
        <f t="shared" si="6"/>
        <v>0</v>
      </c>
      <c r="AC14" s="47">
        <f t="shared" si="6"/>
        <v>470</v>
      </c>
      <c r="AD14" s="47">
        <f t="shared" si="6"/>
        <v>0</v>
      </c>
      <c r="AE14" s="47">
        <f t="shared" si="6"/>
        <v>0</v>
      </c>
      <c r="AF14" s="47">
        <f t="shared" si="6"/>
        <v>470</v>
      </c>
      <c r="AG14" s="47">
        <f t="shared" si="6"/>
        <v>0</v>
      </c>
      <c r="AH14" s="47">
        <f t="shared" si="6"/>
        <v>0</v>
      </c>
      <c r="AI14" s="44">
        <f t="shared" si="1"/>
        <v>0.95192307692307687</v>
      </c>
    </row>
    <row r="15" spans="1:35" ht="15.75" customHeight="1" x14ac:dyDescent="0.25">
      <c r="A15" s="13" t="s">
        <v>162</v>
      </c>
      <c r="B15" s="49" t="s">
        <v>163</v>
      </c>
      <c r="C15" s="47">
        <f>D15+I15</f>
        <v>624</v>
      </c>
      <c r="D15" s="50">
        <f>SUM(E15:H15)</f>
        <v>124</v>
      </c>
      <c r="E15" s="51"/>
      <c r="F15" s="51"/>
      <c r="G15" s="25">
        <v>113</v>
      </c>
      <c r="H15" s="25">
        <v>11</v>
      </c>
      <c r="I15" s="50">
        <f>SUM(J15:M15)</f>
        <v>500</v>
      </c>
      <c r="J15" s="47"/>
      <c r="K15" s="47"/>
      <c r="L15" s="79">
        <v>455</v>
      </c>
      <c r="M15" s="80">
        <v>45</v>
      </c>
      <c r="N15" s="47">
        <f>O15+AC15</f>
        <v>594</v>
      </c>
      <c r="O15" s="50">
        <f>P15+Q15+R15+AA15</f>
        <v>124</v>
      </c>
      <c r="P15" s="50"/>
      <c r="Q15" s="52"/>
      <c r="R15" s="50">
        <v>124</v>
      </c>
      <c r="S15" s="50">
        <f>T15+W15</f>
        <v>45</v>
      </c>
      <c r="T15" s="50"/>
      <c r="U15" s="50"/>
      <c r="V15" s="50"/>
      <c r="W15" s="50">
        <f>X15+Y15+Z15</f>
        <v>45</v>
      </c>
      <c r="X15" s="50">
        <v>32</v>
      </c>
      <c r="Y15" s="50">
        <v>13</v>
      </c>
      <c r="Z15" s="50"/>
      <c r="AA15" s="10"/>
      <c r="AB15" s="10"/>
      <c r="AC15" s="50">
        <f>AD15+AE15+AF15+AG15</f>
        <v>470</v>
      </c>
      <c r="AD15" s="10"/>
      <c r="AE15" s="10"/>
      <c r="AF15" s="53">
        <v>470</v>
      </c>
      <c r="AG15" s="53"/>
      <c r="AH15" s="54"/>
      <c r="AI15" s="44">
        <f t="shared" si="1"/>
        <v>0.95192307692307687</v>
      </c>
    </row>
    <row r="16" spans="1:35" ht="15.75" customHeight="1" x14ac:dyDescent="0.25">
      <c r="A16" s="45" t="s">
        <v>30</v>
      </c>
      <c r="B16" s="46" t="s">
        <v>171</v>
      </c>
      <c r="C16" s="47">
        <f t="shared" ref="C16:AH16" si="7">C17</f>
        <v>304</v>
      </c>
      <c r="D16" s="47">
        <f t="shared" si="7"/>
        <v>54</v>
      </c>
      <c r="E16" s="47">
        <f t="shared" si="7"/>
        <v>0</v>
      </c>
      <c r="F16" s="47">
        <f t="shared" si="7"/>
        <v>0</v>
      </c>
      <c r="G16" s="47">
        <f t="shared" si="7"/>
        <v>49</v>
      </c>
      <c r="H16" s="47">
        <f t="shared" si="7"/>
        <v>5</v>
      </c>
      <c r="I16" s="47">
        <f t="shared" si="7"/>
        <v>250</v>
      </c>
      <c r="J16" s="47">
        <f t="shared" si="7"/>
        <v>0</v>
      </c>
      <c r="K16" s="47">
        <f t="shared" si="7"/>
        <v>0</v>
      </c>
      <c r="L16" s="47">
        <f t="shared" si="7"/>
        <v>227</v>
      </c>
      <c r="M16" s="47">
        <f t="shared" si="7"/>
        <v>23</v>
      </c>
      <c r="N16" s="47">
        <f t="shared" si="7"/>
        <v>290.02999999999997</v>
      </c>
      <c r="O16" s="47">
        <f t="shared" si="7"/>
        <v>54</v>
      </c>
      <c r="P16" s="47">
        <f t="shared" si="7"/>
        <v>0</v>
      </c>
      <c r="Q16" s="47">
        <f t="shared" si="7"/>
        <v>0</v>
      </c>
      <c r="R16" s="47">
        <f t="shared" si="7"/>
        <v>49</v>
      </c>
      <c r="S16" s="47">
        <f t="shared" si="7"/>
        <v>23</v>
      </c>
      <c r="T16" s="47">
        <f t="shared" si="7"/>
        <v>0</v>
      </c>
      <c r="U16" s="47">
        <f t="shared" si="7"/>
        <v>0</v>
      </c>
      <c r="V16" s="47">
        <f t="shared" si="7"/>
        <v>0</v>
      </c>
      <c r="W16" s="47">
        <f t="shared" si="7"/>
        <v>23</v>
      </c>
      <c r="X16" s="47">
        <f t="shared" si="7"/>
        <v>16</v>
      </c>
      <c r="Y16" s="47">
        <f t="shared" si="7"/>
        <v>7</v>
      </c>
      <c r="Z16" s="47">
        <f t="shared" si="7"/>
        <v>0</v>
      </c>
      <c r="AA16" s="47">
        <f t="shared" si="7"/>
        <v>5</v>
      </c>
      <c r="AB16" s="47">
        <f t="shared" si="7"/>
        <v>297</v>
      </c>
      <c r="AC16" s="47">
        <f t="shared" si="7"/>
        <v>236.03</v>
      </c>
      <c r="AD16" s="47">
        <f t="shared" si="7"/>
        <v>0</v>
      </c>
      <c r="AE16" s="47">
        <f t="shared" si="7"/>
        <v>0</v>
      </c>
      <c r="AF16" s="47">
        <f t="shared" si="7"/>
        <v>227</v>
      </c>
      <c r="AG16" s="47">
        <f t="shared" si="7"/>
        <v>9.0299999999999994</v>
      </c>
      <c r="AH16" s="47">
        <f t="shared" si="7"/>
        <v>0</v>
      </c>
      <c r="AI16" s="44">
        <f t="shared" si="1"/>
        <v>0.95404605263157882</v>
      </c>
    </row>
    <row r="17" spans="1:35" ht="15.75" customHeight="1" x14ac:dyDescent="0.25">
      <c r="A17" s="45" t="s">
        <v>15</v>
      </c>
      <c r="B17" s="46" t="s">
        <v>172</v>
      </c>
      <c r="C17" s="47">
        <f t="shared" ref="C17:AH17" si="8">C18</f>
        <v>304</v>
      </c>
      <c r="D17" s="47">
        <f t="shared" si="8"/>
        <v>54</v>
      </c>
      <c r="E17" s="47">
        <f t="shared" si="8"/>
        <v>0</v>
      </c>
      <c r="F17" s="47">
        <f t="shared" si="8"/>
        <v>0</v>
      </c>
      <c r="G17" s="47">
        <f t="shared" si="8"/>
        <v>49</v>
      </c>
      <c r="H17" s="47">
        <f t="shared" si="8"/>
        <v>5</v>
      </c>
      <c r="I17" s="47">
        <f t="shared" si="8"/>
        <v>250</v>
      </c>
      <c r="J17" s="47">
        <f t="shared" si="8"/>
        <v>0</v>
      </c>
      <c r="K17" s="47">
        <f t="shared" si="8"/>
        <v>0</v>
      </c>
      <c r="L17" s="47">
        <f t="shared" si="8"/>
        <v>227</v>
      </c>
      <c r="M17" s="47">
        <f t="shared" si="8"/>
        <v>23</v>
      </c>
      <c r="N17" s="47">
        <f t="shared" si="8"/>
        <v>290.02999999999997</v>
      </c>
      <c r="O17" s="47">
        <f t="shared" si="8"/>
        <v>54</v>
      </c>
      <c r="P17" s="47">
        <f t="shared" si="8"/>
        <v>0</v>
      </c>
      <c r="Q17" s="47">
        <f t="shared" si="8"/>
        <v>0</v>
      </c>
      <c r="R17" s="47">
        <f t="shared" si="8"/>
        <v>49</v>
      </c>
      <c r="S17" s="47">
        <f t="shared" si="8"/>
        <v>23</v>
      </c>
      <c r="T17" s="47">
        <f t="shared" si="8"/>
        <v>0</v>
      </c>
      <c r="U17" s="47">
        <f t="shared" si="8"/>
        <v>0</v>
      </c>
      <c r="V17" s="47">
        <f t="shared" si="8"/>
        <v>0</v>
      </c>
      <c r="W17" s="47">
        <f t="shared" si="8"/>
        <v>23</v>
      </c>
      <c r="X17" s="47">
        <f t="shared" si="8"/>
        <v>16</v>
      </c>
      <c r="Y17" s="47">
        <f t="shared" si="8"/>
        <v>7</v>
      </c>
      <c r="Z17" s="47">
        <f t="shared" si="8"/>
        <v>0</v>
      </c>
      <c r="AA17" s="47">
        <f t="shared" si="8"/>
        <v>5</v>
      </c>
      <c r="AB17" s="47">
        <f t="shared" si="8"/>
        <v>297</v>
      </c>
      <c r="AC17" s="47">
        <f t="shared" si="8"/>
        <v>236.03</v>
      </c>
      <c r="AD17" s="47">
        <f t="shared" si="8"/>
        <v>0</v>
      </c>
      <c r="AE17" s="47">
        <f t="shared" si="8"/>
        <v>0</v>
      </c>
      <c r="AF17" s="47">
        <f t="shared" si="8"/>
        <v>227</v>
      </c>
      <c r="AG17" s="47">
        <f t="shared" si="8"/>
        <v>9.0299999999999994</v>
      </c>
      <c r="AH17" s="47">
        <f t="shared" si="8"/>
        <v>0</v>
      </c>
      <c r="AI17" s="44">
        <f t="shared" si="1"/>
        <v>0.95404605263157882</v>
      </c>
    </row>
    <row r="18" spans="1:35" ht="15.75" customHeight="1" x14ac:dyDescent="0.25">
      <c r="A18" s="64" t="s">
        <v>124</v>
      </c>
      <c r="B18" s="49" t="s">
        <v>174</v>
      </c>
      <c r="C18" s="47">
        <f t="shared" ref="C18:AH18" si="9">C19</f>
        <v>304</v>
      </c>
      <c r="D18" s="47">
        <f t="shared" si="9"/>
        <v>54</v>
      </c>
      <c r="E18" s="47">
        <f t="shared" si="9"/>
        <v>0</v>
      </c>
      <c r="F18" s="47">
        <f t="shared" si="9"/>
        <v>0</v>
      </c>
      <c r="G18" s="47">
        <f t="shared" si="9"/>
        <v>49</v>
      </c>
      <c r="H18" s="47">
        <f t="shared" si="9"/>
        <v>5</v>
      </c>
      <c r="I18" s="47">
        <f t="shared" si="9"/>
        <v>250</v>
      </c>
      <c r="J18" s="47">
        <f t="shared" si="9"/>
        <v>0</v>
      </c>
      <c r="K18" s="47">
        <f t="shared" si="9"/>
        <v>0</v>
      </c>
      <c r="L18" s="47">
        <f t="shared" si="9"/>
        <v>227</v>
      </c>
      <c r="M18" s="47">
        <f t="shared" si="9"/>
        <v>23</v>
      </c>
      <c r="N18" s="47">
        <f t="shared" si="9"/>
        <v>290.02999999999997</v>
      </c>
      <c r="O18" s="47">
        <f t="shared" si="9"/>
        <v>54</v>
      </c>
      <c r="P18" s="47">
        <f t="shared" si="9"/>
        <v>0</v>
      </c>
      <c r="Q18" s="47">
        <f t="shared" si="9"/>
        <v>0</v>
      </c>
      <c r="R18" s="47">
        <f t="shared" si="9"/>
        <v>49</v>
      </c>
      <c r="S18" s="47">
        <f t="shared" si="9"/>
        <v>23</v>
      </c>
      <c r="T18" s="47">
        <f t="shared" si="9"/>
        <v>0</v>
      </c>
      <c r="U18" s="47">
        <f t="shared" si="9"/>
        <v>0</v>
      </c>
      <c r="V18" s="47">
        <f t="shared" si="9"/>
        <v>0</v>
      </c>
      <c r="W18" s="47">
        <f t="shared" si="9"/>
        <v>23</v>
      </c>
      <c r="X18" s="47">
        <f t="shared" si="9"/>
        <v>16</v>
      </c>
      <c r="Y18" s="47">
        <f t="shared" si="9"/>
        <v>7</v>
      </c>
      <c r="Z18" s="47">
        <f t="shared" si="9"/>
        <v>0</v>
      </c>
      <c r="AA18" s="47">
        <f t="shared" si="9"/>
        <v>5</v>
      </c>
      <c r="AB18" s="47">
        <f t="shared" si="9"/>
        <v>297</v>
      </c>
      <c r="AC18" s="47">
        <f t="shared" si="9"/>
        <v>236.03</v>
      </c>
      <c r="AD18" s="47">
        <f t="shared" si="9"/>
        <v>0</v>
      </c>
      <c r="AE18" s="47">
        <f t="shared" si="9"/>
        <v>0</v>
      </c>
      <c r="AF18" s="47">
        <f t="shared" si="9"/>
        <v>227</v>
      </c>
      <c r="AG18" s="47">
        <f t="shared" si="9"/>
        <v>9.0299999999999994</v>
      </c>
      <c r="AH18" s="47">
        <f t="shared" si="9"/>
        <v>0</v>
      </c>
      <c r="AI18" s="44">
        <f t="shared" si="1"/>
        <v>0.95404605263157882</v>
      </c>
    </row>
    <row r="19" spans="1:35" ht="15.75" customHeight="1" x14ac:dyDescent="0.25">
      <c r="A19" s="13" t="s">
        <v>71</v>
      </c>
      <c r="B19" s="49" t="s">
        <v>163</v>
      </c>
      <c r="C19" s="86">
        <f>D19+I19</f>
        <v>304</v>
      </c>
      <c r="D19" s="50">
        <f>SUM(E19:H19)</f>
        <v>54</v>
      </c>
      <c r="E19" s="51"/>
      <c r="F19" s="51"/>
      <c r="G19" s="25">
        <v>49</v>
      </c>
      <c r="H19" s="25">
        <v>5</v>
      </c>
      <c r="I19" s="50">
        <f>SUM(J19:M19)</f>
        <v>250</v>
      </c>
      <c r="J19" s="47"/>
      <c r="K19" s="47"/>
      <c r="L19" s="79">
        <v>227</v>
      </c>
      <c r="M19" s="80">
        <v>23</v>
      </c>
      <c r="N19" s="47">
        <f>O19+AC19</f>
        <v>290.02999999999997</v>
      </c>
      <c r="O19" s="50">
        <f>P19+Q19+R19+AA19</f>
        <v>54</v>
      </c>
      <c r="P19" s="50"/>
      <c r="Q19" s="52"/>
      <c r="R19" s="50">
        <v>49</v>
      </c>
      <c r="S19" s="50">
        <f>T19+W19</f>
        <v>23</v>
      </c>
      <c r="T19" s="50"/>
      <c r="U19" s="50"/>
      <c r="V19" s="50"/>
      <c r="W19" s="50">
        <f>X19+Y19+Z19</f>
        <v>23</v>
      </c>
      <c r="X19" s="50">
        <v>16</v>
      </c>
      <c r="Y19" s="50">
        <v>7</v>
      </c>
      <c r="Z19" s="50"/>
      <c r="AA19" s="10">
        <v>5</v>
      </c>
      <c r="AB19" s="10">
        <v>297</v>
      </c>
      <c r="AC19" s="50">
        <f>AD19+AE19+AF19+AG19</f>
        <v>236.03</v>
      </c>
      <c r="AD19" s="10"/>
      <c r="AE19" s="10"/>
      <c r="AF19" s="53">
        <v>227</v>
      </c>
      <c r="AG19" s="53">
        <v>9.0299999999999994</v>
      </c>
      <c r="AH19" s="54"/>
      <c r="AI19" s="44">
        <f t="shared" si="1"/>
        <v>0.95404605263157882</v>
      </c>
    </row>
    <row r="20" spans="1:35" ht="15.75" customHeight="1" x14ac:dyDescent="0.25">
      <c r="A20" s="45" t="s">
        <v>193</v>
      </c>
      <c r="B20" s="46" t="s">
        <v>194</v>
      </c>
      <c r="C20" s="47">
        <f t="shared" ref="C20:AH20" si="10">C21</f>
        <v>6460</v>
      </c>
      <c r="D20" s="47">
        <f t="shared" si="10"/>
        <v>0</v>
      </c>
      <c r="E20" s="47">
        <f t="shared" si="10"/>
        <v>0</v>
      </c>
      <c r="F20" s="47">
        <f t="shared" si="10"/>
        <v>0</v>
      </c>
      <c r="G20" s="47">
        <f t="shared" si="10"/>
        <v>0</v>
      </c>
      <c r="H20" s="47">
        <f t="shared" si="10"/>
        <v>0</v>
      </c>
      <c r="I20" s="47">
        <f t="shared" si="10"/>
        <v>6460</v>
      </c>
      <c r="J20" s="47">
        <f t="shared" si="10"/>
        <v>0</v>
      </c>
      <c r="K20" s="47">
        <f t="shared" si="10"/>
        <v>0</v>
      </c>
      <c r="L20" s="47">
        <f t="shared" si="10"/>
        <v>5872</v>
      </c>
      <c r="M20" s="47">
        <f t="shared" si="10"/>
        <v>588</v>
      </c>
      <c r="N20" s="47">
        <f t="shared" si="10"/>
        <v>0</v>
      </c>
      <c r="O20" s="47">
        <f t="shared" si="10"/>
        <v>0</v>
      </c>
      <c r="P20" s="47">
        <f t="shared" si="10"/>
        <v>0</v>
      </c>
      <c r="Q20" s="47">
        <f t="shared" si="10"/>
        <v>0</v>
      </c>
      <c r="R20" s="47">
        <f t="shared" si="10"/>
        <v>0</v>
      </c>
      <c r="S20" s="47">
        <f t="shared" si="10"/>
        <v>1380</v>
      </c>
      <c r="T20" s="47">
        <f t="shared" si="10"/>
        <v>0</v>
      </c>
      <c r="U20" s="47">
        <f t="shared" si="10"/>
        <v>0</v>
      </c>
      <c r="V20" s="47">
        <f t="shared" si="10"/>
        <v>0</v>
      </c>
      <c r="W20" s="47">
        <f t="shared" si="10"/>
        <v>1380</v>
      </c>
      <c r="X20" s="47">
        <f t="shared" si="10"/>
        <v>966</v>
      </c>
      <c r="Y20" s="47">
        <f t="shared" si="10"/>
        <v>414</v>
      </c>
      <c r="Z20" s="47">
        <f t="shared" si="10"/>
        <v>0</v>
      </c>
      <c r="AA20" s="47">
        <f t="shared" si="10"/>
        <v>0</v>
      </c>
      <c r="AB20" s="47">
        <f t="shared" si="10"/>
        <v>0</v>
      </c>
      <c r="AC20" s="47">
        <f t="shared" si="10"/>
        <v>0</v>
      </c>
      <c r="AD20" s="47">
        <f t="shared" si="10"/>
        <v>0</v>
      </c>
      <c r="AE20" s="47">
        <f t="shared" si="10"/>
        <v>0</v>
      </c>
      <c r="AF20" s="47">
        <f t="shared" si="10"/>
        <v>0</v>
      </c>
      <c r="AG20" s="47">
        <f t="shared" si="10"/>
        <v>0</v>
      </c>
      <c r="AH20" s="47">
        <f t="shared" si="10"/>
        <v>140</v>
      </c>
      <c r="AI20" s="44">
        <f t="shared" si="1"/>
        <v>0</v>
      </c>
    </row>
    <row r="21" spans="1:35" ht="15.75" customHeight="1" x14ac:dyDescent="0.25">
      <c r="A21" s="64"/>
      <c r="B21" s="49" t="s">
        <v>163</v>
      </c>
      <c r="C21" s="47">
        <f>D21+I21</f>
        <v>6460</v>
      </c>
      <c r="D21" s="50">
        <f>E21+H21</f>
        <v>0</v>
      </c>
      <c r="E21" s="51"/>
      <c r="F21" s="51"/>
      <c r="G21" s="51"/>
      <c r="H21" s="51"/>
      <c r="I21" s="50">
        <f>SUM(J21:M21)</f>
        <v>6460</v>
      </c>
      <c r="J21" s="50"/>
      <c r="K21" s="50"/>
      <c r="L21" s="50">
        <v>5872</v>
      </c>
      <c r="M21" s="50">
        <v>588</v>
      </c>
      <c r="N21" s="47">
        <f>O21+AC21</f>
        <v>0</v>
      </c>
      <c r="O21" s="50">
        <f>P21+Q21+R21+AA21</f>
        <v>0</v>
      </c>
      <c r="P21" s="50"/>
      <c r="Q21" s="52"/>
      <c r="R21" s="50"/>
      <c r="S21" s="50">
        <f>T21+W21</f>
        <v>1380</v>
      </c>
      <c r="T21" s="50">
        <f>U21+V21</f>
        <v>0</v>
      </c>
      <c r="U21" s="50"/>
      <c r="V21" s="50"/>
      <c r="W21" s="50">
        <f>X21+Y21</f>
        <v>1380</v>
      </c>
      <c r="X21" s="50">
        <v>966</v>
      </c>
      <c r="Y21" s="50">
        <v>414</v>
      </c>
      <c r="Z21" s="50"/>
      <c r="AA21" s="10"/>
      <c r="AB21" s="10"/>
      <c r="AC21" s="50">
        <f>AD21+AE21+AF21+AG21</f>
        <v>0</v>
      </c>
      <c r="AD21" s="10"/>
      <c r="AE21" s="10"/>
      <c r="AF21" s="53"/>
      <c r="AG21" s="53"/>
      <c r="AH21" s="54">
        <v>140</v>
      </c>
      <c r="AI21" s="44">
        <f t="shared" si="1"/>
        <v>0</v>
      </c>
    </row>
    <row r="22" spans="1:35"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row>
    <row r="23" spans="1:35"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row>
    <row r="24" spans="1:35"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row>
    <row r="25" spans="1:35"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row>
    <row r="26" spans="1:35"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5.75" customHeight="1" x14ac:dyDescent="0.25"/>
    <row r="223" spans="1:35" ht="15.75" customHeight="1" x14ac:dyDescent="0.25"/>
    <row r="224" spans="1:3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N4:AH4"/>
    <mergeCell ref="O5:AB5"/>
    <mergeCell ref="AC5:AH5"/>
    <mergeCell ref="A1:AI1"/>
    <mergeCell ref="A2:AI2"/>
    <mergeCell ref="A4:A7"/>
    <mergeCell ref="B4:B7"/>
    <mergeCell ref="AI4:AI7"/>
    <mergeCell ref="C5:C7"/>
    <mergeCell ref="J6:K6"/>
    <mergeCell ref="AH6:AH7"/>
    <mergeCell ref="C4:M4"/>
    <mergeCell ref="D5:H5"/>
    <mergeCell ref="I5:M5"/>
    <mergeCell ref="D6:D7"/>
    <mergeCell ref="E6:F6"/>
    <mergeCell ref="G6:H6"/>
    <mergeCell ref="I6:I7"/>
    <mergeCell ref="N5:N7"/>
    <mergeCell ref="O6:O7"/>
    <mergeCell ref="P6:Q6"/>
    <mergeCell ref="R6:AA6"/>
    <mergeCell ref="AB6:AB7"/>
    <mergeCell ref="AC6:AC7"/>
    <mergeCell ref="AD6:AE6"/>
    <mergeCell ref="AF6:AG6"/>
  </mergeCells>
  <pageMargins left="0.7" right="0.7" top="0.75" bottom="0.75" header="0" footer="0"/>
  <pageSetup scale="4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1000"/>
  <sheetViews>
    <sheetView workbookViewId="0">
      <pane xSplit="2" ySplit="8" topLeftCell="C9" activePane="bottomRight" state="frozen"/>
      <selection pane="topRight" activeCell="C1" sqref="C1"/>
      <selection pane="bottomLeft" activeCell="A9" sqref="A9"/>
      <selection pane="bottomRight" activeCell="C9" sqref="C9"/>
    </sheetView>
  </sheetViews>
  <sheetFormatPr defaultColWidth="11.25" defaultRowHeight="15" customHeight="1" x14ac:dyDescent="0.25"/>
  <cols>
    <col min="1" max="1" width="4.25" customWidth="1"/>
    <col min="2" max="2" width="31.625" customWidth="1"/>
    <col min="3" max="3" width="8.5" customWidth="1"/>
    <col min="4" max="4" width="7.875" customWidth="1"/>
    <col min="5" max="5" width="9.375" customWidth="1"/>
    <col min="6" max="6" width="8.375" customWidth="1"/>
    <col min="7" max="7" width="7.5" customWidth="1"/>
    <col min="8" max="8" width="6.75" customWidth="1"/>
    <col min="9" max="9" width="7.75" customWidth="1"/>
    <col min="10" max="11" width="7.375" customWidth="1"/>
    <col min="12" max="12" width="7.875" customWidth="1"/>
    <col min="13" max="13" width="6.875" customWidth="1"/>
    <col min="14" max="14" width="8.125" customWidth="1"/>
    <col min="15" max="15" width="8.875" customWidth="1"/>
    <col min="16" max="16" width="8.375" customWidth="1"/>
    <col min="17" max="17" width="6.625" customWidth="1"/>
    <col min="18" max="18" width="7.125" customWidth="1"/>
    <col min="19" max="19" width="6.125" hidden="1" customWidth="1"/>
    <col min="20" max="20" width="9" hidden="1" customWidth="1"/>
    <col min="21" max="21" width="7.75" hidden="1" customWidth="1"/>
    <col min="22" max="22" width="6" hidden="1" customWidth="1"/>
    <col min="23" max="23" width="7" customWidth="1"/>
    <col min="24" max="24" width="9.875" customWidth="1"/>
    <col min="25" max="25" width="9.25" customWidth="1"/>
    <col min="26" max="26" width="13" customWidth="1"/>
    <col min="27" max="27" width="6.25" customWidth="1"/>
    <col min="28" max="28" width="9.5" customWidth="1"/>
    <col min="29" max="29" width="8.375" customWidth="1"/>
    <col min="30" max="30" width="7.125" customWidth="1"/>
    <col min="31" max="31" width="7.25" customWidth="1"/>
    <col min="32" max="32" width="6.375" customWidth="1"/>
    <col min="33" max="33" width="9" customWidth="1"/>
  </cols>
  <sheetData>
    <row r="1" spans="1:33" ht="21.75" customHeight="1" x14ac:dyDescent="0.25">
      <c r="A1" s="577" t="s">
        <v>214</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row>
    <row r="2" spans="1:33" ht="19.5" customHeight="1" x14ac:dyDescent="0.25">
      <c r="A2" s="577" t="s">
        <v>215</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row>
    <row r="3" spans="1:33" ht="1.5" customHeight="1" x14ac:dyDescent="0.25">
      <c r="A3" s="2"/>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row>
    <row r="4" spans="1:33" ht="1.5" customHeight="1" x14ac:dyDescent="0.25">
      <c r="A4" s="566" t="s">
        <v>47</v>
      </c>
      <c r="B4" s="579" t="s">
        <v>48</v>
      </c>
      <c r="C4" s="583" t="s">
        <v>250</v>
      </c>
      <c r="D4" s="564"/>
      <c r="E4" s="564"/>
      <c r="F4" s="564"/>
      <c r="G4" s="564"/>
      <c r="H4" s="564"/>
      <c r="I4" s="564"/>
      <c r="J4" s="564"/>
      <c r="K4" s="564"/>
      <c r="L4" s="564"/>
      <c r="M4" s="565"/>
      <c r="N4" s="574" t="s">
        <v>251</v>
      </c>
      <c r="O4" s="575"/>
      <c r="P4" s="575"/>
      <c r="Q4" s="575"/>
      <c r="R4" s="575"/>
      <c r="S4" s="575"/>
      <c r="T4" s="575"/>
      <c r="U4" s="575"/>
      <c r="V4" s="575"/>
      <c r="W4" s="575"/>
      <c r="X4" s="575"/>
      <c r="Y4" s="575"/>
      <c r="Z4" s="575"/>
      <c r="AA4" s="575"/>
      <c r="AB4" s="575"/>
      <c r="AC4" s="575"/>
      <c r="AD4" s="575"/>
      <c r="AE4" s="575"/>
      <c r="AF4" s="575"/>
      <c r="AG4" s="566" t="s">
        <v>49</v>
      </c>
    </row>
    <row r="5" spans="1:33" ht="24" customHeight="1" x14ac:dyDescent="0.25">
      <c r="A5" s="578"/>
      <c r="B5" s="578"/>
      <c r="C5" s="580" t="s">
        <v>54</v>
      </c>
      <c r="D5" s="584" t="s">
        <v>218</v>
      </c>
      <c r="E5" s="573"/>
      <c r="F5" s="573"/>
      <c r="G5" s="573"/>
      <c r="H5" s="581"/>
      <c r="I5" s="585" t="s">
        <v>208</v>
      </c>
      <c r="J5" s="573"/>
      <c r="K5" s="573"/>
      <c r="L5" s="573"/>
      <c r="M5" s="581"/>
      <c r="N5" s="571" t="s">
        <v>54</v>
      </c>
      <c r="O5" s="563" t="s">
        <v>219</v>
      </c>
      <c r="P5" s="564"/>
      <c r="Q5" s="564"/>
      <c r="R5" s="564"/>
      <c r="S5" s="564"/>
      <c r="T5" s="564"/>
      <c r="U5" s="564"/>
      <c r="V5" s="564"/>
      <c r="W5" s="564"/>
      <c r="X5" s="564"/>
      <c r="Y5" s="564"/>
      <c r="Z5" s="564"/>
      <c r="AA5" s="564"/>
      <c r="AB5" s="563" t="s">
        <v>220</v>
      </c>
      <c r="AC5" s="564"/>
      <c r="AD5" s="564"/>
      <c r="AE5" s="564"/>
      <c r="AF5" s="564"/>
      <c r="AG5" s="578"/>
    </row>
    <row r="6" spans="1:33" ht="48.75" customHeight="1" x14ac:dyDescent="0.25">
      <c r="A6" s="578"/>
      <c r="B6" s="578"/>
      <c r="C6" s="570"/>
      <c r="D6" s="568" t="s">
        <v>54</v>
      </c>
      <c r="E6" s="582" t="s">
        <v>52</v>
      </c>
      <c r="F6" s="581"/>
      <c r="G6" s="569" t="s">
        <v>53</v>
      </c>
      <c r="H6" s="570"/>
      <c r="I6" s="568" t="s">
        <v>54</v>
      </c>
      <c r="J6" s="582" t="s">
        <v>52</v>
      </c>
      <c r="K6" s="581"/>
      <c r="L6" s="36" t="s">
        <v>53</v>
      </c>
      <c r="M6" s="37"/>
      <c r="N6" s="572"/>
      <c r="O6" s="568" t="s">
        <v>54</v>
      </c>
      <c r="P6" s="563" t="s">
        <v>52</v>
      </c>
      <c r="Q6" s="565"/>
      <c r="R6" s="563" t="s">
        <v>53</v>
      </c>
      <c r="S6" s="564"/>
      <c r="T6" s="564"/>
      <c r="U6" s="564"/>
      <c r="V6" s="564"/>
      <c r="W6" s="564"/>
      <c r="X6" s="564"/>
      <c r="Y6" s="564"/>
      <c r="Z6" s="564"/>
      <c r="AA6" s="565"/>
      <c r="AB6" s="568" t="s">
        <v>54</v>
      </c>
      <c r="AC6" s="563" t="s">
        <v>52</v>
      </c>
      <c r="AD6" s="565"/>
      <c r="AE6" s="563" t="s">
        <v>53</v>
      </c>
      <c r="AF6" s="565"/>
      <c r="AG6" s="578"/>
    </row>
    <row r="7" spans="1:33" ht="104.25" customHeight="1" x14ac:dyDescent="0.25">
      <c r="A7" s="567"/>
      <c r="B7" s="567"/>
      <c r="C7" s="581"/>
      <c r="D7" s="567"/>
      <c r="E7" s="38" t="s">
        <v>55</v>
      </c>
      <c r="F7" s="38" t="s">
        <v>56</v>
      </c>
      <c r="G7" s="38" t="s">
        <v>55</v>
      </c>
      <c r="H7" s="38" t="s">
        <v>56</v>
      </c>
      <c r="I7" s="567"/>
      <c r="J7" s="38" t="s">
        <v>55</v>
      </c>
      <c r="K7" s="38" t="s">
        <v>56</v>
      </c>
      <c r="L7" s="38" t="s">
        <v>55</v>
      </c>
      <c r="M7" s="38" t="s">
        <v>56</v>
      </c>
      <c r="N7" s="573"/>
      <c r="O7" s="567"/>
      <c r="P7" s="39" t="s">
        <v>55</v>
      </c>
      <c r="Q7" s="39" t="s">
        <v>56</v>
      </c>
      <c r="R7" s="39" t="s">
        <v>55</v>
      </c>
      <c r="S7" s="40"/>
      <c r="T7" s="39" t="s">
        <v>54</v>
      </c>
      <c r="U7" s="39" t="s">
        <v>10</v>
      </c>
      <c r="V7" s="39" t="s">
        <v>11</v>
      </c>
      <c r="W7" s="39" t="s">
        <v>252</v>
      </c>
      <c r="X7" s="39" t="s">
        <v>10</v>
      </c>
      <c r="Y7" s="39" t="s">
        <v>11</v>
      </c>
      <c r="Z7" s="39" t="s">
        <v>222</v>
      </c>
      <c r="AA7" s="39" t="s">
        <v>56</v>
      </c>
      <c r="AB7" s="567"/>
      <c r="AC7" s="39" t="s">
        <v>55</v>
      </c>
      <c r="AD7" s="39" t="s">
        <v>56</v>
      </c>
      <c r="AE7" s="39" t="s">
        <v>55</v>
      </c>
      <c r="AF7" s="39" t="s">
        <v>56</v>
      </c>
      <c r="AG7" s="567"/>
    </row>
    <row r="8" spans="1:33" ht="15.75" customHeight="1" x14ac:dyDescent="0.25">
      <c r="A8" s="63" t="s">
        <v>253</v>
      </c>
      <c r="B8" s="63" t="s">
        <v>64</v>
      </c>
      <c r="C8" s="94">
        <f t="shared" ref="C8:AF8" si="0">C9+C14+C17+C21</f>
        <v>3691</v>
      </c>
      <c r="D8" s="94">
        <f t="shared" si="0"/>
        <v>520</v>
      </c>
      <c r="E8" s="94">
        <f t="shared" si="0"/>
        <v>0</v>
      </c>
      <c r="F8" s="94">
        <f t="shared" si="0"/>
        <v>0</v>
      </c>
      <c r="G8" s="94">
        <f t="shared" si="0"/>
        <v>473</v>
      </c>
      <c r="H8" s="94">
        <f t="shared" si="0"/>
        <v>47</v>
      </c>
      <c r="I8" s="94">
        <f t="shared" si="0"/>
        <v>3171</v>
      </c>
      <c r="J8" s="94">
        <f t="shared" si="0"/>
        <v>0</v>
      </c>
      <c r="K8" s="94">
        <f t="shared" si="0"/>
        <v>0</v>
      </c>
      <c r="L8" s="94">
        <f t="shared" si="0"/>
        <v>2850</v>
      </c>
      <c r="M8" s="94">
        <f t="shared" si="0"/>
        <v>321</v>
      </c>
      <c r="N8" s="94">
        <f t="shared" si="0"/>
        <v>1281.7939999999999</v>
      </c>
      <c r="O8" s="94">
        <f t="shared" si="0"/>
        <v>520</v>
      </c>
      <c r="P8" s="94">
        <f t="shared" si="0"/>
        <v>0</v>
      </c>
      <c r="Q8" s="94">
        <f t="shared" si="0"/>
        <v>0</v>
      </c>
      <c r="R8" s="94">
        <f t="shared" si="0"/>
        <v>473</v>
      </c>
      <c r="S8" s="94">
        <f t="shared" si="0"/>
        <v>47</v>
      </c>
      <c r="T8" s="94">
        <f t="shared" si="0"/>
        <v>0</v>
      </c>
      <c r="U8" s="94">
        <f t="shared" si="0"/>
        <v>0</v>
      </c>
      <c r="V8" s="94">
        <f t="shared" si="0"/>
        <v>0</v>
      </c>
      <c r="W8" s="94">
        <f t="shared" si="0"/>
        <v>47</v>
      </c>
      <c r="X8" s="94">
        <f t="shared" si="0"/>
        <v>1020</v>
      </c>
      <c r="Y8" s="94">
        <f t="shared" si="0"/>
        <v>437</v>
      </c>
      <c r="Z8" s="94">
        <f t="shared" si="0"/>
        <v>0</v>
      </c>
      <c r="AA8" s="94">
        <f t="shared" si="0"/>
        <v>47</v>
      </c>
      <c r="AB8" s="94">
        <f t="shared" si="0"/>
        <v>761.79399999999998</v>
      </c>
      <c r="AC8" s="94">
        <f t="shared" si="0"/>
        <v>0</v>
      </c>
      <c r="AD8" s="94">
        <f t="shared" si="0"/>
        <v>0</v>
      </c>
      <c r="AE8" s="94">
        <f t="shared" si="0"/>
        <v>743.81</v>
      </c>
      <c r="AF8" s="94">
        <f t="shared" si="0"/>
        <v>17.984000000000002</v>
      </c>
      <c r="AG8" s="44">
        <f t="shared" ref="AG8:AG79" si="1">N8/C8</f>
        <v>0.3472755350853427</v>
      </c>
    </row>
    <row r="9" spans="1:33" ht="15.75" customHeight="1" x14ac:dyDescent="0.25">
      <c r="A9" s="48" t="s">
        <v>14</v>
      </c>
      <c r="B9" s="65" t="s">
        <v>69</v>
      </c>
      <c r="C9" s="67">
        <f t="shared" ref="C9:AF9" si="2">C10</f>
        <v>2111</v>
      </c>
      <c r="D9" s="67">
        <f t="shared" si="2"/>
        <v>0</v>
      </c>
      <c r="E9" s="67">
        <f t="shared" si="2"/>
        <v>0</v>
      </c>
      <c r="F9" s="67">
        <f t="shared" si="2"/>
        <v>0</v>
      </c>
      <c r="G9" s="67">
        <f t="shared" si="2"/>
        <v>0</v>
      </c>
      <c r="H9" s="67">
        <f t="shared" si="2"/>
        <v>0</v>
      </c>
      <c r="I9" s="67">
        <f t="shared" si="2"/>
        <v>2111</v>
      </c>
      <c r="J9" s="67">
        <f t="shared" si="2"/>
        <v>0</v>
      </c>
      <c r="K9" s="67">
        <f t="shared" si="2"/>
        <v>0</v>
      </c>
      <c r="L9" s="67">
        <f t="shared" si="2"/>
        <v>1900</v>
      </c>
      <c r="M9" s="67">
        <f t="shared" si="2"/>
        <v>211</v>
      </c>
      <c r="N9" s="67">
        <f t="shared" si="2"/>
        <v>0</v>
      </c>
      <c r="O9" s="67">
        <f t="shared" si="2"/>
        <v>0</v>
      </c>
      <c r="P9" s="67">
        <f t="shared" si="2"/>
        <v>0</v>
      </c>
      <c r="Q9" s="67">
        <f t="shared" si="2"/>
        <v>0</v>
      </c>
      <c r="R9" s="67">
        <f t="shared" si="2"/>
        <v>0</v>
      </c>
      <c r="S9" s="67">
        <f t="shared" si="2"/>
        <v>0</v>
      </c>
      <c r="T9" s="67">
        <f t="shared" si="2"/>
        <v>0</v>
      </c>
      <c r="U9" s="67">
        <f t="shared" si="2"/>
        <v>0</v>
      </c>
      <c r="V9" s="67">
        <f t="shared" si="2"/>
        <v>0</v>
      </c>
      <c r="W9" s="67">
        <f t="shared" si="2"/>
        <v>0</v>
      </c>
      <c r="X9" s="67">
        <f t="shared" si="2"/>
        <v>0</v>
      </c>
      <c r="Y9" s="67">
        <f t="shared" si="2"/>
        <v>0</v>
      </c>
      <c r="Z9" s="67">
        <f t="shared" si="2"/>
        <v>0</v>
      </c>
      <c r="AA9" s="67">
        <f t="shared" si="2"/>
        <v>0</v>
      </c>
      <c r="AB9" s="67">
        <f t="shared" si="2"/>
        <v>0</v>
      </c>
      <c r="AC9" s="67">
        <f t="shared" si="2"/>
        <v>0</v>
      </c>
      <c r="AD9" s="67">
        <f t="shared" si="2"/>
        <v>0</v>
      </c>
      <c r="AE9" s="67">
        <f t="shared" si="2"/>
        <v>0</v>
      </c>
      <c r="AF9" s="67">
        <f t="shared" si="2"/>
        <v>0</v>
      </c>
      <c r="AG9" s="44">
        <f t="shared" si="1"/>
        <v>0</v>
      </c>
    </row>
    <row r="10" spans="1:33" ht="15.75" customHeight="1" x14ac:dyDescent="0.25">
      <c r="A10" s="12"/>
      <c r="B10" s="7" t="s">
        <v>147</v>
      </c>
      <c r="C10" s="47">
        <f t="shared" ref="C10:AF10" si="3">C11</f>
        <v>2111</v>
      </c>
      <c r="D10" s="47">
        <f t="shared" si="3"/>
        <v>0</v>
      </c>
      <c r="E10" s="47">
        <f t="shared" si="3"/>
        <v>0</v>
      </c>
      <c r="F10" s="47">
        <f t="shared" si="3"/>
        <v>0</v>
      </c>
      <c r="G10" s="47">
        <f t="shared" si="3"/>
        <v>0</v>
      </c>
      <c r="H10" s="47">
        <f t="shared" si="3"/>
        <v>0</v>
      </c>
      <c r="I10" s="47">
        <f t="shared" si="3"/>
        <v>2111</v>
      </c>
      <c r="J10" s="47">
        <f t="shared" si="3"/>
        <v>0</v>
      </c>
      <c r="K10" s="47">
        <f t="shared" si="3"/>
        <v>0</v>
      </c>
      <c r="L10" s="47">
        <f t="shared" si="3"/>
        <v>1900</v>
      </c>
      <c r="M10" s="47">
        <f t="shared" si="3"/>
        <v>211</v>
      </c>
      <c r="N10" s="47">
        <f t="shared" si="3"/>
        <v>0</v>
      </c>
      <c r="O10" s="47">
        <f t="shared" si="3"/>
        <v>0</v>
      </c>
      <c r="P10" s="47">
        <f t="shared" si="3"/>
        <v>0</v>
      </c>
      <c r="Q10" s="47">
        <f t="shared" si="3"/>
        <v>0</v>
      </c>
      <c r="R10" s="47">
        <f t="shared" si="3"/>
        <v>0</v>
      </c>
      <c r="S10" s="47">
        <f t="shared" si="3"/>
        <v>0</v>
      </c>
      <c r="T10" s="47">
        <f t="shared" si="3"/>
        <v>0</v>
      </c>
      <c r="U10" s="47">
        <f t="shared" si="3"/>
        <v>0</v>
      </c>
      <c r="V10" s="47">
        <f t="shared" si="3"/>
        <v>0</v>
      </c>
      <c r="W10" s="47">
        <f t="shared" si="3"/>
        <v>0</v>
      </c>
      <c r="X10" s="47">
        <f t="shared" si="3"/>
        <v>0</v>
      </c>
      <c r="Y10" s="47">
        <f t="shared" si="3"/>
        <v>0</v>
      </c>
      <c r="Z10" s="47">
        <f t="shared" si="3"/>
        <v>0</v>
      </c>
      <c r="AA10" s="47">
        <f t="shared" si="3"/>
        <v>0</v>
      </c>
      <c r="AB10" s="47">
        <f t="shared" si="3"/>
        <v>0</v>
      </c>
      <c r="AC10" s="47">
        <f t="shared" si="3"/>
        <v>0</v>
      </c>
      <c r="AD10" s="47">
        <f t="shared" si="3"/>
        <v>0</v>
      </c>
      <c r="AE10" s="47">
        <f t="shared" si="3"/>
        <v>0</v>
      </c>
      <c r="AF10" s="47">
        <f t="shared" si="3"/>
        <v>0</v>
      </c>
      <c r="AG10" s="44">
        <f t="shared" si="1"/>
        <v>0</v>
      </c>
    </row>
    <row r="11" spans="1:33" ht="15.75" customHeight="1" x14ac:dyDescent="0.25">
      <c r="A11" s="12"/>
      <c r="B11" s="7" t="s">
        <v>99</v>
      </c>
      <c r="C11" s="47">
        <f t="shared" ref="C11:AF11" si="4">C12+C13</f>
        <v>2111</v>
      </c>
      <c r="D11" s="47">
        <f t="shared" si="4"/>
        <v>0</v>
      </c>
      <c r="E11" s="47">
        <f t="shared" si="4"/>
        <v>0</v>
      </c>
      <c r="F11" s="47">
        <f t="shared" si="4"/>
        <v>0</v>
      </c>
      <c r="G11" s="47">
        <f t="shared" si="4"/>
        <v>0</v>
      </c>
      <c r="H11" s="47">
        <f t="shared" si="4"/>
        <v>0</v>
      </c>
      <c r="I11" s="47">
        <f t="shared" si="4"/>
        <v>2111</v>
      </c>
      <c r="J11" s="47">
        <f t="shared" si="4"/>
        <v>0</v>
      </c>
      <c r="K11" s="47">
        <f t="shared" si="4"/>
        <v>0</v>
      </c>
      <c r="L11" s="47">
        <f t="shared" si="4"/>
        <v>1900</v>
      </c>
      <c r="M11" s="47">
        <f t="shared" si="4"/>
        <v>211</v>
      </c>
      <c r="N11" s="47">
        <f t="shared" si="4"/>
        <v>0</v>
      </c>
      <c r="O11" s="47">
        <f t="shared" si="4"/>
        <v>0</v>
      </c>
      <c r="P11" s="47">
        <f t="shared" si="4"/>
        <v>0</v>
      </c>
      <c r="Q11" s="47">
        <f t="shared" si="4"/>
        <v>0</v>
      </c>
      <c r="R11" s="47">
        <f t="shared" si="4"/>
        <v>0</v>
      </c>
      <c r="S11" s="47">
        <f t="shared" si="4"/>
        <v>0</v>
      </c>
      <c r="T11" s="47">
        <f t="shared" si="4"/>
        <v>0</v>
      </c>
      <c r="U11" s="47">
        <f t="shared" si="4"/>
        <v>0</v>
      </c>
      <c r="V11" s="47">
        <f t="shared" si="4"/>
        <v>0</v>
      </c>
      <c r="W11" s="47">
        <f t="shared" si="4"/>
        <v>0</v>
      </c>
      <c r="X11" s="47">
        <f t="shared" si="4"/>
        <v>0</v>
      </c>
      <c r="Y11" s="47">
        <f t="shared" si="4"/>
        <v>0</v>
      </c>
      <c r="Z11" s="47">
        <f t="shared" si="4"/>
        <v>0</v>
      </c>
      <c r="AA11" s="47">
        <f t="shared" si="4"/>
        <v>0</v>
      </c>
      <c r="AB11" s="47">
        <f t="shared" si="4"/>
        <v>0</v>
      </c>
      <c r="AC11" s="47">
        <f t="shared" si="4"/>
        <v>0</v>
      </c>
      <c r="AD11" s="47">
        <f t="shared" si="4"/>
        <v>0</v>
      </c>
      <c r="AE11" s="47">
        <f t="shared" si="4"/>
        <v>0</v>
      </c>
      <c r="AF11" s="47">
        <f t="shared" si="4"/>
        <v>0</v>
      </c>
      <c r="AG11" s="44">
        <f t="shared" si="1"/>
        <v>0</v>
      </c>
    </row>
    <row r="12" spans="1:33" ht="44.25" customHeight="1" x14ac:dyDescent="0.25">
      <c r="A12" s="12"/>
      <c r="B12" s="98" t="s">
        <v>254</v>
      </c>
      <c r="C12" s="47">
        <f t="shared" ref="C12:C13" si="5">D12+I12</f>
        <v>1383</v>
      </c>
      <c r="D12" s="50">
        <f t="shared" ref="D12:D13" si="6">SUM(E12:H12)</f>
        <v>0</v>
      </c>
      <c r="E12" s="47"/>
      <c r="F12" s="47"/>
      <c r="G12" s="47"/>
      <c r="H12" s="47"/>
      <c r="I12" s="50">
        <f t="shared" ref="I12:I13" si="7">SUM(J12:M12)</f>
        <v>1383</v>
      </c>
      <c r="J12" s="99"/>
      <c r="K12" s="50"/>
      <c r="L12" s="99">
        <v>1200</v>
      </c>
      <c r="M12" s="50">
        <v>183</v>
      </c>
      <c r="N12" s="47"/>
      <c r="O12" s="47"/>
      <c r="P12" s="47"/>
      <c r="Q12" s="47"/>
      <c r="R12" s="47"/>
      <c r="S12" s="47"/>
      <c r="T12" s="47"/>
      <c r="U12" s="47"/>
      <c r="V12" s="47"/>
      <c r="W12" s="47"/>
      <c r="X12" s="47"/>
      <c r="Y12" s="47"/>
      <c r="Z12" s="47"/>
      <c r="AA12" s="47"/>
      <c r="AB12" s="47"/>
      <c r="AC12" s="47"/>
      <c r="AD12" s="47"/>
      <c r="AE12" s="47"/>
      <c r="AF12" s="47"/>
      <c r="AG12" s="44">
        <f t="shared" si="1"/>
        <v>0</v>
      </c>
    </row>
    <row r="13" spans="1:33" ht="15.75" customHeight="1" x14ac:dyDescent="0.25">
      <c r="A13" s="12"/>
      <c r="B13" s="104" t="s">
        <v>255</v>
      </c>
      <c r="C13" s="47">
        <f t="shared" si="5"/>
        <v>728</v>
      </c>
      <c r="D13" s="50">
        <f t="shared" si="6"/>
        <v>0</v>
      </c>
      <c r="E13" s="47"/>
      <c r="F13" s="47"/>
      <c r="G13" s="47"/>
      <c r="H13" s="47"/>
      <c r="I13" s="50">
        <f t="shared" si="7"/>
        <v>728</v>
      </c>
      <c r="J13" s="101"/>
      <c r="K13" s="47"/>
      <c r="L13" s="101">
        <v>700</v>
      </c>
      <c r="M13" s="50">
        <v>28</v>
      </c>
      <c r="N13" s="47"/>
      <c r="O13" s="47"/>
      <c r="P13" s="47"/>
      <c r="Q13" s="47"/>
      <c r="R13" s="47"/>
      <c r="S13" s="47"/>
      <c r="T13" s="47"/>
      <c r="U13" s="47"/>
      <c r="V13" s="47"/>
      <c r="W13" s="47"/>
      <c r="X13" s="47"/>
      <c r="Y13" s="47"/>
      <c r="Z13" s="47"/>
      <c r="AA13" s="47"/>
      <c r="AB13" s="47"/>
      <c r="AC13" s="47"/>
      <c r="AD13" s="47"/>
      <c r="AE13" s="47"/>
      <c r="AF13" s="47"/>
      <c r="AG13" s="44">
        <f t="shared" si="1"/>
        <v>0</v>
      </c>
    </row>
    <row r="14" spans="1:33" ht="15.75" customHeight="1" x14ac:dyDescent="0.25">
      <c r="A14" s="48" t="s">
        <v>23</v>
      </c>
      <c r="B14" s="46" t="s">
        <v>158</v>
      </c>
      <c r="C14" s="47">
        <f t="shared" ref="C14:AF14" si="8">C15</f>
        <v>963</v>
      </c>
      <c r="D14" s="47">
        <f t="shared" si="8"/>
        <v>363</v>
      </c>
      <c r="E14" s="47">
        <f t="shared" si="8"/>
        <v>0</v>
      </c>
      <c r="F14" s="47">
        <f t="shared" si="8"/>
        <v>0</v>
      </c>
      <c r="G14" s="47">
        <f t="shared" si="8"/>
        <v>330</v>
      </c>
      <c r="H14" s="47">
        <f t="shared" si="8"/>
        <v>33</v>
      </c>
      <c r="I14" s="47">
        <f t="shared" si="8"/>
        <v>600</v>
      </c>
      <c r="J14" s="47">
        <f t="shared" si="8"/>
        <v>0</v>
      </c>
      <c r="K14" s="47">
        <f t="shared" si="8"/>
        <v>0</v>
      </c>
      <c r="L14" s="47">
        <f t="shared" si="8"/>
        <v>546</v>
      </c>
      <c r="M14" s="47">
        <f t="shared" si="8"/>
        <v>54</v>
      </c>
      <c r="N14" s="47">
        <f t="shared" si="8"/>
        <v>879.81</v>
      </c>
      <c r="O14" s="47">
        <f t="shared" si="8"/>
        <v>363</v>
      </c>
      <c r="P14" s="47">
        <f t="shared" si="8"/>
        <v>0</v>
      </c>
      <c r="Q14" s="47">
        <f t="shared" si="8"/>
        <v>0</v>
      </c>
      <c r="R14" s="47">
        <f t="shared" si="8"/>
        <v>330</v>
      </c>
      <c r="S14" s="47">
        <f t="shared" si="8"/>
        <v>33</v>
      </c>
      <c r="T14" s="47">
        <f t="shared" si="8"/>
        <v>0</v>
      </c>
      <c r="U14" s="47">
        <f t="shared" si="8"/>
        <v>0</v>
      </c>
      <c r="V14" s="47">
        <f t="shared" si="8"/>
        <v>0</v>
      </c>
      <c r="W14" s="66">
        <f t="shared" si="8"/>
        <v>33</v>
      </c>
      <c r="X14" s="47">
        <f t="shared" si="8"/>
        <v>38</v>
      </c>
      <c r="Y14" s="47">
        <f t="shared" si="8"/>
        <v>16</v>
      </c>
      <c r="Z14" s="47">
        <f t="shared" si="8"/>
        <v>0</v>
      </c>
      <c r="AA14" s="66">
        <f t="shared" si="8"/>
        <v>33</v>
      </c>
      <c r="AB14" s="47">
        <f t="shared" si="8"/>
        <v>516.80999999999995</v>
      </c>
      <c r="AC14" s="47">
        <f t="shared" si="8"/>
        <v>0</v>
      </c>
      <c r="AD14" s="47">
        <f t="shared" si="8"/>
        <v>0</v>
      </c>
      <c r="AE14" s="47">
        <f t="shared" si="8"/>
        <v>516.80999999999995</v>
      </c>
      <c r="AF14" s="47">
        <f t="shared" si="8"/>
        <v>0</v>
      </c>
      <c r="AG14" s="44">
        <f t="shared" si="1"/>
        <v>0.91361370716510892</v>
      </c>
    </row>
    <row r="15" spans="1:33" ht="15.75" customHeight="1" x14ac:dyDescent="0.25">
      <c r="A15" s="13">
        <v>2</v>
      </c>
      <c r="B15" s="49" t="s">
        <v>161</v>
      </c>
      <c r="C15" s="47">
        <f t="shared" ref="C15:AF15" si="9">C16</f>
        <v>963</v>
      </c>
      <c r="D15" s="47">
        <f t="shared" si="9"/>
        <v>363</v>
      </c>
      <c r="E15" s="47">
        <f t="shared" si="9"/>
        <v>0</v>
      </c>
      <c r="F15" s="47">
        <f t="shared" si="9"/>
        <v>0</v>
      </c>
      <c r="G15" s="47">
        <f t="shared" si="9"/>
        <v>330</v>
      </c>
      <c r="H15" s="47">
        <f t="shared" si="9"/>
        <v>33</v>
      </c>
      <c r="I15" s="47">
        <f t="shared" si="9"/>
        <v>600</v>
      </c>
      <c r="J15" s="47">
        <f t="shared" si="9"/>
        <v>0</v>
      </c>
      <c r="K15" s="47">
        <f t="shared" si="9"/>
        <v>0</v>
      </c>
      <c r="L15" s="47">
        <f t="shared" si="9"/>
        <v>546</v>
      </c>
      <c r="M15" s="47">
        <f t="shared" si="9"/>
        <v>54</v>
      </c>
      <c r="N15" s="47">
        <f t="shared" si="9"/>
        <v>879.81</v>
      </c>
      <c r="O15" s="47">
        <f t="shared" si="9"/>
        <v>363</v>
      </c>
      <c r="P15" s="47">
        <f t="shared" si="9"/>
        <v>0</v>
      </c>
      <c r="Q15" s="47">
        <f t="shared" si="9"/>
        <v>0</v>
      </c>
      <c r="R15" s="47">
        <f t="shared" si="9"/>
        <v>330</v>
      </c>
      <c r="S15" s="47">
        <f t="shared" si="9"/>
        <v>33</v>
      </c>
      <c r="T15" s="47">
        <f t="shared" si="9"/>
        <v>0</v>
      </c>
      <c r="U15" s="47">
        <f t="shared" si="9"/>
        <v>0</v>
      </c>
      <c r="V15" s="47">
        <f t="shared" si="9"/>
        <v>0</v>
      </c>
      <c r="W15" s="66">
        <f t="shared" si="9"/>
        <v>33</v>
      </c>
      <c r="X15" s="47">
        <f t="shared" si="9"/>
        <v>38</v>
      </c>
      <c r="Y15" s="47">
        <f t="shared" si="9"/>
        <v>16</v>
      </c>
      <c r="Z15" s="47">
        <f t="shared" si="9"/>
        <v>0</v>
      </c>
      <c r="AA15" s="66">
        <f t="shared" si="9"/>
        <v>33</v>
      </c>
      <c r="AB15" s="47">
        <f t="shared" si="9"/>
        <v>516.80999999999995</v>
      </c>
      <c r="AC15" s="47">
        <f t="shared" si="9"/>
        <v>0</v>
      </c>
      <c r="AD15" s="47">
        <f t="shared" si="9"/>
        <v>0</v>
      </c>
      <c r="AE15" s="47">
        <f t="shared" si="9"/>
        <v>516.80999999999995</v>
      </c>
      <c r="AF15" s="47">
        <f t="shared" si="9"/>
        <v>0</v>
      </c>
      <c r="AG15" s="44">
        <f t="shared" si="1"/>
        <v>0.91361370716510892</v>
      </c>
    </row>
    <row r="16" spans="1:33" ht="15.75" customHeight="1" x14ac:dyDescent="0.25">
      <c r="A16" s="13" t="s">
        <v>166</v>
      </c>
      <c r="B16" s="49" t="s">
        <v>64</v>
      </c>
      <c r="C16" s="47">
        <f>D16+I16</f>
        <v>963</v>
      </c>
      <c r="D16" s="50">
        <f>SUM(E16:H16)</f>
        <v>363</v>
      </c>
      <c r="E16" s="51"/>
      <c r="F16" s="51"/>
      <c r="G16" s="81">
        <v>330</v>
      </c>
      <c r="H16" s="81">
        <v>33</v>
      </c>
      <c r="I16" s="50">
        <f>SUM(J16:M16)</f>
        <v>600</v>
      </c>
      <c r="J16" s="47"/>
      <c r="K16" s="47"/>
      <c r="L16" s="82">
        <v>546</v>
      </c>
      <c r="M16" s="83">
        <v>54</v>
      </c>
      <c r="N16" s="47">
        <f>O16+AB16</f>
        <v>879.81</v>
      </c>
      <c r="O16" s="50">
        <f>P16+Q16+R16+AA16</f>
        <v>363</v>
      </c>
      <c r="P16" s="50"/>
      <c r="Q16" s="52"/>
      <c r="R16" s="50">
        <v>330</v>
      </c>
      <c r="S16" s="50">
        <f>T16+W16</f>
        <v>33</v>
      </c>
      <c r="T16" s="50"/>
      <c r="U16" s="50"/>
      <c r="V16" s="50"/>
      <c r="W16" s="105">
        <v>33</v>
      </c>
      <c r="X16" s="50">
        <v>38</v>
      </c>
      <c r="Y16" s="50">
        <v>16</v>
      </c>
      <c r="Z16" s="50"/>
      <c r="AA16" s="105">
        <v>33</v>
      </c>
      <c r="AB16" s="50">
        <f>AC16+AD16+AE16+AF16</f>
        <v>516.80999999999995</v>
      </c>
      <c r="AC16" s="10"/>
      <c r="AD16" s="10"/>
      <c r="AE16" s="62">
        <v>516.80999999999995</v>
      </c>
      <c r="AF16" s="53"/>
      <c r="AG16" s="44">
        <f t="shared" si="1"/>
        <v>0.91361370716510892</v>
      </c>
    </row>
    <row r="17" spans="1:33" ht="15.75" customHeight="1" x14ac:dyDescent="0.25">
      <c r="A17" s="45" t="s">
        <v>30</v>
      </c>
      <c r="B17" s="46" t="s">
        <v>171</v>
      </c>
      <c r="C17" s="47">
        <f t="shared" ref="C17:AF17" si="10">C18</f>
        <v>407</v>
      </c>
      <c r="D17" s="47">
        <f t="shared" si="10"/>
        <v>157</v>
      </c>
      <c r="E17" s="47">
        <f t="shared" si="10"/>
        <v>0</v>
      </c>
      <c r="F17" s="47">
        <f t="shared" si="10"/>
        <v>0</v>
      </c>
      <c r="G17" s="47">
        <f t="shared" si="10"/>
        <v>143</v>
      </c>
      <c r="H17" s="47">
        <f t="shared" si="10"/>
        <v>14</v>
      </c>
      <c r="I17" s="47">
        <f t="shared" si="10"/>
        <v>250</v>
      </c>
      <c r="J17" s="47">
        <f t="shared" si="10"/>
        <v>0</v>
      </c>
      <c r="K17" s="47">
        <f t="shared" si="10"/>
        <v>0</v>
      </c>
      <c r="L17" s="47">
        <f t="shared" si="10"/>
        <v>227</v>
      </c>
      <c r="M17" s="47">
        <f t="shared" si="10"/>
        <v>23</v>
      </c>
      <c r="N17" s="47">
        <f t="shared" si="10"/>
        <v>401.98400000000004</v>
      </c>
      <c r="O17" s="47">
        <f t="shared" si="10"/>
        <v>157</v>
      </c>
      <c r="P17" s="47">
        <f t="shared" si="10"/>
        <v>0</v>
      </c>
      <c r="Q17" s="47">
        <f t="shared" si="10"/>
        <v>0</v>
      </c>
      <c r="R17" s="47">
        <f t="shared" si="10"/>
        <v>143</v>
      </c>
      <c r="S17" s="47">
        <f t="shared" si="10"/>
        <v>14</v>
      </c>
      <c r="T17" s="47">
        <f t="shared" si="10"/>
        <v>0</v>
      </c>
      <c r="U17" s="47">
        <f t="shared" si="10"/>
        <v>0</v>
      </c>
      <c r="V17" s="47">
        <f t="shared" si="10"/>
        <v>0</v>
      </c>
      <c r="W17" s="66">
        <f t="shared" si="10"/>
        <v>14</v>
      </c>
      <c r="X17" s="47">
        <f t="shared" si="10"/>
        <v>16</v>
      </c>
      <c r="Y17" s="47">
        <f t="shared" si="10"/>
        <v>7</v>
      </c>
      <c r="Z17" s="47">
        <f t="shared" si="10"/>
        <v>0</v>
      </c>
      <c r="AA17" s="66">
        <f t="shared" si="10"/>
        <v>14</v>
      </c>
      <c r="AB17" s="47">
        <f t="shared" si="10"/>
        <v>244.98400000000001</v>
      </c>
      <c r="AC17" s="47">
        <f t="shared" si="10"/>
        <v>0</v>
      </c>
      <c r="AD17" s="47">
        <f t="shared" si="10"/>
        <v>0</v>
      </c>
      <c r="AE17" s="47">
        <f t="shared" si="10"/>
        <v>227</v>
      </c>
      <c r="AF17" s="47">
        <f t="shared" si="10"/>
        <v>17.984000000000002</v>
      </c>
      <c r="AG17" s="44">
        <f t="shared" si="1"/>
        <v>0.98767567567567571</v>
      </c>
    </row>
    <row r="18" spans="1:33" ht="15.75" customHeight="1" x14ac:dyDescent="0.25">
      <c r="A18" s="45" t="s">
        <v>15</v>
      </c>
      <c r="B18" s="46" t="s">
        <v>172</v>
      </c>
      <c r="C18" s="47">
        <f t="shared" ref="C18:AF18" si="11">C19</f>
        <v>407</v>
      </c>
      <c r="D18" s="47">
        <f t="shared" si="11"/>
        <v>157</v>
      </c>
      <c r="E18" s="47">
        <f t="shared" si="11"/>
        <v>0</v>
      </c>
      <c r="F18" s="47">
        <f t="shared" si="11"/>
        <v>0</v>
      </c>
      <c r="G18" s="47">
        <f t="shared" si="11"/>
        <v>143</v>
      </c>
      <c r="H18" s="47">
        <f t="shared" si="11"/>
        <v>14</v>
      </c>
      <c r="I18" s="47">
        <f t="shared" si="11"/>
        <v>250</v>
      </c>
      <c r="J18" s="47">
        <f t="shared" si="11"/>
        <v>0</v>
      </c>
      <c r="K18" s="47">
        <f t="shared" si="11"/>
        <v>0</v>
      </c>
      <c r="L18" s="47">
        <f t="shared" si="11"/>
        <v>227</v>
      </c>
      <c r="M18" s="47">
        <f t="shared" si="11"/>
        <v>23</v>
      </c>
      <c r="N18" s="47">
        <f t="shared" si="11"/>
        <v>401.98400000000004</v>
      </c>
      <c r="O18" s="47">
        <f t="shared" si="11"/>
        <v>157</v>
      </c>
      <c r="P18" s="47">
        <f t="shared" si="11"/>
        <v>0</v>
      </c>
      <c r="Q18" s="47">
        <f t="shared" si="11"/>
        <v>0</v>
      </c>
      <c r="R18" s="47">
        <f t="shared" si="11"/>
        <v>143</v>
      </c>
      <c r="S18" s="47">
        <f t="shared" si="11"/>
        <v>14</v>
      </c>
      <c r="T18" s="47">
        <f t="shared" si="11"/>
        <v>0</v>
      </c>
      <c r="U18" s="47">
        <f t="shared" si="11"/>
        <v>0</v>
      </c>
      <c r="V18" s="47">
        <f t="shared" si="11"/>
        <v>0</v>
      </c>
      <c r="W18" s="66">
        <f t="shared" si="11"/>
        <v>14</v>
      </c>
      <c r="X18" s="47">
        <f t="shared" si="11"/>
        <v>16</v>
      </c>
      <c r="Y18" s="47">
        <f t="shared" si="11"/>
        <v>7</v>
      </c>
      <c r="Z18" s="47">
        <f t="shared" si="11"/>
        <v>0</v>
      </c>
      <c r="AA18" s="66">
        <f t="shared" si="11"/>
        <v>14</v>
      </c>
      <c r="AB18" s="47">
        <f t="shared" si="11"/>
        <v>244.98400000000001</v>
      </c>
      <c r="AC18" s="47">
        <f t="shared" si="11"/>
        <v>0</v>
      </c>
      <c r="AD18" s="47">
        <f t="shared" si="11"/>
        <v>0</v>
      </c>
      <c r="AE18" s="47">
        <f t="shared" si="11"/>
        <v>227</v>
      </c>
      <c r="AF18" s="47">
        <f t="shared" si="11"/>
        <v>17.984000000000002</v>
      </c>
      <c r="AG18" s="44">
        <f t="shared" si="1"/>
        <v>0.98767567567567571</v>
      </c>
    </row>
    <row r="19" spans="1:33" ht="15.75" customHeight="1" x14ac:dyDescent="0.25">
      <c r="A19" s="64" t="s">
        <v>124</v>
      </c>
      <c r="B19" s="49" t="s">
        <v>174</v>
      </c>
      <c r="C19" s="50">
        <f t="shared" ref="C19:AF19" si="12">C20</f>
        <v>407</v>
      </c>
      <c r="D19" s="50">
        <f t="shared" si="12"/>
        <v>157</v>
      </c>
      <c r="E19" s="50">
        <f t="shared" si="12"/>
        <v>0</v>
      </c>
      <c r="F19" s="50">
        <f t="shared" si="12"/>
        <v>0</v>
      </c>
      <c r="G19" s="50">
        <f t="shared" si="12"/>
        <v>143</v>
      </c>
      <c r="H19" s="50">
        <f t="shared" si="12"/>
        <v>14</v>
      </c>
      <c r="I19" s="50">
        <f t="shared" si="12"/>
        <v>250</v>
      </c>
      <c r="J19" s="50">
        <f t="shared" si="12"/>
        <v>0</v>
      </c>
      <c r="K19" s="50">
        <f t="shared" si="12"/>
        <v>0</v>
      </c>
      <c r="L19" s="50">
        <f t="shared" si="12"/>
        <v>227</v>
      </c>
      <c r="M19" s="50">
        <f t="shared" si="12"/>
        <v>23</v>
      </c>
      <c r="N19" s="50">
        <f t="shared" si="12"/>
        <v>401.98400000000004</v>
      </c>
      <c r="O19" s="50">
        <f t="shared" si="12"/>
        <v>157</v>
      </c>
      <c r="P19" s="50">
        <f t="shared" si="12"/>
        <v>0</v>
      </c>
      <c r="Q19" s="50">
        <f t="shared" si="12"/>
        <v>0</v>
      </c>
      <c r="R19" s="50">
        <f t="shared" si="12"/>
        <v>143</v>
      </c>
      <c r="S19" s="50">
        <f t="shared" si="12"/>
        <v>14</v>
      </c>
      <c r="T19" s="50">
        <f t="shared" si="12"/>
        <v>0</v>
      </c>
      <c r="U19" s="50">
        <f t="shared" si="12"/>
        <v>0</v>
      </c>
      <c r="V19" s="50">
        <f t="shared" si="12"/>
        <v>0</v>
      </c>
      <c r="W19" s="70">
        <f t="shared" si="12"/>
        <v>14</v>
      </c>
      <c r="X19" s="50">
        <f t="shared" si="12"/>
        <v>16</v>
      </c>
      <c r="Y19" s="50">
        <f t="shared" si="12"/>
        <v>7</v>
      </c>
      <c r="Z19" s="50">
        <f t="shared" si="12"/>
        <v>0</v>
      </c>
      <c r="AA19" s="70">
        <f t="shared" si="12"/>
        <v>14</v>
      </c>
      <c r="AB19" s="50">
        <f t="shared" si="12"/>
        <v>244.98400000000001</v>
      </c>
      <c r="AC19" s="50">
        <f t="shared" si="12"/>
        <v>0</v>
      </c>
      <c r="AD19" s="50">
        <f t="shared" si="12"/>
        <v>0</v>
      </c>
      <c r="AE19" s="50">
        <f t="shared" si="12"/>
        <v>227</v>
      </c>
      <c r="AF19" s="50">
        <f t="shared" si="12"/>
        <v>17.984000000000002</v>
      </c>
      <c r="AG19" s="44">
        <f t="shared" si="1"/>
        <v>0.98767567567567571</v>
      </c>
    </row>
    <row r="20" spans="1:33" ht="15.75" customHeight="1" x14ac:dyDescent="0.25">
      <c r="A20" s="13" t="s">
        <v>176</v>
      </c>
      <c r="B20" s="49" t="s">
        <v>64</v>
      </c>
      <c r="C20" s="50">
        <f>D20+I20</f>
        <v>407</v>
      </c>
      <c r="D20" s="50">
        <f>SUM(E20:H20)</f>
        <v>157</v>
      </c>
      <c r="E20" s="51"/>
      <c r="F20" s="51"/>
      <c r="G20" s="81">
        <v>143</v>
      </c>
      <c r="H20" s="81">
        <v>14</v>
      </c>
      <c r="I20" s="50">
        <f>SUM(J20:M20)</f>
        <v>250</v>
      </c>
      <c r="J20" s="47"/>
      <c r="K20" s="47"/>
      <c r="L20" s="82">
        <v>227</v>
      </c>
      <c r="M20" s="83">
        <v>23</v>
      </c>
      <c r="N20" s="47">
        <f>O20+AB20</f>
        <v>401.98400000000004</v>
      </c>
      <c r="O20" s="50">
        <f>P20+Q20+R20+AA20</f>
        <v>157</v>
      </c>
      <c r="P20" s="50"/>
      <c r="Q20" s="52"/>
      <c r="R20" s="81">
        <v>143</v>
      </c>
      <c r="S20" s="81">
        <v>14</v>
      </c>
      <c r="T20" s="50"/>
      <c r="U20" s="50"/>
      <c r="V20" s="50"/>
      <c r="W20" s="105">
        <v>14</v>
      </c>
      <c r="X20" s="50">
        <v>16</v>
      </c>
      <c r="Y20" s="50">
        <v>7</v>
      </c>
      <c r="Z20" s="50"/>
      <c r="AA20" s="105">
        <v>14</v>
      </c>
      <c r="AB20" s="50">
        <f>AC20+AD20+AE20+AF20</f>
        <v>244.98400000000001</v>
      </c>
      <c r="AC20" s="10"/>
      <c r="AD20" s="10"/>
      <c r="AE20" s="53">
        <v>227</v>
      </c>
      <c r="AF20" s="62">
        <v>17.984000000000002</v>
      </c>
      <c r="AG20" s="44">
        <f t="shared" si="1"/>
        <v>0.98767567567567571</v>
      </c>
    </row>
    <row r="21" spans="1:33" ht="15.75" customHeight="1" x14ac:dyDescent="0.25">
      <c r="A21" s="45" t="s">
        <v>193</v>
      </c>
      <c r="B21" s="46" t="s">
        <v>194</v>
      </c>
      <c r="C21" s="47">
        <f t="shared" ref="C21:AF21" si="13">C22</f>
        <v>210</v>
      </c>
      <c r="D21" s="47">
        <f t="shared" si="13"/>
        <v>0</v>
      </c>
      <c r="E21" s="47">
        <f t="shared" si="13"/>
        <v>0</v>
      </c>
      <c r="F21" s="47">
        <f t="shared" si="13"/>
        <v>0</v>
      </c>
      <c r="G21" s="47">
        <f t="shared" si="13"/>
        <v>0</v>
      </c>
      <c r="H21" s="47">
        <f t="shared" si="13"/>
        <v>0</v>
      </c>
      <c r="I21" s="47">
        <f t="shared" si="13"/>
        <v>210</v>
      </c>
      <c r="J21" s="47">
        <f t="shared" si="13"/>
        <v>0</v>
      </c>
      <c r="K21" s="47">
        <f t="shared" si="13"/>
        <v>0</v>
      </c>
      <c r="L21" s="47">
        <f t="shared" si="13"/>
        <v>177</v>
      </c>
      <c r="M21" s="47">
        <f t="shared" si="13"/>
        <v>33</v>
      </c>
      <c r="N21" s="47">
        <f t="shared" si="13"/>
        <v>0</v>
      </c>
      <c r="O21" s="47">
        <f t="shared" si="13"/>
        <v>0</v>
      </c>
      <c r="P21" s="47">
        <f t="shared" si="13"/>
        <v>0</v>
      </c>
      <c r="Q21" s="47">
        <f t="shared" si="13"/>
        <v>0</v>
      </c>
      <c r="R21" s="47">
        <f t="shared" si="13"/>
        <v>0</v>
      </c>
      <c r="S21" s="47">
        <f t="shared" si="13"/>
        <v>0</v>
      </c>
      <c r="T21" s="47">
        <f t="shared" si="13"/>
        <v>0</v>
      </c>
      <c r="U21" s="47">
        <f t="shared" si="13"/>
        <v>0</v>
      </c>
      <c r="V21" s="47">
        <f t="shared" si="13"/>
        <v>0</v>
      </c>
      <c r="W21" s="47">
        <f t="shared" si="13"/>
        <v>0</v>
      </c>
      <c r="X21" s="47">
        <f t="shared" si="13"/>
        <v>966</v>
      </c>
      <c r="Y21" s="47">
        <f t="shared" si="13"/>
        <v>414</v>
      </c>
      <c r="Z21" s="47">
        <f t="shared" si="13"/>
        <v>0</v>
      </c>
      <c r="AA21" s="47">
        <f t="shared" si="13"/>
        <v>0</v>
      </c>
      <c r="AB21" s="47">
        <f t="shared" si="13"/>
        <v>0</v>
      </c>
      <c r="AC21" s="47">
        <f t="shared" si="13"/>
        <v>0</v>
      </c>
      <c r="AD21" s="47">
        <f t="shared" si="13"/>
        <v>0</v>
      </c>
      <c r="AE21" s="47">
        <f t="shared" si="13"/>
        <v>0</v>
      </c>
      <c r="AF21" s="47">
        <f t="shared" si="13"/>
        <v>0</v>
      </c>
      <c r="AG21" s="44">
        <f t="shared" si="1"/>
        <v>0</v>
      </c>
    </row>
    <row r="22" spans="1:33" ht="15.75" customHeight="1" x14ac:dyDescent="0.25">
      <c r="A22" s="64"/>
      <c r="B22" s="49" t="s">
        <v>64</v>
      </c>
      <c r="C22" s="47">
        <f t="shared" ref="C22:C91" si="14">D22+I22</f>
        <v>210</v>
      </c>
      <c r="D22" s="50">
        <f>E22+H22</f>
        <v>0</v>
      </c>
      <c r="E22" s="51"/>
      <c r="F22" s="51"/>
      <c r="G22" s="51"/>
      <c r="H22" s="51"/>
      <c r="I22" s="50">
        <f>SUM(J22:M22)</f>
        <v>210</v>
      </c>
      <c r="J22" s="50"/>
      <c r="K22" s="50"/>
      <c r="L22" s="50">
        <v>177</v>
      </c>
      <c r="M22" s="50">
        <v>33</v>
      </c>
      <c r="N22" s="47">
        <f t="shared" ref="N22:N71" si="15">O22+AB22</f>
        <v>0</v>
      </c>
      <c r="O22" s="50">
        <f>P22+Q22+R22+AA22</f>
        <v>0</v>
      </c>
      <c r="P22" s="50"/>
      <c r="Q22" s="52"/>
      <c r="R22" s="50"/>
      <c r="S22" s="50">
        <f>T22+W22</f>
        <v>0</v>
      </c>
      <c r="T22" s="50">
        <f>U22+V22</f>
        <v>0</v>
      </c>
      <c r="U22" s="50"/>
      <c r="V22" s="50"/>
      <c r="W22" s="10"/>
      <c r="X22" s="50">
        <v>966</v>
      </c>
      <c r="Y22" s="50">
        <v>414</v>
      </c>
      <c r="Z22" s="50"/>
      <c r="AA22" s="10"/>
      <c r="AB22" s="50">
        <f>AC22+AD22+AE22+AF22</f>
        <v>0</v>
      </c>
      <c r="AC22" s="10"/>
      <c r="AD22" s="10"/>
      <c r="AE22" s="53"/>
      <c r="AF22" s="53"/>
      <c r="AG22" s="44">
        <f t="shared" si="1"/>
        <v>0</v>
      </c>
    </row>
    <row r="23" spans="1:33" ht="15.75" hidden="1" customHeight="1" x14ac:dyDescent="0.25">
      <c r="A23" s="12">
        <v>1</v>
      </c>
      <c r="B23" s="65" t="s">
        <v>70</v>
      </c>
      <c r="C23" s="47">
        <f t="shared" si="14"/>
        <v>123746</v>
      </c>
      <c r="D23" s="66">
        <f t="shared" ref="D23:M23" si="16">D24+D27</f>
        <v>73675</v>
      </c>
      <c r="E23" s="66">
        <f t="shared" si="16"/>
        <v>65092</v>
      </c>
      <c r="F23" s="66">
        <f t="shared" si="16"/>
        <v>6509</v>
      </c>
      <c r="G23" s="66">
        <f t="shared" si="16"/>
        <v>1885</v>
      </c>
      <c r="H23" s="66">
        <f t="shared" si="16"/>
        <v>189</v>
      </c>
      <c r="I23" s="66">
        <f t="shared" si="16"/>
        <v>50071</v>
      </c>
      <c r="J23" s="66">
        <f t="shared" si="16"/>
        <v>41381</v>
      </c>
      <c r="K23" s="66">
        <f t="shared" si="16"/>
        <v>4138</v>
      </c>
      <c r="L23" s="66">
        <f t="shared" si="16"/>
        <v>4138</v>
      </c>
      <c r="M23" s="66">
        <f t="shared" si="16"/>
        <v>414</v>
      </c>
      <c r="N23" s="47">
        <f t="shared" si="15"/>
        <v>58071.940999999999</v>
      </c>
      <c r="O23" s="47">
        <f t="shared" ref="O23:AF23" si="17">O24+O27</f>
        <v>53325.940999999999</v>
      </c>
      <c r="P23" s="47">
        <f t="shared" si="17"/>
        <v>52205</v>
      </c>
      <c r="Q23" s="47">
        <f t="shared" si="17"/>
        <v>0</v>
      </c>
      <c r="R23" s="47">
        <f t="shared" si="17"/>
        <v>1089.396</v>
      </c>
      <c r="S23" s="47">
        <f t="shared" si="17"/>
        <v>4552</v>
      </c>
      <c r="T23" s="47">
        <f t="shared" si="17"/>
        <v>4138</v>
      </c>
      <c r="U23" s="47">
        <f t="shared" si="17"/>
        <v>2897</v>
      </c>
      <c r="V23" s="47">
        <f t="shared" si="17"/>
        <v>1241</v>
      </c>
      <c r="W23" s="47">
        <f t="shared" si="17"/>
        <v>414</v>
      </c>
      <c r="X23" s="47">
        <f t="shared" si="17"/>
        <v>290</v>
      </c>
      <c r="Y23" s="47">
        <f t="shared" si="17"/>
        <v>124</v>
      </c>
      <c r="Z23" s="47">
        <f t="shared" si="17"/>
        <v>0</v>
      </c>
      <c r="AA23" s="47">
        <f t="shared" si="17"/>
        <v>31.545000000000002</v>
      </c>
      <c r="AB23" s="47">
        <f t="shared" si="17"/>
        <v>4746</v>
      </c>
      <c r="AC23" s="47">
        <f t="shared" si="17"/>
        <v>4258</v>
      </c>
      <c r="AD23" s="47">
        <f t="shared" si="17"/>
        <v>0</v>
      </c>
      <c r="AE23" s="47">
        <f t="shared" si="17"/>
        <v>456</v>
      </c>
      <c r="AF23" s="47">
        <f t="shared" si="17"/>
        <v>32</v>
      </c>
      <c r="AG23" s="44">
        <f t="shared" si="1"/>
        <v>0.4692833788566903</v>
      </c>
    </row>
    <row r="24" spans="1:33" ht="15.75" hidden="1" customHeight="1" x14ac:dyDescent="0.25">
      <c r="A24" s="13" t="s">
        <v>71</v>
      </c>
      <c r="B24" s="68" t="s">
        <v>72</v>
      </c>
      <c r="C24" s="47">
        <f t="shared" si="14"/>
        <v>117120</v>
      </c>
      <c r="D24" s="50">
        <f t="shared" ref="D24:M24" si="18">D25+D26</f>
        <v>71601</v>
      </c>
      <c r="E24" s="50">
        <f t="shared" si="18"/>
        <v>65092</v>
      </c>
      <c r="F24" s="50">
        <f t="shared" si="18"/>
        <v>6509</v>
      </c>
      <c r="G24" s="50">
        <f t="shared" si="18"/>
        <v>0</v>
      </c>
      <c r="H24" s="50">
        <f t="shared" si="18"/>
        <v>0</v>
      </c>
      <c r="I24" s="50">
        <f t="shared" si="18"/>
        <v>45519</v>
      </c>
      <c r="J24" s="50">
        <f t="shared" si="18"/>
        <v>41381</v>
      </c>
      <c r="K24" s="50">
        <f t="shared" si="18"/>
        <v>4138</v>
      </c>
      <c r="L24" s="69">
        <f t="shared" si="18"/>
        <v>0</v>
      </c>
      <c r="M24" s="69">
        <f t="shared" si="18"/>
        <v>0</v>
      </c>
      <c r="N24" s="47">
        <f t="shared" si="15"/>
        <v>56463</v>
      </c>
      <c r="O24" s="70">
        <f t="shared" ref="O24:AF24" si="19">O25+O26</f>
        <v>52205</v>
      </c>
      <c r="P24" s="70">
        <f t="shared" si="19"/>
        <v>52205</v>
      </c>
      <c r="Q24" s="70">
        <f t="shared" si="19"/>
        <v>0</v>
      </c>
      <c r="R24" s="70">
        <f t="shared" si="19"/>
        <v>0</v>
      </c>
      <c r="S24" s="70">
        <f t="shared" si="19"/>
        <v>4138</v>
      </c>
      <c r="T24" s="70">
        <f t="shared" si="19"/>
        <v>4138</v>
      </c>
      <c r="U24" s="70">
        <f t="shared" si="19"/>
        <v>2897</v>
      </c>
      <c r="V24" s="70">
        <f t="shared" si="19"/>
        <v>1241</v>
      </c>
      <c r="W24" s="70">
        <f t="shared" si="19"/>
        <v>0</v>
      </c>
      <c r="X24" s="70">
        <f t="shared" si="19"/>
        <v>0</v>
      </c>
      <c r="Y24" s="70">
        <f t="shared" si="19"/>
        <v>0</v>
      </c>
      <c r="Z24" s="70">
        <f t="shared" si="19"/>
        <v>0</v>
      </c>
      <c r="AA24" s="70">
        <f t="shared" si="19"/>
        <v>0</v>
      </c>
      <c r="AB24" s="70">
        <f t="shared" si="19"/>
        <v>4258</v>
      </c>
      <c r="AC24" s="70">
        <f t="shared" si="19"/>
        <v>4258</v>
      </c>
      <c r="AD24" s="70">
        <f t="shared" si="19"/>
        <v>0</v>
      </c>
      <c r="AE24" s="70">
        <f t="shared" si="19"/>
        <v>0</v>
      </c>
      <c r="AF24" s="70">
        <f t="shared" si="19"/>
        <v>0</v>
      </c>
      <c r="AG24" s="44">
        <f t="shared" si="1"/>
        <v>0.48209528688524589</v>
      </c>
    </row>
    <row r="25" spans="1:33" ht="15.75" hidden="1" customHeight="1" x14ac:dyDescent="0.25">
      <c r="A25" s="13"/>
      <c r="B25" s="68" t="s">
        <v>73</v>
      </c>
      <c r="C25" s="47">
        <f t="shared" si="14"/>
        <v>115120</v>
      </c>
      <c r="D25" s="50">
        <f>SUM(E25:H25)</f>
        <v>71601</v>
      </c>
      <c r="E25" s="50">
        <v>65092</v>
      </c>
      <c r="F25" s="50">
        <v>6509</v>
      </c>
      <c r="G25" s="50">
        <v>0</v>
      </c>
      <c r="H25" s="50">
        <v>0</v>
      </c>
      <c r="I25" s="50">
        <f t="shared" ref="I25:I26" si="20">SUM(J25:M25)</f>
        <v>43519</v>
      </c>
      <c r="J25" s="50">
        <v>39381</v>
      </c>
      <c r="K25" s="50">
        <v>4138</v>
      </c>
      <c r="L25" s="72">
        <v>0</v>
      </c>
      <c r="M25" s="72">
        <v>0</v>
      </c>
      <c r="N25" s="47">
        <f t="shared" si="15"/>
        <v>55545</v>
      </c>
      <c r="O25" s="50">
        <f t="shared" ref="O25:O26" si="21">P25+Q25+R25+AA25</f>
        <v>51287</v>
      </c>
      <c r="P25" s="50">
        <v>51287</v>
      </c>
      <c r="Q25" s="50"/>
      <c r="R25" s="50"/>
      <c r="S25" s="50">
        <f>T25+W25</f>
        <v>4138</v>
      </c>
      <c r="T25" s="50">
        <f>SUM(U25:V25)</f>
        <v>4138</v>
      </c>
      <c r="U25" s="50">
        <v>2897</v>
      </c>
      <c r="V25" s="50">
        <v>1241</v>
      </c>
      <c r="W25" s="50">
        <f>X25+Y25</f>
        <v>0</v>
      </c>
      <c r="X25" s="50"/>
      <c r="Y25" s="50"/>
      <c r="Z25" s="50"/>
      <c r="AA25" s="59"/>
      <c r="AB25" s="50">
        <f t="shared" ref="AB25:AB26" si="22">AC25+AD25+AE25+AF25</f>
        <v>4258</v>
      </c>
      <c r="AC25" s="59">
        <v>4258</v>
      </c>
      <c r="AD25" s="59"/>
      <c r="AE25" s="59"/>
      <c r="AF25" s="59"/>
      <c r="AG25" s="44">
        <f t="shared" si="1"/>
        <v>0.48249652536483667</v>
      </c>
    </row>
    <row r="26" spans="1:33" ht="15.75" hidden="1" customHeight="1" x14ac:dyDescent="0.25">
      <c r="A26" s="13"/>
      <c r="B26" s="68" t="s">
        <v>133</v>
      </c>
      <c r="C26" s="47">
        <f t="shared" si="14"/>
        <v>2000</v>
      </c>
      <c r="D26" s="50"/>
      <c r="E26" s="50"/>
      <c r="F26" s="50"/>
      <c r="G26" s="50"/>
      <c r="H26" s="50"/>
      <c r="I26" s="50">
        <f t="shared" si="20"/>
        <v>2000</v>
      </c>
      <c r="J26" s="50">
        <v>2000</v>
      </c>
      <c r="K26" s="50"/>
      <c r="L26" s="50"/>
      <c r="M26" s="50"/>
      <c r="N26" s="47">
        <f t="shared" si="15"/>
        <v>918</v>
      </c>
      <c r="O26" s="50">
        <f t="shared" si="21"/>
        <v>918</v>
      </c>
      <c r="P26" s="50">
        <v>918</v>
      </c>
      <c r="Q26" s="50"/>
      <c r="R26" s="50"/>
      <c r="S26" s="50"/>
      <c r="T26" s="50"/>
      <c r="U26" s="50"/>
      <c r="V26" s="50"/>
      <c r="W26" s="50"/>
      <c r="X26" s="50"/>
      <c r="Y26" s="50"/>
      <c r="Z26" s="50"/>
      <c r="AA26" s="59"/>
      <c r="AB26" s="50">
        <f t="shared" si="22"/>
        <v>0</v>
      </c>
      <c r="AC26" s="59"/>
      <c r="AD26" s="59"/>
      <c r="AE26" s="59"/>
      <c r="AF26" s="59"/>
      <c r="AG26" s="44">
        <f t="shared" si="1"/>
        <v>0.45900000000000002</v>
      </c>
    </row>
    <row r="27" spans="1:33" ht="15.75" hidden="1" customHeight="1" x14ac:dyDescent="0.25">
      <c r="A27" s="13" t="s">
        <v>98</v>
      </c>
      <c r="B27" s="68" t="s">
        <v>99</v>
      </c>
      <c r="C27" s="47">
        <f t="shared" si="14"/>
        <v>6626</v>
      </c>
      <c r="D27" s="47">
        <f t="shared" ref="D27:M27" si="23">D28+D32+D34+D36+D38+D39</f>
        <v>2074</v>
      </c>
      <c r="E27" s="47">
        <f t="shared" si="23"/>
        <v>0</v>
      </c>
      <c r="F27" s="47">
        <f t="shared" si="23"/>
        <v>0</v>
      </c>
      <c r="G27" s="47">
        <f t="shared" si="23"/>
        <v>1885</v>
      </c>
      <c r="H27" s="47">
        <f t="shared" si="23"/>
        <v>189</v>
      </c>
      <c r="I27" s="47">
        <f t="shared" si="23"/>
        <v>4552</v>
      </c>
      <c r="J27" s="47">
        <f t="shared" si="23"/>
        <v>0</v>
      </c>
      <c r="K27" s="47">
        <f t="shared" si="23"/>
        <v>0</v>
      </c>
      <c r="L27" s="47">
        <f t="shared" si="23"/>
        <v>4138</v>
      </c>
      <c r="M27" s="47">
        <f t="shared" si="23"/>
        <v>414</v>
      </c>
      <c r="N27" s="47">
        <f t="shared" si="15"/>
        <v>1608.941</v>
      </c>
      <c r="O27" s="47">
        <f t="shared" ref="O27:AF27" si="24">O28+O32+O34+O36+O38+O39</f>
        <v>1120.941</v>
      </c>
      <c r="P27" s="47">
        <f t="shared" si="24"/>
        <v>0</v>
      </c>
      <c r="Q27" s="47">
        <f t="shared" si="24"/>
        <v>0</v>
      </c>
      <c r="R27" s="47">
        <f t="shared" si="24"/>
        <v>1089.396</v>
      </c>
      <c r="S27" s="47">
        <f t="shared" si="24"/>
        <v>414</v>
      </c>
      <c r="T27" s="47">
        <f t="shared" si="24"/>
        <v>0</v>
      </c>
      <c r="U27" s="47">
        <f t="shared" si="24"/>
        <v>0</v>
      </c>
      <c r="V27" s="47">
        <f t="shared" si="24"/>
        <v>0</v>
      </c>
      <c r="W27" s="47">
        <f t="shared" si="24"/>
        <v>414</v>
      </c>
      <c r="X27" s="47">
        <f t="shared" si="24"/>
        <v>290</v>
      </c>
      <c r="Y27" s="47">
        <f t="shared" si="24"/>
        <v>124</v>
      </c>
      <c r="Z27" s="47">
        <f t="shared" si="24"/>
        <v>0</v>
      </c>
      <c r="AA27" s="47">
        <f t="shared" si="24"/>
        <v>31.545000000000002</v>
      </c>
      <c r="AB27" s="47">
        <f t="shared" si="24"/>
        <v>488</v>
      </c>
      <c r="AC27" s="47">
        <f t="shared" si="24"/>
        <v>0</v>
      </c>
      <c r="AD27" s="47">
        <f t="shared" si="24"/>
        <v>0</v>
      </c>
      <c r="AE27" s="47">
        <f t="shared" si="24"/>
        <v>456</v>
      </c>
      <c r="AF27" s="47">
        <f t="shared" si="24"/>
        <v>32</v>
      </c>
      <c r="AG27" s="44">
        <f t="shared" si="1"/>
        <v>0.24282236643525507</v>
      </c>
    </row>
    <row r="28" spans="1:33" ht="15.75" hidden="1" customHeight="1" x14ac:dyDescent="0.25">
      <c r="A28" s="13" t="s">
        <v>100</v>
      </c>
      <c r="B28" s="68" t="s">
        <v>101</v>
      </c>
      <c r="C28" s="47">
        <f t="shared" si="14"/>
        <v>1940</v>
      </c>
      <c r="D28" s="50">
        <f t="shared" ref="D28:D39" si="25">SUM(E28:H28)</f>
        <v>400</v>
      </c>
      <c r="E28" s="51"/>
      <c r="F28" s="51"/>
      <c r="G28" s="74">
        <v>363.5</v>
      </c>
      <c r="H28" s="74">
        <v>36.5</v>
      </c>
      <c r="I28" s="50">
        <f>SUM(J28:M28)</f>
        <v>1540</v>
      </c>
      <c r="J28" s="50"/>
      <c r="K28" s="50"/>
      <c r="L28" s="75">
        <v>1398</v>
      </c>
      <c r="M28" s="76">
        <v>142</v>
      </c>
      <c r="N28" s="47">
        <f t="shared" si="15"/>
        <v>384.04500000000002</v>
      </c>
      <c r="O28" s="50">
        <f t="shared" ref="O28:O39" si="26">P28+Q28+R28+AA28</f>
        <v>384.04500000000002</v>
      </c>
      <c r="P28" s="50"/>
      <c r="Q28" s="50">
        <f>SUM(Q29:Q31)</f>
        <v>0</v>
      </c>
      <c r="R28" s="50">
        <v>363.5</v>
      </c>
      <c r="S28" s="50">
        <f t="shared" ref="S28:Y28" si="27">SUM(S29:S31)</f>
        <v>142</v>
      </c>
      <c r="T28" s="50">
        <f t="shared" si="27"/>
        <v>0</v>
      </c>
      <c r="U28" s="50">
        <f t="shared" si="27"/>
        <v>0</v>
      </c>
      <c r="V28" s="50">
        <f t="shared" si="27"/>
        <v>0</v>
      </c>
      <c r="W28" s="50">
        <f t="shared" si="27"/>
        <v>142</v>
      </c>
      <c r="X28" s="50">
        <f t="shared" si="27"/>
        <v>101</v>
      </c>
      <c r="Y28" s="50">
        <f t="shared" si="27"/>
        <v>41</v>
      </c>
      <c r="Z28" s="50"/>
      <c r="AA28" s="59">
        <v>20.545000000000002</v>
      </c>
      <c r="AB28" s="50">
        <f t="shared" ref="AB28:AB39" si="28">AC28+AD28+AE28+AF28</f>
        <v>0</v>
      </c>
      <c r="AC28" s="59"/>
      <c r="AD28" s="59"/>
      <c r="AE28" s="59"/>
      <c r="AF28" s="59"/>
      <c r="AG28" s="44">
        <f t="shared" si="1"/>
        <v>0.19796134020618558</v>
      </c>
    </row>
    <row r="29" spans="1:33" ht="15.75" hidden="1" customHeight="1" x14ac:dyDescent="0.25">
      <c r="A29" s="13"/>
      <c r="B29" s="68" t="s">
        <v>105</v>
      </c>
      <c r="C29" s="47">
        <f t="shared" si="14"/>
        <v>520</v>
      </c>
      <c r="D29" s="50">
        <f t="shared" si="25"/>
        <v>0</v>
      </c>
      <c r="E29" s="51"/>
      <c r="F29" s="51"/>
      <c r="G29" s="74"/>
      <c r="H29" s="74"/>
      <c r="I29" s="50">
        <v>520</v>
      </c>
      <c r="J29" s="50"/>
      <c r="K29" s="50"/>
      <c r="L29" s="50">
        <v>0</v>
      </c>
      <c r="M29" s="50">
        <v>520</v>
      </c>
      <c r="N29" s="47">
        <f t="shared" si="15"/>
        <v>470</v>
      </c>
      <c r="O29" s="50">
        <f t="shared" si="26"/>
        <v>470</v>
      </c>
      <c r="P29" s="50"/>
      <c r="Q29" s="50"/>
      <c r="R29" s="50">
        <v>470</v>
      </c>
      <c r="S29" s="50">
        <f t="shared" ref="S29:S31" si="29">T29+W29</f>
        <v>50</v>
      </c>
      <c r="T29" s="50">
        <f t="shared" ref="T29:T31" si="30">U29+V29</f>
        <v>0</v>
      </c>
      <c r="U29" s="50"/>
      <c r="V29" s="50"/>
      <c r="W29" s="50">
        <f t="shared" ref="W29:W31" si="31">X29+Y29</f>
        <v>50</v>
      </c>
      <c r="X29" s="50">
        <v>35</v>
      </c>
      <c r="Y29" s="50">
        <v>15</v>
      </c>
      <c r="Z29" s="50"/>
      <c r="AA29" s="59"/>
      <c r="AB29" s="50">
        <f t="shared" si="28"/>
        <v>0</v>
      </c>
      <c r="AC29" s="59"/>
      <c r="AD29" s="59"/>
      <c r="AE29" s="59"/>
      <c r="AF29" s="59"/>
      <c r="AG29" s="44">
        <f t="shared" si="1"/>
        <v>0.90384615384615385</v>
      </c>
    </row>
    <row r="30" spans="1:33" ht="15.75" hidden="1" customHeight="1" x14ac:dyDescent="0.25">
      <c r="A30" s="13"/>
      <c r="B30" s="68" t="s">
        <v>107</v>
      </c>
      <c r="C30" s="47">
        <f t="shared" si="14"/>
        <v>510</v>
      </c>
      <c r="D30" s="50">
        <f t="shared" si="25"/>
        <v>0</v>
      </c>
      <c r="E30" s="51"/>
      <c r="F30" s="51"/>
      <c r="G30" s="74"/>
      <c r="H30" s="74"/>
      <c r="I30" s="50">
        <v>510</v>
      </c>
      <c r="J30" s="50"/>
      <c r="K30" s="50"/>
      <c r="L30" s="50">
        <v>0</v>
      </c>
      <c r="M30" s="50">
        <v>510</v>
      </c>
      <c r="N30" s="47">
        <f t="shared" si="15"/>
        <v>464</v>
      </c>
      <c r="O30" s="50">
        <f t="shared" si="26"/>
        <v>464</v>
      </c>
      <c r="P30" s="50"/>
      <c r="Q30" s="50"/>
      <c r="R30" s="50">
        <v>464</v>
      </c>
      <c r="S30" s="50">
        <f t="shared" si="29"/>
        <v>46</v>
      </c>
      <c r="T30" s="50">
        <f t="shared" si="30"/>
        <v>0</v>
      </c>
      <c r="U30" s="50"/>
      <c r="V30" s="50"/>
      <c r="W30" s="50">
        <f t="shared" si="31"/>
        <v>46</v>
      </c>
      <c r="X30" s="50">
        <v>33</v>
      </c>
      <c r="Y30" s="50">
        <v>13</v>
      </c>
      <c r="Z30" s="50"/>
      <c r="AA30" s="59"/>
      <c r="AB30" s="50">
        <f t="shared" si="28"/>
        <v>0</v>
      </c>
      <c r="AC30" s="59"/>
      <c r="AD30" s="59"/>
      <c r="AE30" s="59"/>
      <c r="AF30" s="59"/>
      <c r="AG30" s="44">
        <f t="shared" si="1"/>
        <v>0.90980392156862744</v>
      </c>
    </row>
    <row r="31" spans="1:33" ht="15.75" hidden="1" customHeight="1" x14ac:dyDescent="0.25">
      <c r="A31" s="13"/>
      <c r="B31" s="68" t="s">
        <v>109</v>
      </c>
      <c r="C31" s="47">
        <f t="shared" si="14"/>
        <v>510</v>
      </c>
      <c r="D31" s="50">
        <f t="shared" si="25"/>
        <v>0</v>
      </c>
      <c r="E31" s="51"/>
      <c r="F31" s="51"/>
      <c r="G31" s="74"/>
      <c r="H31" s="74"/>
      <c r="I31" s="50">
        <v>510</v>
      </c>
      <c r="J31" s="50"/>
      <c r="K31" s="50"/>
      <c r="L31" s="50">
        <v>0</v>
      </c>
      <c r="M31" s="50">
        <v>510</v>
      </c>
      <c r="N31" s="47">
        <f t="shared" si="15"/>
        <v>464</v>
      </c>
      <c r="O31" s="50">
        <f t="shared" si="26"/>
        <v>464</v>
      </c>
      <c r="P31" s="50"/>
      <c r="Q31" s="50"/>
      <c r="R31" s="50">
        <v>464</v>
      </c>
      <c r="S31" s="50">
        <f t="shared" si="29"/>
        <v>46</v>
      </c>
      <c r="T31" s="50">
        <f t="shared" si="30"/>
        <v>0</v>
      </c>
      <c r="U31" s="50"/>
      <c r="V31" s="50"/>
      <c r="W31" s="50">
        <f t="shared" si="31"/>
        <v>46</v>
      </c>
      <c r="X31" s="50">
        <v>33</v>
      </c>
      <c r="Y31" s="50">
        <v>13</v>
      </c>
      <c r="Z31" s="50"/>
      <c r="AA31" s="59"/>
      <c r="AB31" s="50">
        <f t="shared" si="28"/>
        <v>0</v>
      </c>
      <c r="AC31" s="59"/>
      <c r="AD31" s="59"/>
      <c r="AE31" s="59"/>
      <c r="AF31" s="59"/>
      <c r="AG31" s="44">
        <f t="shared" si="1"/>
        <v>0.90980392156862744</v>
      </c>
    </row>
    <row r="32" spans="1:33" ht="15.75" hidden="1" customHeight="1" x14ac:dyDescent="0.25">
      <c r="A32" s="13" t="s">
        <v>124</v>
      </c>
      <c r="B32" s="68" t="s">
        <v>125</v>
      </c>
      <c r="C32" s="47">
        <f t="shared" si="14"/>
        <v>1012</v>
      </c>
      <c r="D32" s="50">
        <f t="shared" si="25"/>
        <v>500</v>
      </c>
      <c r="E32" s="51"/>
      <c r="F32" s="51"/>
      <c r="G32" s="74">
        <v>454</v>
      </c>
      <c r="H32" s="74">
        <v>46</v>
      </c>
      <c r="I32" s="50">
        <f t="shared" ref="I32:I39" si="32">SUM(J32:M32)</f>
        <v>512</v>
      </c>
      <c r="J32" s="50"/>
      <c r="K32" s="50"/>
      <c r="L32" s="75">
        <v>464</v>
      </c>
      <c r="M32" s="76">
        <v>48</v>
      </c>
      <c r="N32" s="47">
        <f t="shared" si="15"/>
        <v>465</v>
      </c>
      <c r="O32" s="50">
        <f t="shared" si="26"/>
        <v>465</v>
      </c>
      <c r="P32" s="50"/>
      <c r="Q32" s="50"/>
      <c r="R32" s="50">
        <v>454</v>
      </c>
      <c r="S32" s="50">
        <f t="shared" ref="S32:Z32" si="33">S33</f>
        <v>48</v>
      </c>
      <c r="T32" s="50">
        <f t="shared" si="33"/>
        <v>0</v>
      </c>
      <c r="U32" s="50">
        <f t="shared" si="33"/>
        <v>0</v>
      </c>
      <c r="V32" s="50">
        <f t="shared" si="33"/>
        <v>0</v>
      </c>
      <c r="W32" s="50">
        <f t="shared" si="33"/>
        <v>48</v>
      </c>
      <c r="X32" s="50">
        <f t="shared" si="33"/>
        <v>34</v>
      </c>
      <c r="Y32" s="50">
        <f t="shared" si="33"/>
        <v>14</v>
      </c>
      <c r="Z32" s="50">
        <f t="shared" si="33"/>
        <v>0</v>
      </c>
      <c r="AA32" s="50">
        <v>11</v>
      </c>
      <c r="AB32" s="50">
        <f t="shared" si="28"/>
        <v>0</v>
      </c>
      <c r="AC32" s="50"/>
      <c r="AD32" s="50"/>
      <c r="AE32" s="59"/>
      <c r="AF32" s="59"/>
      <c r="AG32" s="44">
        <f t="shared" si="1"/>
        <v>0.45948616600790515</v>
      </c>
    </row>
    <row r="33" spans="1:33" ht="15.75" hidden="1" customHeight="1" x14ac:dyDescent="0.25">
      <c r="A33" s="13"/>
      <c r="B33" s="68" t="s">
        <v>127</v>
      </c>
      <c r="C33" s="47">
        <f t="shared" si="14"/>
        <v>512</v>
      </c>
      <c r="D33" s="50">
        <f t="shared" si="25"/>
        <v>0</v>
      </c>
      <c r="E33" s="51"/>
      <c r="F33" s="51"/>
      <c r="G33" s="74"/>
      <c r="H33" s="74"/>
      <c r="I33" s="50">
        <f t="shared" si="32"/>
        <v>512</v>
      </c>
      <c r="J33" s="50"/>
      <c r="K33" s="50"/>
      <c r="L33" s="50">
        <v>0</v>
      </c>
      <c r="M33" s="50">
        <v>512</v>
      </c>
      <c r="N33" s="47">
        <f t="shared" si="15"/>
        <v>464</v>
      </c>
      <c r="O33" s="50">
        <f t="shared" si="26"/>
        <v>464</v>
      </c>
      <c r="P33" s="50"/>
      <c r="Q33" s="50"/>
      <c r="R33" s="50">
        <v>464</v>
      </c>
      <c r="S33" s="50">
        <f>T33+W33</f>
        <v>48</v>
      </c>
      <c r="T33" s="50">
        <f>U33+V33</f>
        <v>0</v>
      </c>
      <c r="U33" s="50"/>
      <c r="V33" s="50"/>
      <c r="W33" s="50">
        <f>X33+Y33</f>
        <v>48</v>
      </c>
      <c r="X33" s="50">
        <v>34</v>
      </c>
      <c r="Y33" s="50">
        <v>14</v>
      </c>
      <c r="Z33" s="50"/>
      <c r="AA33" s="59"/>
      <c r="AB33" s="50">
        <f t="shared" si="28"/>
        <v>0</v>
      </c>
      <c r="AC33" s="59"/>
      <c r="AD33" s="59"/>
      <c r="AE33" s="59"/>
      <c r="AF33" s="59"/>
      <c r="AG33" s="44">
        <f t="shared" si="1"/>
        <v>0.90625</v>
      </c>
    </row>
    <row r="34" spans="1:33" ht="15.75" hidden="1" customHeight="1" x14ac:dyDescent="0.25">
      <c r="A34" s="13" t="s">
        <v>129</v>
      </c>
      <c r="B34" s="68" t="s">
        <v>130</v>
      </c>
      <c r="C34" s="47">
        <f t="shared" si="14"/>
        <v>2000</v>
      </c>
      <c r="D34" s="50">
        <f t="shared" si="25"/>
        <v>0</v>
      </c>
      <c r="E34" s="51"/>
      <c r="F34" s="51"/>
      <c r="G34" s="74"/>
      <c r="H34" s="74"/>
      <c r="I34" s="50">
        <f t="shared" si="32"/>
        <v>2000</v>
      </c>
      <c r="J34" s="50"/>
      <c r="K34" s="50"/>
      <c r="L34" s="75">
        <v>1820</v>
      </c>
      <c r="M34" s="76">
        <v>180</v>
      </c>
      <c r="N34" s="47">
        <f t="shared" si="15"/>
        <v>0</v>
      </c>
      <c r="O34" s="50">
        <f t="shared" si="26"/>
        <v>0</v>
      </c>
      <c r="P34" s="50"/>
      <c r="Q34" s="50">
        <f>Q35</f>
        <v>0</v>
      </c>
      <c r="R34" s="50"/>
      <c r="S34" s="50">
        <f t="shared" ref="S34:Y34" si="34">S35</f>
        <v>180</v>
      </c>
      <c r="T34" s="50">
        <f t="shared" si="34"/>
        <v>0</v>
      </c>
      <c r="U34" s="50">
        <f t="shared" si="34"/>
        <v>0</v>
      </c>
      <c r="V34" s="50">
        <f t="shared" si="34"/>
        <v>0</v>
      </c>
      <c r="W34" s="50">
        <f t="shared" si="34"/>
        <v>180</v>
      </c>
      <c r="X34" s="50">
        <f t="shared" si="34"/>
        <v>123</v>
      </c>
      <c r="Y34" s="50">
        <f t="shared" si="34"/>
        <v>57</v>
      </c>
      <c r="Z34" s="50"/>
      <c r="AA34" s="59"/>
      <c r="AB34" s="50">
        <f t="shared" si="28"/>
        <v>0</v>
      </c>
      <c r="AC34" s="59"/>
      <c r="AD34" s="59"/>
      <c r="AE34" s="59"/>
      <c r="AF34" s="59"/>
      <c r="AG34" s="44">
        <f t="shared" si="1"/>
        <v>0</v>
      </c>
    </row>
    <row r="35" spans="1:33" ht="15.75" hidden="1" customHeight="1" x14ac:dyDescent="0.25">
      <c r="A35" s="13"/>
      <c r="B35" s="68" t="s">
        <v>131</v>
      </c>
      <c r="C35" s="47">
        <f t="shared" si="14"/>
        <v>2000</v>
      </c>
      <c r="D35" s="50">
        <f t="shared" si="25"/>
        <v>0</v>
      </c>
      <c r="E35" s="51"/>
      <c r="F35" s="51"/>
      <c r="G35" s="74"/>
      <c r="H35" s="74"/>
      <c r="I35" s="50">
        <f t="shared" si="32"/>
        <v>2000</v>
      </c>
      <c r="J35" s="50"/>
      <c r="K35" s="50"/>
      <c r="L35" s="50">
        <v>0</v>
      </c>
      <c r="M35" s="50">
        <v>2000</v>
      </c>
      <c r="N35" s="47">
        <f t="shared" si="15"/>
        <v>1820</v>
      </c>
      <c r="O35" s="50">
        <f t="shared" si="26"/>
        <v>1820</v>
      </c>
      <c r="P35" s="50"/>
      <c r="Q35" s="50"/>
      <c r="R35" s="50">
        <v>1820</v>
      </c>
      <c r="S35" s="50">
        <f>T35+W35</f>
        <v>180</v>
      </c>
      <c r="T35" s="50">
        <f>U35+V35</f>
        <v>0</v>
      </c>
      <c r="U35" s="50"/>
      <c r="V35" s="50"/>
      <c r="W35" s="50">
        <f>X35+Y35</f>
        <v>180</v>
      </c>
      <c r="X35" s="50">
        <v>123</v>
      </c>
      <c r="Y35" s="50">
        <v>57</v>
      </c>
      <c r="Z35" s="50"/>
      <c r="AA35" s="59"/>
      <c r="AB35" s="50">
        <f t="shared" si="28"/>
        <v>0</v>
      </c>
      <c r="AC35" s="59"/>
      <c r="AD35" s="59"/>
      <c r="AE35" s="59"/>
      <c r="AF35" s="59"/>
      <c r="AG35" s="44">
        <f t="shared" si="1"/>
        <v>0.91</v>
      </c>
    </row>
    <row r="36" spans="1:33" ht="15.75" hidden="1" customHeight="1" x14ac:dyDescent="0.25">
      <c r="A36" s="13" t="s">
        <v>132</v>
      </c>
      <c r="B36" s="68" t="s">
        <v>133</v>
      </c>
      <c r="C36" s="47">
        <f t="shared" si="14"/>
        <v>900</v>
      </c>
      <c r="D36" s="50">
        <f t="shared" si="25"/>
        <v>400</v>
      </c>
      <c r="E36" s="51"/>
      <c r="F36" s="51"/>
      <c r="G36" s="74">
        <v>363.5</v>
      </c>
      <c r="H36" s="74">
        <v>36.5</v>
      </c>
      <c r="I36" s="50">
        <f t="shared" si="32"/>
        <v>500</v>
      </c>
      <c r="J36" s="50"/>
      <c r="K36" s="50"/>
      <c r="L36" s="75">
        <v>456</v>
      </c>
      <c r="M36" s="76">
        <v>44</v>
      </c>
      <c r="N36" s="47">
        <f t="shared" si="15"/>
        <v>488</v>
      </c>
      <c r="O36" s="50">
        <f t="shared" si="26"/>
        <v>0</v>
      </c>
      <c r="P36" s="50"/>
      <c r="Q36" s="50">
        <f>Q37</f>
        <v>0</v>
      </c>
      <c r="R36" s="50"/>
      <c r="S36" s="50">
        <f t="shared" ref="S36:Y36" si="35">S37</f>
        <v>44</v>
      </c>
      <c r="T36" s="50">
        <f t="shared" si="35"/>
        <v>0</v>
      </c>
      <c r="U36" s="50">
        <f t="shared" si="35"/>
        <v>0</v>
      </c>
      <c r="V36" s="50">
        <f t="shared" si="35"/>
        <v>0</v>
      </c>
      <c r="W36" s="50">
        <f t="shared" si="35"/>
        <v>44</v>
      </c>
      <c r="X36" s="50">
        <f t="shared" si="35"/>
        <v>32</v>
      </c>
      <c r="Y36" s="50">
        <f t="shared" si="35"/>
        <v>12</v>
      </c>
      <c r="Z36" s="50"/>
      <c r="AA36" s="59"/>
      <c r="AB36" s="50">
        <f t="shared" si="28"/>
        <v>488</v>
      </c>
      <c r="AC36" s="59"/>
      <c r="AD36" s="59"/>
      <c r="AE36" s="59">
        <v>456</v>
      </c>
      <c r="AF36" s="59">
        <v>32</v>
      </c>
      <c r="AG36" s="44">
        <f t="shared" si="1"/>
        <v>0.54222222222222227</v>
      </c>
    </row>
    <row r="37" spans="1:33" ht="15.75" hidden="1" customHeight="1" x14ac:dyDescent="0.25">
      <c r="A37" s="13"/>
      <c r="B37" s="68" t="s">
        <v>135</v>
      </c>
      <c r="C37" s="47">
        <f t="shared" si="14"/>
        <v>500</v>
      </c>
      <c r="D37" s="50">
        <f t="shared" si="25"/>
        <v>0</v>
      </c>
      <c r="E37" s="51"/>
      <c r="F37" s="51"/>
      <c r="G37" s="74"/>
      <c r="H37" s="74"/>
      <c r="I37" s="50">
        <f t="shared" si="32"/>
        <v>500</v>
      </c>
      <c r="J37" s="50"/>
      <c r="K37" s="50"/>
      <c r="L37" s="50">
        <v>0</v>
      </c>
      <c r="M37" s="50">
        <v>500</v>
      </c>
      <c r="N37" s="47">
        <f t="shared" si="15"/>
        <v>456</v>
      </c>
      <c r="O37" s="50">
        <f t="shared" si="26"/>
        <v>456</v>
      </c>
      <c r="P37" s="50"/>
      <c r="Q37" s="50"/>
      <c r="R37" s="50">
        <v>456</v>
      </c>
      <c r="S37" s="50">
        <f>T37+W37</f>
        <v>44</v>
      </c>
      <c r="T37" s="50">
        <f>U37+V37</f>
        <v>0</v>
      </c>
      <c r="U37" s="50"/>
      <c r="V37" s="50"/>
      <c r="W37" s="50">
        <f>X37+Y37</f>
        <v>44</v>
      </c>
      <c r="X37" s="50">
        <v>32</v>
      </c>
      <c r="Y37" s="50">
        <v>12</v>
      </c>
      <c r="Z37" s="50"/>
      <c r="AA37" s="59"/>
      <c r="AB37" s="50">
        <f t="shared" si="28"/>
        <v>0</v>
      </c>
      <c r="AC37" s="59"/>
      <c r="AD37" s="59"/>
      <c r="AE37" s="59"/>
      <c r="AF37" s="59"/>
      <c r="AG37" s="44">
        <f t="shared" si="1"/>
        <v>0.91200000000000003</v>
      </c>
    </row>
    <row r="38" spans="1:33" ht="15.75" hidden="1" customHeight="1" x14ac:dyDescent="0.25">
      <c r="A38" s="13" t="s">
        <v>137</v>
      </c>
      <c r="B38" s="68" t="s">
        <v>60</v>
      </c>
      <c r="C38" s="47">
        <f t="shared" si="14"/>
        <v>474</v>
      </c>
      <c r="D38" s="50">
        <f t="shared" si="25"/>
        <v>474</v>
      </c>
      <c r="E38" s="51"/>
      <c r="F38" s="51"/>
      <c r="G38" s="74">
        <v>431</v>
      </c>
      <c r="H38" s="74">
        <v>43</v>
      </c>
      <c r="I38" s="50">
        <f t="shared" si="32"/>
        <v>0</v>
      </c>
      <c r="J38" s="50"/>
      <c r="K38" s="50"/>
      <c r="L38" s="50"/>
      <c r="M38" s="50"/>
      <c r="N38" s="47">
        <f t="shared" si="15"/>
        <v>0</v>
      </c>
      <c r="O38" s="50">
        <f t="shared" si="26"/>
        <v>0</v>
      </c>
      <c r="P38" s="50"/>
      <c r="Q38" s="50"/>
      <c r="R38" s="50"/>
      <c r="S38" s="50"/>
      <c r="T38" s="50"/>
      <c r="U38" s="50"/>
      <c r="V38" s="50"/>
      <c r="W38" s="50"/>
      <c r="X38" s="50"/>
      <c r="Y38" s="50"/>
      <c r="Z38" s="50"/>
      <c r="AA38" s="59"/>
      <c r="AB38" s="50">
        <f t="shared" si="28"/>
        <v>0</v>
      </c>
      <c r="AC38" s="59"/>
      <c r="AD38" s="59"/>
      <c r="AE38" s="59"/>
      <c r="AF38" s="59"/>
      <c r="AG38" s="44">
        <f t="shared" si="1"/>
        <v>0</v>
      </c>
    </row>
    <row r="39" spans="1:33" ht="15.75" hidden="1" customHeight="1" x14ac:dyDescent="0.25">
      <c r="A39" s="13" t="s">
        <v>230</v>
      </c>
      <c r="B39" s="68" t="s">
        <v>61</v>
      </c>
      <c r="C39" s="47">
        <f t="shared" si="14"/>
        <v>300</v>
      </c>
      <c r="D39" s="50">
        <f t="shared" si="25"/>
        <v>300</v>
      </c>
      <c r="E39" s="51"/>
      <c r="F39" s="51"/>
      <c r="G39" s="74">
        <v>273</v>
      </c>
      <c r="H39" s="74">
        <v>27</v>
      </c>
      <c r="I39" s="50">
        <f t="shared" si="32"/>
        <v>0</v>
      </c>
      <c r="J39" s="50"/>
      <c r="K39" s="50"/>
      <c r="L39" s="50"/>
      <c r="M39" s="50"/>
      <c r="N39" s="47">
        <f t="shared" si="15"/>
        <v>271.89600000000002</v>
      </c>
      <c r="O39" s="50">
        <f t="shared" si="26"/>
        <v>271.89600000000002</v>
      </c>
      <c r="P39" s="50"/>
      <c r="Q39" s="50"/>
      <c r="R39" s="50">
        <v>271.89600000000002</v>
      </c>
      <c r="S39" s="50"/>
      <c r="T39" s="50"/>
      <c r="U39" s="50"/>
      <c r="V39" s="50"/>
      <c r="W39" s="50"/>
      <c r="X39" s="50"/>
      <c r="Y39" s="50"/>
      <c r="Z39" s="50"/>
      <c r="AA39" s="59"/>
      <c r="AB39" s="50">
        <f t="shared" si="28"/>
        <v>0</v>
      </c>
      <c r="AC39" s="59"/>
      <c r="AD39" s="59"/>
      <c r="AE39" s="59"/>
      <c r="AF39" s="59"/>
      <c r="AG39" s="44">
        <f t="shared" si="1"/>
        <v>0.90632000000000001</v>
      </c>
    </row>
    <row r="40" spans="1:33" ht="15.75" hidden="1" customHeight="1" x14ac:dyDescent="0.25">
      <c r="A40" s="12">
        <v>2</v>
      </c>
      <c r="B40" s="65" t="s">
        <v>147</v>
      </c>
      <c r="C40" s="47">
        <f t="shared" si="14"/>
        <v>73963</v>
      </c>
      <c r="D40" s="47">
        <f t="shared" ref="D40:M40" si="36">D41+D43</f>
        <v>0</v>
      </c>
      <c r="E40" s="47">
        <f t="shared" si="36"/>
        <v>0</v>
      </c>
      <c r="F40" s="47">
        <f t="shared" si="36"/>
        <v>0</v>
      </c>
      <c r="G40" s="47">
        <f t="shared" si="36"/>
        <v>0</v>
      </c>
      <c r="H40" s="47">
        <f t="shared" si="36"/>
        <v>0</v>
      </c>
      <c r="I40" s="47">
        <f t="shared" si="36"/>
        <v>73963</v>
      </c>
      <c r="J40" s="47">
        <f t="shared" si="36"/>
        <v>61126</v>
      </c>
      <c r="K40" s="47">
        <f t="shared" si="36"/>
        <v>6113</v>
      </c>
      <c r="L40" s="47">
        <f t="shared" si="36"/>
        <v>6113</v>
      </c>
      <c r="M40" s="47">
        <f t="shared" si="36"/>
        <v>611</v>
      </c>
      <c r="N40" s="47">
        <f t="shared" si="15"/>
        <v>0</v>
      </c>
      <c r="O40" s="47">
        <f t="shared" ref="O40:AF40" si="37">O41+O43</f>
        <v>0</v>
      </c>
      <c r="P40" s="47">
        <f t="shared" si="37"/>
        <v>0</v>
      </c>
      <c r="Q40" s="47">
        <f t="shared" si="37"/>
        <v>0</v>
      </c>
      <c r="R40" s="47">
        <f t="shared" si="37"/>
        <v>0</v>
      </c>
      <c r="S40" s="47">
        <f t="shared" si="37"/>
        <v>6724</v>
      </c>
      <c r="T40" s="47">
        <f t="shared" si="37"/>
        <v>6113</v>
      </c>
      <c r="U40" s="47">
        <f t="shared" si="37"/>
        <v>4279</v>
      </c>
      <c r="V40" s="47">
        <f t="shared" si="37"/>
        <v>1834</v>
      </c>
      <c r="W40" s="47">
        <f t="shared" si="37"/>
        <v>611</v>
      </c>
      <c r="X40" s="47">
        <f t="shared" si="37"/>
        <v>428</v>
      </c>
      <c r="Y40" s="47">
        <f t="shared" si="37"/>
        <v>183</v>
      </c>
      <c r="Z40" s="47">
        <f t="shared" si="37"/>
        <v>0</v>
      </c>
      <c r="AA40" s="47">
        <f t="shared" si="37"/>
        <v>0</v>
      </c>
      <c r="AB40" s="47">
        <f t="shared" si="37"/>
        <v>0</v>
      </c>
      <c r="AC40" s="47">
        <f t="shared" si="37"/>
        <v>0</v>
      </c>
      <c r="AD40" s="47">
        <f t="shared" si="37"/>
        <v>0</v>
      </c>
      <c r="AE40" s="47">
        <f t="shared" si="37"/>
        <v>0</v>
      </c>
      <c r="AF40" s="47">
        <f t="shared" si="37"/>
        <v>0</v>
      </c>
      <c r="AG40" s="44">
        <f t="shared" si="1"/>
        <v>0</v>
      </c>
    </row>
    <row r="41" spans="1:33" ht="15.75" hidden="1" customHeight="1" x14ac:dyDescent="0.25">
      <c r="A41" s="13"/>
      <c r="B41" s="68" t="s">
        <v>148</v>
      </c>
      <c r="C41" s="47">
        <f t="shared" si="14"/>
        <v>67239</v>
      </c>
      <c r="D41" s="50">
        <f t="shared" ref="D41:M41" si="38">D42</f>
        <v>0</v>
      </c>
      <c r="E41" s="50">
        <f t="shared" si="38"/>
        <v>0</v>
      </c>
      <c r="F41" s="50">
        <f t="shared" si="38"/>
        <v>0</v>
      </c>
      <c r="G41" s="50">
        <f t="shared" si="38"/>
        <v>0</v>
      </c>
      <c r="H41" s="50">
        <f t="shared" si="38"/>
        <v>0</v>
      </c>
      <c r="I41" s="50">
        <f t="shared" si="38"/>
        <v>67239</v>
      </c>
      <c r="J41" s="50">
        <f t="shared" si="38"/>
        <v>61126</v>
      </c>
      <c r="K41" s="50">
        <f t="shared" si="38"/>
        <v>6113</v>
      </c>
      <c r="L41" s="50">
        <f t="shared" si="38"/>
        <v>0</v>
      </c>
      <c r="M41" s="50">
        <f t="shared" si="38"/>
        <v>0</v>
      </c>
      <c r="N41" s="47">
        <f t="shared" si="15"/>
        <v>0</v>
      </c>
      <c r="O41" s="50">
        <f t="shared" ref="O41:AF41" si="39">O42</f>
        <v>0</v>
      </c>
      <c r="P41" s="50">
        <f t="shared" si="39"/>
        <v>0</v>
      </c>
      <c r="Q41" s="50">
        <f t="shared" si="39"/>
        <v>0</v>
      </c>
      <c r="R41" s="50">
        <f t="shared" si="39"/>
        <v>0</v>
      </c>
      <c r="S41" s="50">
        <f t="shared" si="39"/>
        <v>6113</v>
      </c>
      <c r="T41" s="50">
        <f t="shared" si="39"/>
        <v>6113</v>
      </c>
      <c r="U41" s="50">
        <f t="shared" si="39"/>
        <v>4279</v>
      </c>
      <c r="V41" s="50">
        <f t="shared" si="39"/>
        <v>1834</v>
      </c>
      <c r="W41" s="50">
        <f t="shared" si="39"/>
        <v>0</v>
      </c>
      <c r="X41" s="50">
        <f t="shared" si="39"/>
        <v>0</v>
      </c>
      <c r="Y41" s="50">
        <f t="shared" si="39"/>
        <v>0</v>
      </c>
      <c r="Z41" s="50">
        <f t="shared" si="39"/>
        <v>0</v>
      </c>
      <c r="AA41" s="50">
        <f t="shared" si="39"/>
        <v>0</v>
      </c>
      <c r="AB41" s="50">
        <f t="shared" si="39"/>
        <v>0</v>
      </c>
      <c r="AC41" s="50">
        <f t="shared" si="39"/>
        <v>0</v>
      </c>
      <c r="AD41" s="50">
        <f t="shared" si="39"/>
        <v>0</v>
      </c>
      <c r="AE41" s="50">
        <f t="shared" si="39"/>
        <v>0</v>
      </c>
      <c r="AF41" s="50">
        <f t="shared" si="39"/>
        <v>0</v>
      </c>
      <c r="AG41" s="44">
        <f t="shared" si="1"/>
        <v>0</v>
      </c>
    </row>
    <row r="42" spans="1:33" ht="15.75" hidden="1" customHeight="1" x14ac:dyDescent="0.25">
      <c r="A42" s="13"/>
      <c r="B42" s="68" t="s">
        <v>73</v>
      </c>
      <c r="C42" s="47">
        <f t="shared" si="14"/>
        <v>67239</v>
      </c>
      <c r="D42" s="50">
        <f>SUM(E42:H42)</f>
        <v>0</v>
      </c>
      <c r="E42" s="51"/>
      <c r="F42" s="51"/>
      <c r="G42" s="51"/>
      <c r="H42" s="51"/>
      <c r="I42" s="50">
        <f>SUM(J42:M42)</f>
        <v>67239</v>
      </c>
      <c r="J42" s="50">
        <v>61126</v>
      </c>
      <c r="K42" s="50">
        <v>6113</v>
      </c>
      <c r="L42" s="50"/>
      <c r="M42" s="50">
        <v>0</v>
      </c>
      <c r="N42" s="47">
        <f t="shared" si="15"/>
        <v>0</v>
      </c>
      <c r="O42" s="50">
        <f>P42+Q42+R42+AA42</f>
        <v>0</v>
      </c>
      <c r="P42" s="50"/>
      <c r="Q42" s="50"/>
      <c r="R42" s="50"/>
      <c r="S42" s="50">
        <f>T42+W42</f>
        <v>6113</v>
      </c>
      <c r="T42" s="50">
        <f>U42+V42</f>
        <v>6113</v>
      </c>
      <c r="U42" s="50">
        <v>4279</v>
      </c>
      <c r="V42" s="50">
        <v>1834</v>
      </c>
      <c r="W42" s="50">
        <f>X42+Y42</f>
        <v>0</v>
      </c>
      <c r="X42" s="50"/>
      <c r="Y42" s="50"/>
      <c r="Z42" s="50"/>
      <c r="AA42" s="59"/>
      <c r="AB42" s="50">
        <f>AC42+AD42+AE42+AF42</f>
        <v>0</v>
      </c>
      <c r="AC42" s="59"/>
      <c r="AD42" s="59"/>
      <c r="AE42" s="59"/>
      <c r="AF42" s="59"/>
      <c r="AG42" s="44">
        <f t="shared" si="1"/>
        <v>0</v>
      </c>
    </row>
    <row r="43" spans="1:33" ht="15.75" hidden="1" customHeight="1" x14ac:dyDescent="0.25">
      <c r="A43" s="13"/>
      <c r="B43" s="68" t="s">
        <v>152</v>
      </c>
      <c r="C43" s="47">
        <f t="shared" si="14"/>
        <v>6724</v>
      </c>
      <c r="D43" s="50">
        <f t="shared" ref="D43:M43" si="40">D44</f>
        <v>0</v>
      </c>
      <c r="E43" s="50">
        <f t="shared" si="40"/>
        <v>0</v>
      </c>
      <c r="F43" s="50">
        <f t="shared" si="40"/>
        <v>0</v>
      </c>
      <c r="G43" s="50">
        <f t="shared" si="40"/>
        <v>0</v>
      </c>
      <c r="H43" s="50">
        <f t="shared" si="40"/>
        <v>0</v>
      </c>
      <c r="I43" s="50">
        <f t="shared" si="40"/>
        <v>6724</v>
      </c>
      <c r="J43" s="50">
        <f t="shared" si="40"/>
        <v>0</v>
      </c>
      <c r="K43" s="50">
        <f t="shared" si="40"/>
        <v>0</v>
      </c>
      <c r="L43" s="50">
        <f t="shared" si="40"/>
        <v>6113</v>
      </c>
      <c r="M43" s="50">
        <f t="shared" si="40"/>
        <v>611</v>
      </c>
      <c r="N43" s="47">
        <f t="shared" si="15"/>
        <v>0</v>
      </c>
      <c r="O43" s="50">
        <f t="shared" ref="O43:AF43" si="41">O44</f>
        <v>0</v>
      </c>
      <c r="P43" s="50">
        <f t="shared" si="41"/>
        <v>0</v>
      </c>
      <c r="Q43" s="50">
        <f t="shared" si="41"/>
        <v>0</v>
      </c>
      <c r="R43" s="50">
        <f t="shared" si="41"/>
        <v>0</v>
      </c>
      <c r="S43" s="50">
        <f t="shared" si="41"/>
        <v>611</v>
      </c>
      <c r="T43" s="50">
        <f t="shared" si="41"/>
        <v>0</v>
      </c>
      <c r="U43" s="50">
        <f t="shared" si="41"/>
        <v>0</v>
      </c>
      <c r="V43" s="50">
        <f t="shared" si="41"/>
        <v>0</v>
      </c>
      <c r="W43" s="50">
        <f t="shared" si="41"/>
        <v>611</v>
      </c>
      <c r="X43" s="50">
        <f t="shared" si="41"/>
        <v>428</v>
      </c>
      <c r="Y43" s="50">
        <f t="shared" si="41"/>
        <v>183</v>
      </c>
      <c r="Z43" s="50">
        <f t="shared" si="41"/>
        <v>0</v>
      </c>
      <c r="AA43" s="50">
        <f t="shared" si="41"/>
        <v>0</v>
      </c>
      <c r="AB43" s="50">
        <f t="shared" si="41"/>
        <v>0</v>
      </c>
      <c r="AC43" s="50">
        <f t="shared" si="41"/>
        <v>0</v>
      </c>
      <c r="AD43" s="50">
        <f t="shared" si="41"/>
        <v>0</v>
      </c>
      <c r="AE43" s="50">
        <f t="shared" si="41"/>
        <v>0</v>
      </c>
      <c r="AF43" s="50">
        <f t="shared" si="41"/>
        <v>0</v>
      </c>
      <c r="AG43" s="44">
        <f t="shared" si="1"/>
        <v>0</v>
      </c>
    </row>
    <row r="44" spans="1:33" ht="15.75" hidden="1" customHeight="1" x14ac:dyDescent="0.25">
      <c r="A44" s="13"/>
      <c r="B44" s="68" t="s">
        <v>231</v>
      </c>
      <c r="C44" s="47">
        <f t="shared" si="14"/>
        <v>6724</v>
      </c>
      <c r="D44" s="50">
        <f>SUM(E44:H44)</f>
        <v>0</v>
      </c>
      <c r="E44" s="51"/>
      <c r="F44" s="51"/>
      <c r="G44" s="51"/>
      <c r="H44" s="51"/>
      <c r="I44" s="50">
        <f>SUM(J44:M44)</f>
        <v>6724</v>
      </c>
      <c r="J44" s="50"/>
      <c r="K44" s="50"/>
      <c r="L44" s="75">
        <v>6113</v>
      </c>
      <c r="M44" s="76">
        <v>611</v>
      </c>
      <c r="N44" s="47">
        <f t="shared" si="15"/>
        <v>0</v>
      </c>
      <c r="O44" s="50">
        <f t="shared" ref="O44:O45" si="42">P44+Q44+R44+AA44</f>
        <v>0</v>
      </c>
      <c r="P44" s="50"/>
      <c r="Q44" s="50">
        <f t="shared" ref="Q44:AA44" si="43">Q45</f>
        <v>0</v>
      </c>
      <c r="R44" s="50">
        <f t="shared" si="43"/>
        <v>0</v>
      </c>
      <c r="S44" s="50">
        <f t="shared" si="43"/>
        <v>611</v>
      </c>
      <c r="T44" s="50">
        <f t="shared" si="43"/>
        <v>0</v>
      </c>
      <c r="U44" s="50">
        <f t="shared" si="43"/>
        <v>0</v>
      </c>
      <c r="V44" s="50">
        <f t="shared" si="43"/>
        <v>0</v>
      </c>
      <c r="W44" s="50">
        <f t="shared" si="43"/>
        <v>611</v>
      </c>
      <c r="X44" s="50">
        <f t="shared" si="43"/>
        <v>428</v>
      </c>
      <c r="Y44" s="50">
        <f t="shared" si="43"/>
        <v>183</v>
      </c>
      <c r="Z44" s="50">
        <f t="shared" si="43"/>
        <v>0</v>
      </c>
      <c r="AA44" s="50">
        <f t="shared" si="43"/>
        <v>0</v>
      </c>
      <c r="AB44" s="50">
        <f t="shared" ref="AB44:AB45" si="44">AC44+AD44+AE44+AF44</f>
        <v>0</v>
      </c>
      <c r="AC44" s="50"/>
      <c r="AD44" s="50"/>
      <c r="AE44" s="59"/>
      <c r="AF44" s="59"/>
      <c r="AG44" s="44">
        <f t="shared" si="1"/>
        <v>0</v>
      </c>
    </row>
    <row r="45" spans="1:33" ht="15.75" hidden="1" customHeight="1" x14ac:dyDescent="0.25">
      <c r="A45" s="13"/>
      <c r="B45" s="68" t="s">
        <v>232</v>
      </c>
      <c r="C45" s="47">
        <f t="shared" si="14"/>
        <v>6724</v>
      </c>
      <c r="D45" s="50">
        <f>E45+H45</f>
        <v>0</v>
      </c>
      <c r="E45" s="51"/>
      <c r="F45" s="51"/>
      <c r="G45" s="51"/>
      <c r="H45" s="51"/>
      <c r="I45" s="50">
        <v>6724</v>
      </c>
      <c r="J45" s="50"/>
      <c r="K45" s="50"/>
      <c r="L45" s="50">
        <v>0</v>
      </c>
      <c r="M45" s="50">
        <v>6724</v>
      </c>
      <c r="N45" s="47">
        <f t="shared" si="15"/>
        <v>0</v>
      </c>
      <c r="O45" s="50">
        <f t="shared" si="42"/>
        <v>0</v>
      </c>
      <c r="P45" s="50"/>
      <c r="Q45" s="50"/>
      <c r="R45" s="50"/>
      <c r="S45" s="50">
        <f>T45+W45</f>
        <v>611</v>
      </c>
      <c r="T45" s="50"/>
      <c r="U45" s="50"/>
      <c r="V45" s="50"/>
      <c r="W45" s="50">
        <f>SUM(X45:Z45)</f>
        <v>611</v>
      </c>
      <c r="X45" s="50">
        <v>428</v>
      </c>
      <c r="Y45" s="50">
        <v>183</v>
      </c>
      <c r="Z45" s="50"/>
      <c r="AA45" s="59"/>
      <c r="AB45" s="50">
        <f t="shared" si="44"/>
        <v>0</v>
      </c>
      <c r="AC45" s="59"/>
      <c r="AD45" s="59"/>
      <c r="AE45" s="59"/>
      <c r="AF45" s="59"/>
      <c r="AG45" s="44">
        <f t="shared" si="1"/>
        <v>0</v>
      </c>
    </row>
    <row r="46" spans="1:33" ht="15.75" hidden="1" customHeight="1" x14ac:dyDescent="0.25">
      <c r="A46" s="12" t="s">
        <v>23</v>
      </c>
      <c r="B46" s="46" t="s">
        <v>158</v>
      </c>
      <c r="C46" s="47">
        <f t="shared" si="14"/>
        <v>5887</v>
      </c>
      <c r="D46" s="47">
        <f t="shared" ref="D46:M46" si="45">D49+D47</f>
        <v>1673</v>
      </c>
      <c r="E46" s="47">
        <f t="shared" si="45"/>
        <v>0</v>
      </c>
      <c r="F46" s="47">
        <f t="shared" si="45"/>
        <v>0</v>
      </c>
      <c r="G46" s="47">
        <f t="shared" si="45"/>
        <v>1521</v>
      </c>
      <c r="H46" s="47">
        <f t="shared" si="45"/>
        <v>152</v>
      </c>
      <c r="I46" s="47">
        <f t="shared" si="45"/>
        <v>4214</v>
      </c>
      <c r="J46" s="47">
        <f t="shared" si="45"/>
        <v>0</v>
      </c>
      <c r="K46" s="47">
        <f t="shared" si="45"/>
        <v>0</v>
      </c>
      <c r="L46" s="47">
        <f t="shared" si="45"/>
        <v>3831</v>
      </c>
      <c r="M46" s="47">
        <f t="shared" si="45"/>
        <v>383</v>
      </c>
      <c r="N46" s="47">
        <f t="shared" si="15"/>
        <v>590.49</v>
      </c>
      <c r="O46" s="47">
        <f t="shared" ref="O46:AF46" si="46">O49+O47</f>
        <v>590.49</v>
      </c>
      <c r="P46" s="47">
        <f t="shared" si="46"/>
        <v>0</v>
      </c>
      <c r="Q46" s="47">
        <f t="shared" si="46"/>
        <v>0</v>
      </c>
      <c r="R46" s="47">
        <f t="shared" si="46"/>
        <v>578.79999999999995</v>
      </c>
      <c r="S46" s="47">
        <f t="shared" si="46"/>
        <v>383</v>
      </c>
      <c r="T46" s="47">
        <f t="shared" si="46"/>
        <v>0</v>
      </c>
      <c r="U46" s="47">
        <f t="shared" si="46"/>
        <v>0</v>
      </c>
      <c r="V46" s="47">
        <f t="shared" si="46"/>
        <v>0</v>
      </c>
      <c r="W46" s="47">
        <f t="shared" si="46"/>
        <v>383</v>
      </c>
      <c r="X46" s="47">
        <f t="shared" si="46"/>
        <v>268</v>
      </c>
      <c r="Y46" s="47">
        <f t="shared" si="46"/>
        <v>115</v>
      </c>
      <c r="Z46" s="47">
        <f t="shared" si="46"/>
        <v>0</v>
      </c>
      <c r="AA46" s="47">
        <f t="shared" si="46"/>
        <v>11.69</v>
      </c>
      <c r="AB46" s="47">
        <f t="shared" si="46"/>
        <v>0</v>
      </c>
      <c r="AC46" s="47">
        <f t="shared" si="46"/>
        <v>0</v>
      </c>
      <c r="AD46" s="47">
        <f t="shared" si="46"/>
        <v>0</v>
      </c>
      <c r="AE46" s="47">
        <f t="shared" si="46"/>
        <v>0</v>
      </c>
      <c r="AF46" s="47">
        <f t="shared" si="46"/>
        <v>0</v>
      </c>
      <c r="AG46" s="44">
        <f t="shared" si="1"/>
        <v>0.10030405979276372</v>
      </c>
    </row>
    <row r="47" spans="1:33" ht="15.75" hidden="1" customHeight="1" x14ac:dyDescent="0.25">
      <c r="A47" s="13">
        <v>1</v>
      </c>
      <c r="B47" s="49" t="s">
        <v>159</v>
      </c>
      <c r="C47" s="47">
        <f t="shared" si="14"/>
        <v>94</v>
      </c>
      <c r="D47" s="50">
        <f>E47+H47</f>
        <v>0</v>
      </c>
      <c r="E47" s="50">
        <f>E48</f>
        <v>0</v>
      </c>
      <c r="F47" s="50"/>
      <c r="G47" s="50"/>
      <c r="H47" s="50">
        <f t="shared" ref="H47:M47" si="47">H48</f>
        <v>0</v>
      </c>
      <c r="I47" s="50">
        <f t="shared" si="47"/>
        <v>94</v>
      </c>
      <c r="J47" s="50">
        <f t="shared" si="47"/>
        <v>0</v>
      </c>
      <c r="K47" s="50">
        <f t="shared" si="47"/>
        <v>0</v>
      </c>
      <c r="L47" s="50">
        <f t="shared" si="47"/>
        <v>86</v>
      </c>
      <c r="M47" s="50">
        <f t="shared" si="47"/>
        <v>8</v>
      </c>
      <c r="N47" s="47">
        <f t="shared" si="15"/>
        <v>0</v>
      </c>
      <c r="O47" s="50">
        <f t="shared" ref="O47:O56" si="48">P47+Q47+R47+AA47</f>
        <v>0</v>
      </c>
      <c r="P47" s="50"/>
      <c r="Q47" s="50">
        <f t="shared" ref="Q47:AA47" si="49">Q48</f>
        <v>0</v>
      </c>
      <c r="R47" s="50">
        <f t="shared" si="49"/>
        <v>0</v>
      </c>
      <c r="S47" s="50">
        <f t="shared" si="49"/>
        <v>8</v>
      </c>
      <c r="T47" s="50">
        <f t="shared" si="49"/>
        <v>0</v>
      </c>
      <c r="U47" s="50">
        <f t="shared" si="49"/>
        <v>0</v>
      </c>
      <c r="V47" s="50">
        <f t="shared" si="49"/>
        <v>0</v>
      </c>
      <c r="W47" s="50">
        <f t="shared" si="49"/>
        <v>8</v>
      </c>
      <c r="X47" s="50">
        <f t="shared" si="49"/>
        <v>6</v>
      </c>
      <c r="Y47" s="50">
        <f t="shared" si="49"/>
        <v>2</v>
      </c>
      <c r="Z47" s="50">
        <f t="shared" si="49"/>
        <v>0</v>
      </c>
      <c r="AA47" s="50">
        <f t="shared" si="49"/>
        <v>0</v>
      </c>
      <c r="AB47" s="50">
        <f t="shared" ref="AB47:AB56" si="50">AC47+AD47+AE47+AF47</f>
        <v>0</v>
      </c>
      <c r="AC47" s="50"/>
      <c r="AD47" s="50"/>
      <c r="AE47" s="53"/>
      <c r="AF47" s="59"/>
      <c r="AG47" s="44">
        <f t="shared" si="1"/>
        <v>0</v>
      </c>
    </row>
    <row r="48" spans="1:33" ht="15.75" hidden="1" customHeight="1" x14ac:dyDescent="0.25">
      <c r="A48" s="13"/>
      <c r="B48" s="49" t="s">
        <v>58</v>
      </c>
      <c r="C48" s="47">
        <f t="shared" si="14"/>
        <v>94</v>
      </c>
      <c r="D48" s="50">
        <f>SUM(E48:H48)</f>
        <v>0</v>
      </c>
      <c r="E48" s="51"/>
      <c r="F48" s="51"/>
      <c r="G48" s="51"/>
      <c r="H48" s="51"/>
      <c r="I48" s="50">
        <f>SUM(J48:M48)</f>
        <v>94</v>
      </c>
      <c r="J48" s="50"/>
      <c r="K48" s="50"/>
      <c r="L48" s="75">
        <v>86</v>
      </c>
      <c r="M48" s="76">
        <v>8</v>
      </c>
      <c r="N48" s="47">
        <f t="shared" si="15"/>
        <v>0</v>
      </c>
      <c r="O48" s="50">
        <f t="shared" si="48"/>
        <v>0</v>
      </c>
      <c r="P48" s="50"/>
      <c r="Q48" s="50">
        <f>SUM(Q50:Q56)</f>
        <v>0</v>
      </c>
      <c r="R48" s="50"/>
      <c r="S48" s="50">
        <f>T48+W48</f>
        <v>8</v>
      </c>
      <c r="T48" s="50">
        <f t="shared" ref="T48:V48" si="51">SUM(T50:T56)</f>
        <v>0</v>
      </c>
      <c r="U48" s="50">
        <f t="shared" si="51"/>
        <v>0</v>
      </c>
      <c r="V48" s="50">
        <f t="shared" si="51"/>
        <v>0</v>
      </c>
      <c r="W48" s="50">
        <f>SUM(X48:Y48)</f>
        <v>8</v>
      </c>
      <c r="X48" s="50">
        <v>6</v>
      </c>
      <c r="Y48" s="50">
        <v>2</v>
      </c>
      <c r="Z48" s="50"/>
      <c r="AA48" s="10"/>
      <c r="AB48" s="50">
        <f t="shared" si="50"/>
        <v>0</v>
      </c>
      <c r="AC48" s="10"/>
      <c r="AD48" s="10"/>
      <c r="AE48" s="53"/>
      <c r="AF48" s="53"/>
      <c r="AG48" s="44">
        <f t="shared" si="1"/>
        <v>0</v>
      </c>
    </row>
    <row r="49" spans="1:33" ht="15.75" hidden="1" customHeight="1" x14ac:dyDescent="0.25">
      <c r="A49" s="13">
        <v>2</v>
      </c>
      <c r="B49" s="49" t="s">
        <v>161</v>
      </c>
      <c r="C49" s="47">
        <f t="shared" si="14"/>
        <v>5793</v>
      </c>
      <c r="D49" s="47">
        <f t="shared" ref="D49:M49" si="52">SUM(D50:D56)</f>
        <v>1673</v>
      </c>
      <c r="E49" s="47">
        <f t="shared" si="52"/>
        <v>0</v>
      </c>
      <c r="F49" s="47">
        <f t="shared" si="52"/>
        <v>0</v>
      </c>
      <c r="G49" s="47">
        <f t="shared" si="52"/>
        <v>1521</v>
      </c>
      <c r="H49" s="47">
        <f t="shared" si="52"/>
        <v>152</v>
      </c>
      <c r="I49" s="47">
        <f t="shared" si="52"/>
        <v>4120</v>
      </c>
      <c r="J49" s="47">
        <f t="shared" si="52"/>
        <v>0</v>
      </c>
      <c r="K49" s="47">
        <f t="shared" si="52"/>
        <v>0</v>
      </c>
      <c r="L49" s="47">
        <f t="shared" si="52"/>
        <v>3745</v>
      </c>
      <c r="M49" s="47">
        <f t="shared" si="52"/>
        <v>375</v>
      </c>
      <c r="N49" s="47">
        <f t="shared" si="15"/>
        <v>590.49</v>
      </c>
      <c r="O49" s="47">
        <f t="shared" si="48"/>
        <v>590.49</v>
      </c>
      <c r="P49" s="47"/>
      <c r="Q49" s="47">
        <f t="shared" ref="Q49:AA49" si="53">SUM(Q50:Q56)</f>
        <v>0</v>
      </c>
      <c r="R49" s="47">
        <f t="shared" si="53"/>
        <v>578.79999999999995</v>
      </c>
      <c r="S49" s="47">
        <f t="shared" si="53"/>
        <v>375</v>
      </c>
      <c r="T49" s="47">
        <f t="shared" si="53"/>
        <v>0</v>
      </c>
      <c r="U49" s="47">
        <f t="shared" si="53"/>
        <v>0</v>
      </c>
      <c r="V49" s="47">
        <f t="shared" si="53"/>
        <v>0</v>
      </c>
      <c r="W49" s="47">
        <f t="shared" si="53"/>
        <v>375</v>
      </c>
      <c r="X49" s="47">
        <f t="shared" si="53"/>
        <v>262</v>
      </c>
      <c r="Y49" s="47">
        <f t="shared" si="53"/>
        <v>113</v>
      </c>
      <c r="Z49" s="47">
        <f t="shared" si="53"/>
        <v>0</v>
      </c>
      <c r="AA49" s="47">
        <f t="shared" si="53"/>
        <v>11.69</v>
      </c>
      <c r="AB49" s="47">
        <f t="shared" si="50"/>
        <v>0</v>
      </c>
      <c r="AC49" s="47"/>
      <c r="AD49" s="47"/>
      <c r="AE49" s="14"/>
      <c r="AF49" s="14"/>
      <c r="AG49" s="44">
        <f t="shared" si="1"/>
        <v>0.10193164163645779</v>
      </c>
    </row>
    <row r="50" spans="1:33" ht="15.75" hidden="1" customHeight="1" x14ac:dyDescent="0.25">
      <c r="A50" s="13" t="s">
        <v>162</v>
      </c>
      <c r="B50" s="49" t="s">
        <v>163</v>
      </c>
      <c r="C50" s="47">
        <f t="shared" si="14"/>
        <v>624</v>
      </c>
      <c r="D50" s="50">
        <f t="shared" ref="D50:D56" si="54">SUM(E50:H50)</f>
        <v>124</v>
      </c>
      <c r="E50" s="51"/>
      <c r="F50" s="51"/>
      <c r="G50" s="25">
        <v>113</v>
      </c>
      <c r="H50" s="25">
        <v>11</v>
      </c>
      <c r="I50" s="50">
        <f t="shared" ref="I50:I56" si="55">SUM(J50:M50)</f>
        <v>500</v>
      </c>
      <c r="J50" s="47"/>
      <c r="K50" s="47"/>
      <c r="L50" s="79">
        <v>455</v>
      </c>
      <c r="M50" s="80">
        <v>45</v>
      </c>
      <c r="N50" s="47">
        <f t="shared" si="15"/>
        <v>316.8</v>
      </c>
      <c r="O50" s="50">
        <f t="shared" si="48"/>
        <v>316.8</v>
      </c>
      <c r="P50" s="50"/>
      <c r="Q50" s="52"/>
      <c r="R50" s="50">
        <v>316.8</v>
      </c>
      <c r="S50" s="50">
        <f t="shared" ref="S50:S56" si="56">T50+W50</f>
        <v>45</v>
      </c>
      <c r="T50" s="50"/>
      <c r="U50" s="50"/>
      <c r="V50" s="50"/>
      <c r="W50" s="50">
        <f t="shared" ref="W50:W56" si="57">X50+Y50+Z50</f>
        <v>45</v>
      </c>
      <c r="X50" s="50">
        <v>32</v>
      </c>
      <c r="Y50" s="50">
        <v>13</v>
      </c>
      <c r="Z50" s="50"/>
      <c r="AA50" s="10"/>
      <c r="AB50" s="50">
        <f t="shared" si="50"/>
        <v>0</v>
      </c>
      <c r="AC50" s="10"/>
      <c r="AD50" s="10"/>
      <c r="AE50" s="53"/>
      <c r="AF50" s="53"/>
      <c r="AG50" s="44">
        <f t="shared" si="1"/>
        <v>0.50769230769230766</v>
      </c>
    </row>
    <row r="51" spans="1:33" ht="15.75" hidden="1" customHeight="1" x14ac:dyDescent="0.25">
      <c r="A51" s="13" t="s">
        <v>164</v>
      </c>
      <c r="B51" s="49" t="s">
        <v>62</v>
      </c>
      <c r="C51" s="47">
        <f t="shared" si="14"/>
        <v>916</v>
      </c>
      <c r="D51" s="50">
        <f t="shared" si="54"/>
        <v>296</v>
      </c>
      <c r="E51" s="51"/>
      <c r="F51" s="51"/>
      <c r="G51" s="81">
        <v>269</v>
      </c>
      <c r="H51" s="81">
        <v>27</v>
      </c>
      <c r="I51" s="50">
        <f t="shared" si="55"/>
        <v>620</v>
      </c>
      <c r="J51" s="47"/>
      <c r="K51" s="47"/>
      <c r="L51" s="82">
        <v>562</v>
      </c>
      <c r="M51" s="83">
        <v>58</v>
      </c>
      <c r="N51" s="47">
        <f t="shared" si="15"/>
        <v>0</v>
      </c>
      <c r="O51" s="50">
        <f t="shared" si="48"/>
        <v>0</v>
      </c>
      <c r="P51" s="50"/>
      <c r="Q51" s="52"/>
      <c r="R51" s="50"/>
      <c r="S51" s="50">
        <f t="shared" si="56"/>
        <v>58</v>
      </c>
      <c r="T51" s="50"/>
      <c r="U51" s="50"/>
      <c r="V51" s="50"/>
      <c r="W51" s="50">
        <f t="shared" si="57"/>
        <v>58</v>
      </c>
      <c r="X51" s="50">
        <v>40</v>
      </c>
      <c r="Y51" s="50">
        <v>18</v>
      </c>
      <c r="Z51" s="50"/>
      <c r="AA51" s="10"/>
      <c r="AB51" s="50">
        <f t="shared" si="50"/>
        <v>0</v>
      </c>
      <c r="AC51" s="10"/>
      <c r="AD51" s="10"/>
      <c r="AE51" s="53"/>
      <c r="AF51" s="53"/>
      <c r="AG51" s="44">
        <f t="shared" si="1"/>
        <v>0</v>
      </c>
    </row>
    <row r="52" spans="1:33" ht="15.75" hidden="1" customHeight="1" x14ac:dyDescent="0.25">
      <c r="A52" s="13" t="s">
        <v>165</v>
      </c>
      <c r="B52" s="49" t="s">
        <v>60</v>
      </c>
      <c r="C52" s="47">
        <f t="shared" si="14"/>
        <v>610</v>
      </c>
      <c r="D52" s="50">
        <f t="shared" si="54"/>
        <v>60</v>
      </c>
      <c r="E52" s="51"/>
      <c r="F52" s="51"/>
      <c r="G52" s="81">
        <v>54</v>
      </c>
      <c r="H52" s="81">
        <v>6</v>
      </c>
      <c r="I52" s="50">
        <f t="shared" si="55"/>
        <v>550</v>
      </c>
      <c r="J52" s="47"/>
      <c r="K52" s="47"/>
      <c r="L52" s="82">
        <v>500</v>
      </c>
      <c r="M52" s="83">
        <v>50</v>
      </c>
      <c r="N52" s="47">
        <f t="shared" si="15"/>
        <v>56.69</v>
      </c>
      <c r="O52" s="84">
        <f t="shared" si="48"/>
        <v>56.69</v>
      </c>
      <c r="P52" s="50"/>
      <c r="Q52" s="52"/>
      <c r="R52" s="50">
        <v>54</v>
      </c>
      <c r="S52" s="50">
        <f t="shared" si="56"/>
        <v>50</v>
      </c>
      <c r="T52" s="50"/>
      <c r="U52" s="50"/>
      <c r="V52" s="50"/>
      <c r="W52" s="50">
        <f t="shared" si="57"/>
        <v>50</v>
      </c>
      <c r="X52" s="50">
        <v>34</v>
      </c>
      <c r="Y52" s="50">
        <v>16</v>
      </c>
      <c r="Z52" s="50"/>
      <c r="AA52" s="10">
        <v>2.69</v>
      </c>
      <c r="AB52" s="50">
        <f t="shared" si="50"/>
        <v>0</v>
      </c>
      <c r="AC52" s="10"/>
      <c r="AD52" s="10"/>
      <c r="AE52" s="53"/>
      <c r="AF52" s="53"/>
      <c r="AG52" s="44">
        <f t="shared" si="1"/>
        <v>9.2934426229508191E-2</v>
      </c>
    </row>
    <row r="53" spans="1:33" ht="15.75" hidden="1" customHeight="1" x14ac:dyDescent="0.25">
      <c r="A53" s="13" t="s">
        <v>166</v>
      </c>
      <c r="B53" s="49" t="s">
        <v>64</v>
      </c>
      <c r="C53" s="47">
        <f t="shared" si="14"/>
        <v>963</v>
      </c>
      <c r="D53" s="50">
        <f t="shared" si="54"/>
        <v>363</v>
      </c>
      <c r="E53" s="51"/>
      <c r="F53" s="51"/>
      <c r="G53" s="81">
        <v>330</v>
      </c>
      <c r="H53" s="81">
        <v>33</v>
      </c>
      <c r="I53" s="50">
        <f t="shared" si="55"/>
        <v>600</v>
      </c>
      <c r="J53" s="47"/>
      <c r="K53" s="47"/>
      <c r="L53" s="82">
        <v>546</v>
      </c>
      <c r="M53" s="83">
        <v>54</v>
      </c>
      <c r="N53" s="47">
        <f t="shared" si="15"/>
        <v>0</v>
      </c>
      <c r="O53" s="50">
        <f t="shared" si="48"/>
        <v>0</v>
      </c>
      <c r="P53" s="50"/>
      <c r="Q53" s="52"/>
      <c r="R53" s="50"/>
      <c r="S53" s="50">
        <f t="shared" si="56"/>
        <v>54</v>
      </c>
      <c r="T53" s="50"/>
      <c r="U53" s="50"/>
      <c r="V53" s="50"/>
      <c r="W53" s="50">
        <f t="shared" si="57"/>
        <v>54</v>
      </c>
      <c r="X53" s="50">
        <v>38</v>
      </c>
      <c r="Y53" s="50">
        <v>16</v>
      </c>
      <c r="Z53" s="50"/>
      <c r="AA53" s="10"/>
      <c r="AB53" s="50">
        <f t="shared" si="50"/>
        <v>0</v>
      </c>
      <c r="AC53" s="10"/>
      <c r="AD53" s="10"/>
      <c r="AE53" s="53"/>
      <c r="AF53" s="53"/>
      <c r="AG53" s="44">
        <f t="shared" si="1"/>
        <v>0</v>
      </c>
    </row>
    <row r="54" spans="1:33" ht="15.75" hidden="1" customHeight="1" x14ac:dyDescent="0.25">
      <c r="A54" s="13" t="s">
        <v>167</v>
      </c>
      <c r="B54" s="49" t="s">
        <v>101</v>
      </c>
      <c r="C54" s="47">
        <f t="shared" si="14"/>
        <v>878</v>
      </c>
      <c r="D54" s="50">
        <f t="shared" si="54"/>
        <v>228</v>
      </c>
      <c r="E54" s="51"/>
      <c r="F54" s="51"/>
      <c r="G54" s="81">
        <v>208</v>
      </c>
      <c r="H54" s="81">
        <v>20</v>
      </c>
      <c r="I54" s="50">
        <f t="shared" si="55"/>
        <v>650</v>
      </c>
      <c r="J54" s="47"/>
      <c r="K54" s="47"/>
      <c r="L54" s="82">
        <v>590</v>
      </c>
      <c r="M54" s="83">
        <v>60</v>
      </c>
      <c r="N54" s="47">
        <f t="shared" si="15"/>
        <v>217</v>
      </c>
      <c r="O54" s="50">
        <f t="shared" si="48"/>
        <v>217</v>
      </c>
      <c r="P54" s="50"/>
      <c r="Q54" s="52"/>
      <c r="R54" s="50">
        <v>208</v>
      </c>
      <c r="S54" s="50">
        <f t="shared" si="56"/>
        <v>60</v>
      </c>
      <c r="T54" s="50"/>
      <c r="U54" s="50"/>
      <c r="V54" s="50"/>
      <c r="W54" s="50">
        <f t="shared" si="57"/>
        <v>60</v>
      </c>
      <c r="X54" s="50">
        <v>42</v>
      </c>
      <c r="Y54" s="50">
        <v>18</v>
      </c>
      <c r="Z54" s="50"/>
      <c r="AA54" s="10">
        <v>9</v>
      </c>
      <c r="AB54" s="50">
        <f t="shared" si="50"/>
        <v>0</v>
      </c>
      <c r="AC54" s="10"/>
      <c r="AD54" s="10"/>
      <c r="AE54" s="53"/>
      <c r="AF54" s="53"/>
      <c r="AG54" s="44">
        <f t="shared" si="1"/>
        <v>0.24715261958997722</v>
      </c>
    </row>
    <row r="55" spans="1:33" ht="15.75" hidden="1" customHeight="1" x14ac:dyDescent="0.25">
      <c r="A55" s="13" t="s">
        <v>168</v>
      </c>
      <c r="B55" s="49" t="s">
        <v>169</v>
      </c>
      <c r="C55" s="47">
        <f t="shared" si="14"/>
        <v>884</v>
      </c>
      <c r="D55" s="50">
        <f t="shared" si="54"/>
        <v>284</v>
      </c>
      <c r="E55" s="51"/>
      <c r="F55" s="51"/>
      <c r="G55" s="81">
        <v>258</v>
      </c>
      <c r="H55" s="81">
        <v>26</v>
      </c>
      <c r="I55" s="50">
        <f t="shared" si="55"/>
        <v>600</v>
      </c>
      <c r="J55" s="47"/>
      <c r="K55" s="47"/>
      <c r="L55" s="82">
        <v>546</v>
      </c>
      <c r="M55" s="83">
        <v>54</v>
      </c>
      <c r="N55" s="47">
        <f t="shared" si="15"/>
        <v>0</v>
      </c>
      <c r="O55" s="50">
        <f t="shared" si="48"/>
        <v>0</v>
      </c>
      <c r="P55" s="50"/>
      <c r="Q55" s="52"/>
      <c r="R55" s="50"/>
      <c r="S55" s="50">
        <f t="shared" si="56"/>
        <v>54</v>
      </c>
      <c r="T55" s="50"/>
      <c r="U55" s="50"/>
      <c r="V55" s="50"/>
      <c r="W55" s="50">
        <f t="shared" si="57"/>
        <v>54</v>
      </c>
      <c r="X55" s="50">
        <v>38</v>
      </c>
      <c r="Y55" s="50">
        <v>16</v>
      </c>
      <c r="Z55" s="50"/>
      <c r="AA55" s="10"/>
      <c r="AB55" s="50">
        <f t="shared" si="50"/>
        <v>0</v>
      </c>
      <c r="AC55" s="10"/>
      <c r="AD55" s="10"/>
      <c r="AE55" s="53"/>
      <c r="AF55" s="53"/>
      <c r="AG55" s="44">
        <f t="shared" si="1"/>
        <v>0</v>
      </c>
    </row>
    <row r="56" spans="1:33" ht="15.75" hidden="1" customHeight="1" x14ac:dyDescent="0.25">
      <c r="A56" s="13" t="s">
        <v>170</v>
      </c>
      <c r="B56" s="49" t="s">
        <v>65</v>
      </c>
      <c r="C56" s="47">
        <f t="shared" si="14"/>
        <v>918</v>
      </c>
      <c r="D56" s="50">
        <f t="shared" si="54"/>
        <v>318</v>
      </c>
      <c r="E56" s="51"/>
      <c r="F56" s="51"/>
      <c r="G56" s="81">
        <v>289</v>
      </c>
      <c r="H56" s="81">
        <v>29</v>
      </c>
      <c r="I56" s="50">
        <f t="shared" si="55"/>
        <v>600</v>
      </c>
      <c r="J56" s="47"/>
      <c r="K56" s="47"/>
      <c r="L56" s="82">
        <v>546</v>
      </c>
      <c r="M56" s="83">
        <v>54</v>
      </c>
      <c r="N56" s="47">
        <f t="shared" si="15"/>
        <v>0</v>
      </c>
      <c r="O56" s="50">
        <f t="shared" si="48"/>
        <v>0</v>
      </c>
      <c r="P56" s="50"/>
      <c r="Q56" s="52"/>
      <c r="R56" s="50"/>
      <c r="S56" s="50">
        <f t="shared" si="56"/>
        <v>54</v>
      </c>
      <c r="T56" s="50"/>
      <c r="U56" s="50"/>
      <c r="V56" s="50"/>
      <c r="W56" s="50">
        <f t="shared" si="57"/>
        <v>54</v>
      </c>
      <c r="X56" s="50">
        <v>38</v>
      </c>
      <c r="Y56" s="50">
        <v>16</v>
      </c>
      <c r="Z56" s="50"/>
      <c r="AA56" s="10"/>
      <c r="AB56" s="50">
        <f t="shared" si="50"/>
        <v>0</v>
      </c>
      <c r="AC56" s="10"/>
      <c r="AD56" s="10"/>
      <c r="AE56" s="53"/>
      <c r="AF56" s="53"/>
      <c r="AG56" s="44">
        <f t="shared" si="1"/>
        <v>0</v>
      </c>
    </row>
    <row r="57" spans="1:33" ht="15.75" hidden="1" customHeight="1" x14ac:dyDescent="0.25">
      <c r="A57" s="45" t="s">
        <v>30</v>
      </c>
      <c r="B57" s="46" t="s">
        <v>171</v>
      </c>
      <c r="C57" s="47">
        <f t="shared" si="14"/>
        <v>3349</v>
      </c>
      <c r="D57" s="47">
        <f t="shared" ref="D57:M57" si="58">D69+D58</f>
        <v>724</v>
      </c>
      <c r="E57" s="47">
        <f t="shared" si="58"/>
        <v>0</v>
      </c>
      <c r="F57" s="47">
        <f t="shared" si="58"/>
        <v>0</v>
      </c>
      <c r="G57" s="47">
        <f t="shared" si="58"/>
        <v>658</v>
      </c>
      <c r="H57" s="47">
        <f t="shared" si="58"/>
        <v>66</v>
      </c>
      <c r="I57" s="47">
        <f t="shared" si="58"/>
        <v>2625</v>
      </c>
      <c r="J57" s="47">
        <f t="shared" si="58"/>
        <v>0</v>
      </c>
      <c r="K57" s="47">
        <f t="shared" si="58"/>
        <v>0</v>
      </c>
      <c r="L57" s="47">
        <f t="shared" si="58"/>
        <v>2386</v>
      </c>
      <c r="M57" s="47">
        <f t="shared" si="58"/>
        <v>239</v>
      </c>
      <c r="N57" s="47">
        <f t="shared" si="15"/>
        <v>0</v>
      </c>
      <c r="O57" s="47">
        <f t="shared" ref="O57:AF57" si="59">O69+O58</f>
        <v>0</v>
      </c>
      <c r="P57" s="47">
        <f t="shared" si="59"/>
        <v>0</v>
      </c>
      <c r="Q57" s="47">
        <f t="shared" si="59"/>
        <v>0</v>
      </c>
      <c r="R57" s="47">
        <f t="shared" si="59"/>
        <v>0</v>
      </c>
      <c r="S57" s="47">
        <f t="shared" si="59"/>
        <v>239</v>
      </c>
      <c r="T57" s="47">
        <f t="shared" si="59"/>
        <v>0</v>
      </c>
      <c r="U57" s="47">
        <f t="shared" si="59"/>
        <v>0</v>
      </c>
      <c r="V57" s="47">
        <f t="shared" si="59"/>
        <v>0</v>
      </c>
      <c r="W57" s="47">
        <f t="shared" si="59"/>
        <v>239</v>
      </c>
      <c r="X57" s="47">
        <f t="shared" si="59"/>
        <v>167</v>
      </c>
      <c r="Y57" s="47">
        <f t="shared" si="59"/>
        <v>72</v>
      </c>
      <c r="Z57" s="47">
        <f t="shared" si="59"/>
        <v>0</v>
      </c>
      <c r="AA57" s="47">
        <f t="shared" si="59"/>
        <v>0</v>
      </c>
      <c r="AB57" s="47">
        <f t="shared" si="59"/>
        <v>0</v>
      </c>
      <c r="AC57" s="47">
        <f t="shared" si="59"/>
        <v>0</v>
      </c>
      <c r="AD57" s="47">
        <f t="shared" si="59"/>
        <v>0</v>
      </c>
      <c r="AE57" s="47">
        <f t="shared" si="59"/>
        <v>0</v>
      </c>
      <c r="AF57" s="47">
        <f t="shared" si="59"/>
        <v>0</v>
      </c>
      <c r="AG57" s="44">
        <f t="shared" si="1"/>
        <v>0</v>
      </c>
    </row>
    <row r="58" spans="1:33" ht="15.75" hidden="1" customHeight="1" x14ac:dyDescent="0.25">
      <c r="A58" s="45" t="s">
        <v>15</v>
      </c>
      <c r="B58" s="46" t="s">
        <v>172</v>
      </c>
      <c r="C58" s="47">
        <f t="shared" si="14"/>
        <v>2583</v>
      </c>
      <c r="D58" s="47">
        <f t="shared" ref="D58:I58" si="60">D59+D61</f>
        <v>724</v>
      </c>
      <c r="E58" s="47">
        <f t="shared" si="60"/>
        <v>0</v>
      </c>
      <c r="F58" s="47">
        <f t="shared" si="60"/>
        <v>0</v>
      </c>
      <c r="G58" s="47">
        <f t="shared" si="60"/>
        <v>658</v>
      </c>
      <c r="H58" s="47">
        <f t="shared" si="60"/>
        <v>66</v>
      </c>
      <c r="I58" s="47">
        <f t="shared" si="60"/>
        <v>1859</v>
      </c>
      <c r="J58" s="47"/>
      <c r="K58" s="47"/>
      <c r="L58" s="47">
        <f t="shared" ref="L58:M58" si="61">L59+L61</f>
        <v>1690</v>
      </c>
      <c r="M58" s="47">
        <f t="shared" si="61"/>
        <v>169</v>
      </c>
      <c r="N58" s="47">
        <f t="shared" si="15"/>
        <v>0</v>
      </c>
      <c r="O58" s="47">
        <f t="shared" ref="O58:AF58" si="62">O59+O61</f>
        <v>0</v>
      </c>
      <c r="P58" s="47">
        <f t="shared" si="62"/>
        <v>0</v>
      </c>
      <c r="Q58" s="47">
        <f t="shared" si="62"/>
        <v>0</v>
      </c>
      <c r="R58" s="47">
        <f t="shared" si="62"/>
        <v>0</v>
      </c>
      <c r="S58" s="47">
        <f t="shared" si="62"/>
        <v>169</v>
      </c>
      <c r="T58" s="47">
        <f t="shared" si="62"/>
        <v>0</v>
      </c>
      <c r="U58" s="47">
        <f t="shared" si="62"/>
        <v>0</v>
      </c>
      <c r="V58" s="47">
        <f t="shared" si="62"/>
        <v>0</v>
      </c>
      <c r="W58" s="47">
        <f t="shared" si="62"/>
        <v>169</v>
      </c>
      <c r="X58" s="47">
        <f t="shared" si="62"/>
        <v>118</v>
      </c>
      <c r="Y58" s="47">
        <f t="shared" si="62"/>
        <v>51</v>
      </c>
      <c r="Z58" s="47">
        <f t="shared" si="62"/>
        <v>0</v>
      </c>
      <c r="AA58" s="47">
        <f t="shared" si="62"/>
        <v>0</v>
      </c>
      <c r="AB58" s="47">
        <f t="shared" si="62"/>
        <v>0</v>
      </c>
      <c r="AC58" s="47">
        <f t="shared" si="62"/>
        <v>0</v>
      </c>
      <c r="AD58" s="47">
        <f t="shared" si="62"/>
        <v>0</v>
      </c>
      <c r="AE58" s="47">
        <f t="shared" si="62"/>
        <v>0</v>
      </c>
      <c r="AF58" s="47">
        <f t="shared" si="62"/>
        <v>0</v>
      </c>
      <c r="AG58" s="44">
        <f t="shared" si="1"/>
        <v>0</v>
      </c>
    </row>
    <row r="59" spans="1:33" ht="15.75" hidden="1" customHeight="1" x14ac:dyDescent="0.25">
      <c r="A59" s="64" t="s">
        <v>100</v>
      </c>
      <c r="B59" s="49" t="s">
        <v>173</v>
      </c>
      <c r="C59" s="47">
        <f t="shared" si="14"/>
        <v>79</v>
      </c>
      <c r="D59" s="50">
        <f t="shared" ref="D59:D60" si="63">E59+H59</f>
        <v>0</v>
      </c>
      <c r="E59" s="50">
        <f>E60</f>
        <v>0</v>
      </c>
      <c r="F59" s="50"/>
      <c r="G59" s="50"/>
      <c r="H59" s="50">
        <f t="shared" ref="H59:I59" si="64">H60</f>
        <v>0</v>
      </c>
      <c r="I59" s="50">
        <f t="shared" si="64"/>
        <v>79</v>
      </c>
      <c r="J59" s="50"/>
      <c r="K59" s="50"/>
      <c r="L59" s="50">
        <f t="shared" ref="L59:M59" si="65">L60</f>
        <v>72</v>
      </c>
      <c r="M59" s="50">
        <f t="shared" si="65"/>
        <v>7</v>
      </c>
      <c r="N59" s="47">
        <f t="shared" si="15"/>
        <v>0</v>
      </c>
      <c r="O59" s="50">
        <f t="shared" ref="O59:O68" si="66">P59+Q59+R59+AA59</f>
        <v>0</v>
      </c>
      <c r="P59" s="50"/>
      <c r="Q59" s="50">
        <f>Q60</f>
        <v>0</v>
      </c>
      <c r="R59" s="50"/>
      <c r="S59" s="50">
        <f t="shared" ref="S59:W59" si="67">S60</f>
        <v>7</v>
      </c>
      <c r="T59" s="50">
        <f t="shared" si="67"/>
        <v>0</v>
      </c>
      <c r="U59" s="50">
        <f t="shared" si="67"/>
        <v>0</v>
      </c>
      <c r="V59" s="50">
        <f t="shared" si="67"/>
        <v>0</v>
      </c>
      <c r="W59" s="50">
        <f t="shared" si="67"/>
        <v>7</v>
      </c>
      <c r="X59" s="50">
        <v>5</v>
      </c>
      <c r="Y59" s="50">
        <v>2</v>
      </c>
      <c r="Z59" s="50"/>
      <c r="AA59" s="50"/>
      <c r="AB59" s="50">
        <f t="shared" ref="AB59:AB68" si="68">AC59+AD59+AE59+AF59</f>
        <v>0</v>
      </c>
      <c r="AC59" s="50"/>
      <c r="AD59" s="50"/>
      <c r="AE59" s="53"/>
      <c r="AF59" s="53"/>
      <c r="AG59" s="44">
        <f t="shared" si="1"/>
        <v>0</v>
      </c>
    </row>
    <row r="60" spans="1:33" ht="15.75" hidden="1" customHeight="1" x14ac:dyDescent="0.25">
      <c r="A60" s="64"/>
      <c r="B60" s="49" t="s">
        <v>58</v>
      </c>
      <c r="C60" s="47">
        <f t="shared" si="14"/>
        <v>79</v>
      </c>
      <c r="D60" s="50">
        <f t="shared" si="63"/>
        <v>0</v>
      </c>
      <c r="E60" s="51"/>
      <c r="F60" s="51"/>
      <c r="G60" s="51"/>
      <c r="H60" s="51"/>
      <c r="I60" s="50">
        <f>SUM(J60:M60)</f>
        <v>79</v>
      </c>
      <c r="J60" s="50"/>
      <c r="K60" s="50"/>
      <c r="L60" s="50">
        <v>72</v>
      </c>
      <c r="M60" s="50">
        <v>7</v>
      </c>
      <c r="N60" s="47">
        <f t="shared" si="15"/>
        <v>0</v>
      </c>
      <c r="O60" s="50">
        <f t="shared" si="66"/>
        <v>0</v>
      </c>
      <c r="P60" s="50"/>
      <c r="Q60" s="50">
        <f>SUM(Q62:Q68)</f>
        <v>0</v>
      </c>
      <c r="R60" s="50"/>
      <c r="S60" s="50">
        <f>T60+W60</f>
        <v>7</v>
      </c>
      <c r="T60" s="50">
        <f t="shared" ref="T60:V60" si="69">SUM(T62:T68)</f>
        <v>0</v>
      </c>
      <c r="U60" s="50">
        <f t="shared" si="69"/>
        <v>0</v>
      </c>
      <c r="V60" s="50">
        <f t="shared" si="69"/>
        <v>0</v>
      </c>
      <c r="W60" s="50">
        <f>SUM(X60:Y60)</f>
        <v>7</v>
      </c>
      <c r="X60" s="50">
        <v>5</v>
      </c>
      <c r="Y60" s="50">
        <v>2</v>
      </c>
      <c r="Z60" s="50">
        <f>SUM(Z62:Z68)</f>
        <v>0</v>
      </c>
      <c r="AA60" s="10"/>
      <c r="AB60" s="50">
        <f t="shared" si="68"/>
        <v>0</v>
      </c>
      <c r="AC60" s="10"/>
      <c r="AD60" s="10"/>
      <c r="AE60" s="53"/>
      <c r="AF60" s="53"/>
      <c r="AG60" s="44">
        <f t="shared" si="1"/>
        <v>0</v>
      </c>
    </row>
    <row r="61" spans="1:33" ht="15.75" hidden="1" customHeight="1" x14ac:dyDescent="0.25">
      <c r="A61" s="64" t="s">
        <v>124</v>
      </c>
      <c r="B61" s="49" t="s">
        <v>174</v>
      </c>
      <c r="C61" s="47">
        <f t="shared" si="14"/>
        <v>2504</v>
      </c>
      <c r="D61" s="50">
        <f t="shared" ref="D61:I61" si="70">SUM(D62:D68)</f>
        <v>724</v>
      </c>
      <c r="E61" s="50">
        <f t="shared" si="70"/>
        <v>0</v>
      </c>
      <c r="F61" s="50">
        <f t="shared" si="70"/>
        <v>0</v>
      </c>
      <c r="G61" s="50">
        <f t="shared" si="70"/>
        <v>658</v>
      </c>
      <c r="H61" s="50">
        <f t="shared" si="70"/>
        <v>66</v>
      </c>
      <c r="I61" s="50">
        <f t="shared" si="70"/>
        <v>1780</v>
      </c>
      <c r="J61" s="50"/>
      <c r="K61" s="50"/>
      <c r="L61" s="50">
        <f t="shared" ref="L61:M61" si="71">SUM(L62:L68)</f>
        <v>1618</v>
      </c>
      <c r="M61" s="50">
        <f t="shared" si="71"/>
        <v>162</v>
      </c>
      <c r="N61" s="47">
        <f t="shared" si="15"/>
        <v>0</v>
      </c>
      <c r="O61" s="50">
        <f t="shared" si="66"/>
        <v>0</v>
      </c>
      <c r="P61" s="50"/>
      <c r="Q61" s="50">
        <f t="shared" ref="Q61:AA61" si="72">SUM(Q62:Q68)</f>
        <v>0</v>
      </c>
      <c r="R61" s="50">
        <f t="shared" si="72"/>
        <v>0</v>
      </c>
      <c r="S61" s="50">
        <f t="shared" si="72"/>
        <v>162</v>
      </c>
      <c r="T61" s="50">
        <f t="shared" si="72"/>
        <v>0</v>
      </c>
      <c r="U61" s="50">
        <f t="shared" si="72"/>
        <v>0</v>
      </c>
      <c r="V61" s="50">
        <f t="shared" si="72"/>
        <v>0</v>
      </c>
      <c r="W61" s="50">
        <f t="shared" si="72"/>
        <v>162</v>
      </c>
      <c r="X61" s="50">
        <f t="shared" si="72"/>
        <v>113</v>
      </c>
      <c r="Y61" s="50">
        <f t="shared" si="72"/>
        <v>49</v>
      </c>
      <c r="Z61" s="50">
        <f t="shared" si="72"/>
        <v>0</v>
      </c>
      <c r="AA61" s="50">
        <f t="shared" si="72"/>
        <v>0</v>
      </c>
      <c r="AB61" s="50">
        <f t="shared" si="68"/>
        <v>0</v>
      </c>
      <c r="AC61" s="50"/>
      <c r="AD61" s="50"/>
      <c r="AE61" s="53"/>
      <c r="AF61" s="53"/>
      <c r="AG61" s="44">
        <f t="shared" si="1"/>
        <v>0</v>
      </c>
    </row>
    <row r="62" spans="1:33" ht="15.75" hidden="1" customHeight="1" x14ac:dyDescent="0.25">
      <c r="A62" s="13" t="s">
        <v>71</v>
      </c>
      <c r="B62" s="49" t="s">
        <v>163</v>
      </c>
      <c r="C62" s="47">
        <f t="shared" si="14"/>
        <v>304</v>
      </c>
      <c r="D62" s="50">
        <f t="shared" ref="D62:D68" si="73">SUM(E62:H62)</f>
        <v>54</v>
      </c>
      <c r="E62" s="51"/>
      <c r="F62" s="51"/>
      <c r="G62" s="25">
        <v>49</v>
      </c>
      <c r="H62" s="25">
        <v>5</v>
      </c>
      <c r="I62" s="50">
        <f t="shared" ref="I62:I68" si="74">SUM(J62:M62)</f>
        <v>250</v>
      </c>
      <c r="J62" s="47"/>
      <c r="K62" s="47"/>
      <c r="L62" s="79">
        <v>227</v>
      </c>
      <c r="M62" s="80">
        <v>23</v>
      </c>
      <c r="N62" s="47">
        <f t="shared" si="15"/>
        <v>0</v>
      </c>
      <c r="O62" s="50">
        <f t="shared" si="66"/>
        <v>0</v>
      </c>
      <c r="P62" s="50"/>
      <c r="Q62" s="52"/>
      <c r="R62" s="50"/>
      <c r="S62" s="50">
        <f t="shared" ref="S62:S68" si="75">T62+W62</f>
        <v>23</v>
      </c>
      <c r="T62" s="50"/>
      <c r="U62" s="50"/>
      <c r="V62" s="50"/>
      <c r="W62" s="50">
        <f t="shared" ref="W62:W68" si="76">X62+Y62+Z62</f>
        <v>23</v>
      </c>
      <c r="X62" s="50">
        <v>16</v>
      </c>
      <c r="Y62" s="50">
        <v>7</v>
      </c>
      <c r="Z62" s="50"/>
      <c r="AA62" s="10"/>
      <c r="AB62" s="50">
        <f t="shared" si="68"/>
        <v>0</v>
      </c>
      <c r="AC62" s="10"/>
      <c r="AD62" s="10"/>
      <c r="AE62" s="53"/>
      <c r="AF62" s="53"/>
      <c r="AG62" s="44">
        <f t="shared" si="1"/>
        <v>0</v>
      </c>
    </row>
    <row r="63" spans="1:33" ht="15.75" hidden="1" customHeight="1" x14ac:dyDescent="0.25">
      <c r="A63" s="13" t="s">
        <v>98</v>
      </c>
      <c r="B63" s="49" t="s">
        <v>62</v>
      </c>
      <c r="C63" s="47">
        <f t="shared" si="14"/>
        <v>377</v>
      </c>
      <c r="D63" s="50">
        <f t="shared" si="73"/>
        <v>127</v>
      </c>
      <c r="E63" s="51"/>
      <c r="F63" s="51"/>
      <c r="G63" s="81">
        <v>116</v>
      </c>
      <c r="H63" s="81">
        <v>11</v>
      </c>
      <c r="I63" s="50">
        <f t="shared" si="74"/>
        <v>250</v>
      </c>
      <c r="J63" s="47"/>
      <c r="K63" s="47"/>
      <c r="L63" s="82">
        <v>227</v>
      </c>
      <c r="M63" s="83">
        <v>23</v>
      </c>
      <c r="N63" s="47">
        <f t="shared" si="15"/>
        <v>0</v>
      </c>
      <c r="O63" s="50">
        <f t="shared" si="66"/>
        <v>0</v>
      </c>
      <c r="P63" s="50"/>
      <c r="Q63" s="52"/>
      <c r="R63" s="50"/>
      <c r="S63" s="50">
        <f t="shared" si="75"/>
        <v>23</v>
      </c>
      <c r="T63" s="50"/>
      <c r="U63" s="50"/>
      <c r="V63" s="50"/>
      <c r="W63" s="50">
        <f t="shared" si="76"/>
        <v>23</v>
      </c>
      <c r="X63" s="50">
        <v>16</v>
      </c>
      <c r="Y63" s="50">
        <v>7</v>
      </c>
      <c r="Z63" s="50"/>
      <c r="AA63" s="10"/>
      <c r="AB63" s="50">
        <f t="shared" si="68"/>
        <v>0</v>
      </c>
      <c r="AC63" s="10"/>
      <c r="AD63" s="10"/>
      <c r="AE63" s="53"/>
      <c r="AF63" s="53"/>
      <c r="AG63" s="44">
        <f t="shared" si="1"/>
        <v>0</v>
      </c>
    </row>
    <row r="64" spans="1:33" ht="15.75" hidden="1" customHeight="1" x14ac:dyDescent="0.25">
      <c r="A64" s="13" t="s">
        <v>175</v>
      </c>
      <c r="B64" s="49" t="s">
        <v>60</v>
      </c>
      <c r="C64" s="47">
        <f t="shared" si="14"/>
        <v>306</v>
      </c>
      <c r="D64" s="50">
        <f t="shared" si="73"/>
        <v>26</v>
      </c>
      <c r="E64" s="51"/>
      <c r="F64" s="51"/>
      <c r="G64" s="81">
        <v>23</v>
      </c>
      <c r="H64" s="81">
        <v>3</v>
      </c>
      <c r="I64" s="50">
        <f t="shared" si="74"/>
        <v>280</v>
      </c>
      <c r="J64" s="47"/>
      <c r="K64" s="47"/>
      <c r="L64" s="82">
        <v>256</v>
      </c>
      <c r="M64" s="83">
        <v>24</v>
      </c>
      <c r="N64" s="47">
        <f t="shared" si="15"/>
        <v>0</v>
      </c>
      <c r="O64" s="50">
        <f t="shared" si="66"/>
        <v>0</v>
      </c>
      <c r="P64" s="50"/>
      <c r="Q64" s="52"/>
      <c r="R64" s="50"/>
      <c r="S64" s="50">
        <f t="shared" si="75"/>
        <v>24</v>
      </c>
      <c r="T64" s="50"/>
      <c r="U64" s="50"/>
      <c r="V64" s="50"/>
      <c r="W64" s="50">
        <f t="shared" si="76"/>
        <v>24</v>
      </c>
      <c r="X64" s="50">
        <v>17</v>
      </c>
      <c r="Y64" s="50">
        <v>7</v>
      </c>
      <c r="Z64" s="50"/>
      <c r="AA64" s="10"/>
      <c r="AB64" s="50">
        <f t="shared" si="68"/>
        <v>0</v>
      </c>
      <c r="AC64" s="10"/>
      <c r="AD64" s="10"/>
      <c r="AE64" s="53"/>
      <c r="AF64" s="53"/>
      <c r="AG64" s="44">
        <f t="shared" si="1"/>
        <v>0</v>
      </c>
    </row>
    <row r="65" spans="1:33" ht="15.75" hidden="1" customHeight="1" x14ac:dyDescent="0.25">
      <c r="A65" s="13" t="s">
        <v>176</v>
      </c>
      <c r="B65" s="49" t="s">
        <v>64</v>
      </c>
      <c r="C65" s="47">
        <f t="shared" si="14"/>
        <v>407</v>
      </c>
      <c r="D65" s="50">
        <f t="shared" si="73"/>
        <v>157</v>
      </c>
      <c r="E65" s="51"/>
      <c r="F65" s="51"/>
      <c r="G65" s="81">
        <v>143</v>
      </c>
      <c r="H65" s="81">
        <v>14</v>
      </c>
      <c r="I65" s="50">
        <f t="shared" si="74"/>
        <v>250</v>
      </c>
      <c r="J65" s="47"/>
      <c r="K65" s="47"/>
      <c r="L65" s="82">
        <v>227</v>
      </c>
      <c r="M65" s="83">
        <v>23</v>
      </c>
      <c r="N65" s="47">
        <f t="shared" si="15"/>
        <v>0</v>
      </c>
      <c r="O65" s="50">
        <f t="shared" si="66"/>
        <v>0</v>
      </c>
      <c r="P65" s="50"/>
      <c r="Q65" s="52"/>
      <c r="R65" s="50"/>
      <c r="S65" s="50">
        <f t="shared" si="75"/>
        <v>23</v>
      </c>
      <c r="T65" s="50"/>
      <c r="U65" s="50"/>
      <c r="V65" s="50"/>
      <c r="W65" s="50">
        <f t="shared" si="76"/>
        <v>23</v>
      </c>
      <c r="X65" s="50">
        <v>16</v>
      </c>
      <c r="Y65" s="50">
        <v>7</v>
      </c>
      <c r="Z65" s="50"/>
      <c r="AA65" s="10"/>
      <c r="AB65" s="50">
        <f t="shared" si="68"/>
        <v>0</v>
      </c>
      <c r="AC65" s="10"/>
      <c r="AD65" s="10"/>
      <c r="AE65" s="53"/>
      <c r="AF65" s="53"/>
      <c r="AG65" s="44">
        <f t="shared" si="1"/>
        <v>0</v>
      </c>
    </row>
    <row r="66" spans="1:33" ht="15.75" hidden="1" customHeight="1" x14ac:dyDescent="0.25">
      <c r="A66" s="13" t="s">
        <v>177</v>
      </c>
      <c r="B66" s="49" t="s">
        <v>101</v>
      </c>
      <c r="C66" s="47">
        <f t="shared" si="14"/>
        <v>349</v>
      </c>
      <c r="D66" s="50">
        <f t="shared" si="73"/>
        <v>99</v>
      </c>
      <c r="E66" s="51"/>
      <c r="F66" s="51"/>
      <c r="G66" s="81">
        <v>90</v>
      </c>
      <c r="H66" s="81">
        <v>9</v>
      </c>
      <c r="I66" s="50">
        <f t="shared" si="74"/>
        <v>250</v>
      </c>
      <c r="J66" s="47"/>
      <c r="K66" s="47"/>
      <c r="L66" s="82">
        <v>227</v>
      </c>
      <c r="M66" s="83">
        <v>23</v>
      </c>
      <c r="N66" s="47">
        <f t="shared" si="15"/>
        <v>0</v>
      </c>
      <c r="O66" s="50">
        <f t="shared" si="66"/>
        <v>0</v>
      </c>
      <c r="P66" s="50"/>
      <c r="Q66" s="52"/>
      <c r="R66" s="50"/>
      <c r="S66" s="50">
        <f t="shared" si="75"/>
        <v>23</v>
      </c>
      <c r="T66" s="50"/>
      <c r="U66" s="50"/>
      <c r="V66" s="50"/>
      <c r="W66" s="50">
        <f t="shared" si="76"/>
        <v>23</v>
      </c>
      <c r="X66" s="50">
        <v>16</v>
      </c>
      <c r="Y66" s="50">
        <v>7</v>
      </c>
      <c r="Z66" s="50"/>
      <c r="AA66" s="10"/>
      <c r="AB66" s="50">
        <f t="shared" si="68"/>
        <v>0</v>
      </c>
      <c r="AC66" s="10"/>
      <c r="AD66" s="10"/>
      <c r="AE66" s="53"/>
      <c r="AF66" s="53"/>
      <c r="AG66" s="44">
        <f t="shared" si="1"/>
        <v>0</v>
      </c>
    </row>
    <row r="67" spans="1:33" ht="15.75" hidden="1" customHeight="1" x14ac:dyDescent="0.25">
      <c r="A67" s="13" t="s">
        <v>178</v>
      </c>
      <c r="B67" s="49" t="s">
        <v>169</v>
      </c>
      <c r="C67" s="47">
        <f t="shared" si="14"/>
        <v>373</v>
      </c>
      <c r="D67" s="50">
        <f t="shared" si="73"/>
        <v>123</v>
      </c>
      <c r="E67" s="51"/>
      <c r="F67" s="51"/>
      <c r="G67" s="81">
        <v>112</v>
      </c>
      <c r="H67" s="81">
        <v>11</v>
      </c>
      <c r="I67" s="50">
        <f t="shared" si="74"/>
        <v>250</v>
      </c>
      <c r="J67" s="47"/>
      <c r="K67" s="47"/>
      <c r="L67" s="82">
        <v>227</v>
      </c>
      <c r="M67" s="83">
        <v>23</v>
      </c>
      <c r="N67" s="47">
        <f t="shared" si="15"/>
        <v>0</v>
      </c>
      <c r="O67" s="50">
        <f t="shared" si="66"/>
        <v>0</v>
      </c>
      <c r="P67" s="50"/>
      <c r="Q67" s="52"/>
      <c r="R67" s="50"/>
      <c r="S67" s="50">
        <f t="shared" si="75"/>
        <v>23</v>
      </c>
      <c r="T67" s="50"/>
      <c r="U67" s="50"/>
      <c r="V67" s="50"/>
      <c r="W67" s="50">
        <f t="shared" si="76"/>
        <v>23</v>
      </c>
      <c r="X67" s="50">
        <v>16</v>
      </c>
      <c r="Y67" s="50">
        <v>7</v>
      </c>
      <c r="Z67" s="50"/>
      <c r="AA67" s="10"/>
      <c r="AB67" s="50">
        <f t="shared" si="68"/>
        <v>0</v>
      </c>
      <c r="AC67" s="10"/>
      <c r="AD67" s="10"/>
      <c r="AE67" s="53"/>
      <c r="AF67" s="53"/>
      <c r="AG67" s="44">
        <f t="shared" si="1"/>
        <v>0</v>
      </c>
    </row>
    <row r="68" spans="1:33" ht="15.75" hidden="1" customHeight="1" x14ac:dyDescent="0.25">
      <c r="A68" s="13" t="s">
        <v>179</v>
      </c>
      <c r="B68" s="49" t="s">
        <v>65</v>
      </c>
      <c r="C68" s="47">
        <f t="shared" si="14"/>
        <v>388</v>
      </c>
      <c r="D68" s="50">
        <f t="shared" si="73"/>
        <v>138</v>
      </c>
      <c r="E68" s="51"/>
      <c r="F68" s="51"/>
      <c r="G68" s="81">
        <v>125</v>
      </c>
      <c r="H68" s="81">
        <v>13</v>
      </c>
      <c r="I68" s="50">
        <f t="shared" si="74"/>
        <v>250</v>
      </c>
      <c r="J68" s="47"/>
      <c r="K68" s="47"/>
      <c r="L68" s="82">
        <v>227</v>
      </c>
      <c r="M68" s="83">
        <v>23</v>
      </c>
      <c r="N68" s="47">
        <f t="shared" si="15"/>
        <v>0</v>
      </c>
      <c r="O68" s="50">
        <f t="shared" si="66"/>
        <v>0</v>
      </c>
      <c r="P68" s="50"/>
      <c r="Q68" s="52"/>
      <c r="R68" s="50"/>
      <c r="S68" s="50">
        <f t="shared" si="75"/>
        <v>23</v>
      </c>
      <c r="T68" s="50"/>
      <c r="U68" s="50"/>
      <c r="V68" s="50"/>
      <c r="W68" s="50">
        <f t="shared" si="76"/>
        <v>23</v>
      </c>
      <c r="X68" s="50">
        <v>16</v>
      </c>
      <c r="Y68" s="50">
        <v>7</v>
      </c>
      <c r="Z68" s="50"/>
      <c r="AA68" s="10"/>
      <c r="AB68" s="50">
        <f t="shared" si="68"/>
        <v>0</v>
      </c>
      <c r="AC68" s="10"/>
      <c r="AD68" s="10"/>
      <c r="AE68" s="53"/>
      <c r="AF68" s="53"/>
      <c r="AG68" s="44">
        <f t="shared" si="1"/>
        <v>0</v>
      </c>
    </row>
    <row r="69" spans="1:33" ht="15.75" hidden="1" customHeight="1" x14ac:dyDescent="0.25">
      <c r="A69" s="12">
        <v>2</v>
      </c>
      <c r="B69" s="46" t="s">
        <v>180</v>
      </c>
      <c r="C69" s="47">
        <f t="shared" si="14"/>
        <v>766</v>
      </c>
      <c r="D69" s="50">
        <f t="shared" ref="D69:D70" si="77">E69+H69</f>
        <v>0</v>
      </c>
      <c r="E69" s="47">
        <f>E70</f>
        <v>0</v>
      </c>
      <c r="F69" s="47"/>
      <c r="G69" s="47"/>
      <c r="H69" s="47">
        <f t="shared" ref="H69:I69" si="78">H70</f>
        <v>0</v>
      </c>
      <c r="I69" s="47">
        <f t="shared" si="78"/>
        <v>766</v>
      </c>
      <c r="J69" s="47"/>
      <c r="K69" s="47"/>
      <c r="L69" s="47">
        <f t="shared" ref="L69:M69" si="79">L70</f>
        <v>696</v>
      </c>
      <c r="M69" s="47">
        <f t="shared" si="79"/>
        <v>70</v>
      </c>
      <c r="N69" s="47">
        <f t="shared" si="15"/>
        <v>0</v>
      </c>
      <c r="O69" s="47">
        <f t="shared" ref="O69:AF69" si="80">O70</f>
        <v>0</v>
      </c>
      <c r="P69" s="47">
        <f t="shared" si="80"/>
        <v>0</v>
      </c>
      <c r="Q69" s="47">
        <f t="shared" si="80"/>
        <v>0</v>
      </c>
      <c r="R69" s="47">
        <f t="shared" si="80"/>
        <v>0</v>
      </c>
      <c r="S69" s="47">
        <f t="shared" si="80"/>
        <v>70</v>
      </c>
      <c r="T69" s="47">
        <f t="shared" si="80"/>
        <v>0</v>
      </c>
      <c r="U69" s="47">
        <f t="shared" si="80"/>
        <v>0</v>
      </c>
      <c r="V69" s="47">
        <f t="shared" si="80"/>
        <v>0</v>
      </c>
      <c r="W69" s="47">
        <f t="shared" si="80"/>
        <v>70</v>
      </c>
      <c r="X69" s="47">
        <f t="shared" si="80"/>
        <v>49</v>
      </c>
      <c r="Y69" s="47">
        <f t="shared" si="80"/>
        <v>21</v>
      </c>
      <c r="Z69" s="47">
        <f t="shared" si="80"/>
        <v>0</v>
      </c>
      <c r="AA69" s="47">
        <f t="shared" si="80"/>
        <v>0</v>
      </c>
      <c r="AB69" s="47">
        <f t="shared" si="80"/>
        <v>0</v>
      </c>
      <c r="AC69" s="47">
        <f t="shared" si="80"/>
        <v>0</v>
      </c>
      <c r="AD69" s="47">
        <f t="shared" si="80"/>
        <v>0</v>
      </c>
      <c r="AE69" s="47">
        <f t="shared" si="80"/>
        <v>0</v>
      </c>
      <c r="AF69" s="47">
        <f t="shared" si="80"/>
        <v>0</v>
      </c>
      <c r="AG69" s="44">
        <f t="shared" si="1"/>
        <v>0</v>
      </c>
    </row>
    <row r="70" spans="1:33" ht="15.75" hidden="1" customHeight="1" x14ac:dyDescent="0.25">
      <c r="A70" s="13"/>
      <c r="B70" s="49" t="s">
        <v>57</v>
      </c>
      <c r="C70" s="47">
        <f t="shared" si="14"/>
        <v>766</v>
      </c>
      <c r="D70" s="50">
        <f t="shared" si="77"/>
        <v>0</v>
      </c>
      <c r="E70" s="51"/>
      <c r="F70" s="51"/>
      <c r="G70" s="51"/>
      <c r="H70" s="51"/>
      <c r="I70" s="50">
        <f>SUM(J70:M70)</f>
        <v>766</v>
      </c>
      <c r="J70" s="47"/>
      <c r="K70" s="47"/>
      <c r="L70" s="47">
        <v>696</v>
      </c>
      <c r="M70" s="50">
        <v>70</v>
      </c>
      <c r="N70" s="47">
        <f t="shared" si="15"/>
        <v>0</v>
      </c>
      <c r="O70" s="50">
        <f>P70+Q70+R70+AA70</f>
        <v>0</v>
      </c>
      <c r="P70" s="50"/>
      <c r="Q70" s="52"/>
      <c r="R70" s="50"/>
      <c r="S70" s="50">
        <f>T70+W70</f>
        <v>70</v>
      </c>
      <c r="T70" s="50"/>
      <c r="U70" s="50"/>
      <c r="V70" s="50"/>
      <c r="W70" s="50">
        <f>X70+Y70+Z70</f>
        <v>70</v>
      </c>
      <c r="X70" s="50">
        <v>49</v>
      </c>
      <c r="Y70" s="50">
        <v>21</v>
      </c>
      <c r="Z70" s="50"/>
      <c r="AA70" s="10"/>
      <c r="AB70" s="50">
        <f>AC70+AD70+AE70+AF70</f>
        <v>0</v>
      </c>
      <c r="AC70" s="10"/>
      <c r="AD70" s="10"/>
      <c r="AE70" s="53"/>
      <c r="AF70" s="53"/>
      <c r="AG70" s="44">
        <f t="shared" si="1"/>
        <v>0</v>
      </c>
    </row>
    <row r="71" spans="1:33" ht="15.75" hidden="1" customHeight="1" x14ac:dyDescent="0.25">
      <c r="A71" s="12" t="s">
        <v>181</v>
      </c>
      <c r="B71" s="46" t="s">
        <v>182</v>
      </c>
      <c r="C71" s="47">
        <f t="shared" si="14"/>
        <v>12686</v>
      </c>
      <c r="D71" s="47">
        <f t="shared" ref="D71:M71" si="81">D72+D81+D84</f>
        <v>4846</v>
      </c>
      <c r="E71" s="47">
        <f t="shared" si="81"/>
        <v>2422</v>
      </c>
      <c r="F71" s="47">
        <f t="shared" si="81"/>
        <v>242</v>
      </c>
      <c r="G71" s="47">
        <f t="shared" si="81"/>
        <v>2065</v>
      </c>
      <c r="H71" s="47">
        <f t="shared" si="81"/>
        <v>206</v>
      </c>
      <c r="I71" s="47">
        <f t="shared" si="81"/>
        <v>7840</v>
      </c>
      <c r="J71" s="47">
        <f t="shared" si="81"/>
        <v>3137</v>
      </c>
      <c r="K71" s="47">
        <f t="shared" si="81"/>
        <v>313</v>
      </c>
      <c r="L71" s="47">
        <f t="shared" si="81"/>
        <v>3991</v>
      </c>
      <c r="M71" s="47">
        <f t="shared" si="81"/>
        <v>399</v>
      </c>
      <c r="N71" s="47">
        <f t="shared" si="15"/>
        <v>868.86952300000007</v>
      </c>
      <c r="O71" s="47">
        <f t="shared" ref="O71:AF71" si="82">O72+O81+O84</f>
        <v>758.25912300000005</v>
      </c>
      <c r="P71" s="47">
        <f t="shared" si="82"/>
        <v>0</v>
      </c>
      <c r="Q71" s="47">
        <f t="shared" si="82"/>
        <v>0</v>
      </c>
      <c r="R71" s="47">
        <f t="shared" si="82"/>
        <v>718.62016500000004</v>
      </c>
      <c r="S71" s="47">
        <f t="shared" si="82"/>
        <v>712</v>
      </c>
      <c r="T71" s="47">
        <f t="shared" si="82"/>
        <v>313</v>
      </c>
      <c r="U71" s="47">
        <f t="shared" si="82"/>
        <v>220</v>
      </c>
      <c r="V71" s="47">
        <f t="shared" si="82"/>
        <v>93</v>
      </c>
      <c r="W71" s="47">
        <f t="shared" si="82"/>
        <v>399</v>
      </c>
      <c r="X71" s="47">
        <f t="shared" si="82"/>
        <v>280</v>
      </c>
      <c r="Y71" s="47">
        <f t="shared" si="82"/>
        <v>119</v>
      </c>
      <c r="Z71" s="47">
        <f t="shared" si="82"/>
        <v>0</v>
      </c>
      <c r="AA71" s="47">
        <f t="shared" si="82"/>
        <v>39.638958000000002</v>
      </c>
      <c r="AB71" s="47">
        <f t="shared" si="82"/>
        <v>110.6104</v>
      </c>
      <c r="AC71" s="47">
        <f t="shared" si="82"/>
        <v>0</v>
      </c>
      <c r="AD71" s="47">
        <f t="shared" si="82"/>
        <v>0</v>
      </c>
      <c r="AE71" s="47">
        <f t="shared" si="82"/>
        <v>110.6104</v>
      </c>
      <c r="AF71" s="47">
        <f t="shared" si="82"/>
        <v>0</v>
      </c>
      <c r="AG71" s="44">
        <f t="shared" si="1"/>
        <v>6.8490424326028698E-2</v>
      </c>
    </row>
    <row r="72" spans="1:33" ht="15.75" hidden="1" customHeight="1" x14ac:dyDescent="0.25">
      <c r="A72" s="55">
        <v>1</v>
      </c>
      <c r="B72" s="46" t="s">
        <v>183</v>
      </c>
      <c r="C72" s="47">
        <f t="shared" si="14"/>
        <v>11632</v>
      </c>
      <c r="D72" s="47">
        <f t="shared" ref="D72:AB72" si="83">D73+D77+D78+D79+D80</f>
        <v>4656</v>
      </c>
      <c r="E72" s="47">
        <f t="shared" si="83"/>
        <v>2390</v>
      </c>
      <c r="F72" s="47">
        <f t="shared" si="83"/>
        <v>239</v>
      </c>
      <c r="G72" s="47">
        <f t="shared" si="83"/>
        <v>1843</v>
      </c>
      <c r="H72" s="47">
        <f t="shared" si="83"/>
        <v>184</v>
      </c>
      <c r="I72" s="47">
        <f t="shared" si="83"/>
        <v>6976</v>
      </c>
      <c r="J72" s="47">
        <f t="shared" si="83"/>
        <v>3024</v>
      </c>
      <c r="K72" s="47">
        <f t="shared" si="83"/>
        <v>302</v>
      </c>
      <c r="L72" s="47">
        <f t="shared" si="83"/>
        <v>3318</v>
      </c>
      <c r="M72" s="47">
        <f t="shared" si="83"/>
        <v>332</v>
      </c>
      <c r="N72" s="47">
        <f t="shared" si="83"/>
        <v>669.25912300000005</v>
      </c>
      <c r="O72" s="47">
        <f t="shared" si="83"/>
        <v>669.25912300000005</v>
      </c>
      <c r="P72" s="47">
        <f t="shared" si="83"/>
        <v>0</v>
      </c>
      <c r="Q72" s="47">
        <f t="shared" si="83"/>
        <v>0</v>
      </c>
      <c r="R72" s="47">
        <f t="shared" si="83"/>
        <v>637.62016500000004</v>
      </c>
      <c r="S72" s="47">
        <f t="shared" si="83"/>
        <v>634</v>
      </c>
      <c r="T72" s="47">
        <f t="shared" si="83"/>
        <v>302</v>
      </c>
      <c r="U72" s="47">
        <f t="shared" si="83"/>
        <v>212</v>
      </c>
      <c r="V72" s="47">
        <f t="shared" si="83"/>
        <v>90</v>
      </c>
      <c r="W72" s="47">
        <f t="shared" si="83"/>
        <v>332</v>
      </c>
      <c r="X72" s="47">
        <f t="shared" si="83"/>
        <v>233</v>
      </c>
      <c r="Y72" s="47">
        <f t="shared" si="83"/>
        <v>99</v>
      </c>
      <c r="Z72" s="47">
        <f t="shared" si="83"/>
        <v>0</v>
      </c>
      <c r="AA72" s="47">
        <f t="shared" si="83"/>
        <v>31.638957999999999</v>
      </c>
      <c r="AB72" s="47">
        <f t="shared" si="83"/>
        <v>0</v>
      </c>
      <c r="AC72" s="47">
        <f t="shared" ref="AC72:AF72" si="84">AC73+AC77+AC78+AC79</f>
        <v>0</v>
      </c>
      <c r="AD72" s="47">
        <f t="shared" si="84"/>
        <v>0</v>
      </c>
      <c r="AE72" s="47">
        <f t="shared" si="84"/>
        <v>0</v>
      </c>
      <c r="AF72" s="47">
        <f t="shared" si="84"/>
        <v>0</v>
      </c>
      <c r="AG72" s="44">
        <f t="shared" si="1"/>
        <v>5.7536031894773042E-2</v>
      </c>
    </row>
    <row r="73" spans="1:33" ht="15.75" hidden="1" customHeight="1" x14ac:dyDescent="0.25">
      <c r="A73" s="56" t="s">
        <v>71</v>
      </c>
      <c r="B73" s="49" t="s">
        <v>184</v>
      </c>
      <c r="C73" s="47">
        <f t="shared" si="14"/>
        <v>5955</v>
      </c>
      <c r="D73" s="50">
        <f>D75</f>
        <v>2629</v>
      </c>
      <c r="E73" s="50">
        <f t="shared" ref="E73:F73" si="85">SUM(E74:E76)</f>
        <v>2390</v>
      </c>
      <c r="F73" s="50">
        <f t="shared" si="85"/>
        <v>239</v>
      </c>
      <c r="G73" s="50"/>
      <c r="H73" s="50"/>
      <c r="I73" s="50">
        <f t="shared" ref="I73:M73" si="86">I74</f>
        <v>3326</v>
      </c>
      <c r="J73" s="50">
        <f t="shared" si="86"/>
        <v>3024</v>
      </c>
      <c r="K73" s="50">
        <f t="shared" si="86"/>
        <v>302</v>
      </c>
      <c r="L73" s="50">
        <f t="shared" si="86"/>
        <v>0</v>
      </c>
      <c r="M73" s="50">
        <f t="shared" si="86"/>
        <v>0</v>
      </c>
      <c r="N73" s="47">
        <f t="shared" ref="N73:N75" si="87">O73+AB73</f>
        <v>0</v>
      </c>
      <c r="O73" s="50">
        <f t="shared" ref="O73:O75" si="88">P73+Q73+R73+AA73</f>
        <v>0</v>
      </c>
      <c r="P73" s="50"/>
      <c r="Q73" s="50">
        <f t="shared" ref="Q73:R73" si="89">Q74+Q75+Q76</f>
        <v>0</v>
      </c>
      <c r="R73" s="50">
        <f t="shared" si="89"/>
        <v>0</v>
      </c>
      <c r="S73" s="50">
        <f t="shared" ref="S73:Y73" si="90">S74</f>
        <v>302</v>
      </c>
      <c r="T73" s="50">
        <f t="shared" si="90"/>
        <v>302</v>
      </c>
      <c r="U73" s="50">
        <f t="shared" si="90"/>
        <v>212</v>
      </c>
      <c r="V73" s="50">
        <f t="shared" si="90"/>
        <v>90</v>
      </c>
      <c r="W73" s="50">
        <f t="shared" si="90"/>
        <v>0</v>
      </c>
      <c r="X73" s="50">
        <f t="shared" si="90"/>
        <v>0</v>
      </c>
      <c r="Y73" s="50">
        <f t="shared" si="90"/>
        <v>0</v>
      </c>
      <c r="Z73" s="50"/>
      <c r="AA73" s="59"/>
      <c r="AB73" s="50">
        <f t="shared" ref="AB73:AB80" si="91">AC73+AD73+AE73+AF73</f>
        <v>0</v>
      </c>
      <c r="AC73" s="59"/>
      <c r="AD73" s="59"/>
      <c r="AE73" s="53"/>
      <c r="AF73" s="53"/>
      <c r="AG73" s="44">
        <f t="shared" si="1"/>
        <v>0</v>
      </c>
    </row>
    <row r="74" spans="1:33" ht="15.75" hidden="1" customHeight="1" x14ac:dyDescent="0.25">
      <c r="A74" s="56"/>
      <c r="B74" s="68" t="s">
        <v>73</v>
      </c>
      <c r="C74" s="47">
        <f t="shared" si="14"/>
        <v>3326</v>
      </c>
      <c r="D74" s="50">
        <f t="shared" ref="D74:D76" si="92">SUM(E74:H74)</f>
        <v>0</v>
      </c>
      <c r="E74" s="51"/>
      <c r="F74" s="51"/>
      <c r="G74" s="51"/>
      <c r="H74" s="51"/>
      <c r="I74" s="50">
        <f t="shared" ref="I74:I80" si="93">SUM(J74:M74)</f>
        <v>3326</v>
      </c>
      <c r="J74" s="50">
        <v>3024</v>
      </c>
      <c r="K74" s="50">
        <v>302</v>
      </c>
      <c r="L74" s="50">
        <v>0</v>
      </c>
      <c r="M74" s="50">
        <v>0</v>
      </c>
      <c r="N74" s="47">
        <f t="shared" si="87"/>
        <v>0</v>
      </c>
      <c r="O74" s="50">
        <f t="shared" si="88"/>
        <v>0</v>
      </c>
      <c r="P74" s="50"/>
      <c r="Q74" s="50"/>
      <c r="R74" s="50"/>
      <c r="S74" s="50">
        <f>T74+W74</f>
        <v>302</v>
      </c>
      <c r="T74" s="50">
        <f>U74+V74</f>
        <v>302</v>
      </c>
      <c r="U74" s="50">
        <v>212</v>
      </c>
      <c r="V74" s="50">
        <v>90</v>
      </c>
      <c r="W74" s="50">
        <f>X74+Y74</f>
        <v>0</v>
      </c>
      <c r="X74" s="50"/>
      <c r="Y74" s="50"/>
      <c r="Z74" s="50"/>
      <c r="AA74" s="59"/>
      <c r="AB74" s="50">
        <f t="shared" si="91"/>
        <v>0</v>
      </c>
      <c r="AC74" s="59"/>
      <c r="AD74" s="59"/>
      <c r="AE74" s="53"/>
      <c r="AF74" s="53"/>
      <c r="AG74" s="44">
        <f t="shared" si="1"/>
        <v>0</v>
      </c>
    </row>
    <row r="75" spans="1:33" ht="15.75" hidden="1" customHeight="1" x14ac:dyDescent="0.25">
      <c r="A75" s="56"/>
      <c r="B75" s="49" t="s">
        <v>130</v>
      </c>
      <c r="C75" s="47">
        <f t="shared" si="14"/>
        <v>2629</v>
      </c>
      <c r="D75" s="50">
        <f t="shared" si="92"/>
        <v>2629</v>
      </c>
      <c r="E75" s="51">
        <v>2390</v>
      </c>
      <c r="F75" s="51">
        <v>239</v>
      </c>
      <c r="G75" s="51"/>
      <c r="H75" s="51"/>
      <c r="I75" s="50">
        <f t="shared" si="93"/>
        <v>0</v>
      </c>
      <c r="J75" s="50"/>
      <c r="K75" s="50"/>
      <c r="L75" s="50"/>
      <c r="M75" s="50"/>
      <c r="N75" s="47">
        <f t="shared" si="87"/>
        <v>0</v>
      </c>
      <c r="O75" s="50">
        <f t="shared" si="88"/>
        <v>0</v>
      </c>
      <c r="P75" s="50"/>
      <c r="Q75" s="50"/>
      <c r="R75" s="50"/>
      <c r="S75" s="50"/>
      <c r="T75" s="50"/>
      <c r="U75" s="50"/>
      <c r="V75" s="50"/>
      <c r="W75" s="50"/>
      <c r="X75" s="50"/>
      <c r="Y75" s="50"/>
      <c r="Z75" s="50"/>
      <c r="AA75" s="59"/>
      <c r="AB75" s="50">
        <f t="shared" si="91"/>
        <v>0</v>
      </c>
      <c r="AC75" s="59"/>
      <c r="AD75" s="59"/>
      <c r="AE75" s="53"/>
      <c r="AF75" s="53"/>
      <c r="AG75" s="44">
        <f t="shared" si="1"/>
        <v>0</v>
      </c>
    </row>
    <row r="76" spans="1:33" ht="15.75" hidden="1" customHeight="1" x14ac:dyDescent="0.25">
      <c r="A76" s="56"/>
      <c r="B76" s="9" t="s">
        <v>59</v>
      </c>
      <c r="C76" s="47">
        <f t="shared" si="14"/>
        <v>3650</v>
      </c>
      <c r="D76" s="50">
        <f t="shared" si="92"/>
        <v>0</v>
      </c>
      <c r="E76" s="51"/>
      <c r="F76" s="51"/>
      <c r="G76" s="51"/>
      <c r="H76" s="51"/>
      <c r="I76" s="50">
        <f t="shared" si="93"/>
        <v>3650</v>
      </c>
      <c r="J76" s="50"/>
      <c r="K76" s="50"/>
      <c r="L76" s="50">
        <f t="shared" ref="L76:M76" si="94">SUM(L77:L79)</f>
        <v>3318</v>
      </c>
      <c r="M76" s="50">
        <f t="shared" si="94"/>
        <v>332</v>
      </c>
      <c r="N76" s="47"/>
      <c r="O76" s="50"/>
      <c r="P76" s="50"/>
      <c r="Q76" s="50">
        <f>SUM(Q77:Q79)</f>
        <v>0</v>
      </c>
      <c r="R76" s="50"/>
      <c r="S76" s="50"/>
      <c r="T76" s="50"/>
      <c r="U76" s="50"/>
      <c r="V76" s="50"/>
      <c r="W76" s="50"/>
      <c r="X76" s="50"/>
      <c r="Y76" s="50"/>
      <c r="Z76" s="50"/>
      <c r="AA76" s="59"/>
      <c r="AB76" s="50">
        <f t="shared" si="91"/>
        <v>0</v>
      </c>
      <c r="AC76" s="59"/>
      <c r="AD76" s="59"/>
      <c r="AE76" s="53"/>
      <c r="AF76" s="53"/>
      <c r="AG76" s="44">
        <f t="shared" si="1"/>
        <v>0</v>
      </c>
    </row>
    <row r="77" spans="1:33" ht="15.75" hidden="1" customHeight="1" x14ac:dyDescent="0.25">
      <c r="A77" s="56" t="s">
        <v>98</v>
      </c>
      <c r="B77" s="49" t="s">
        <v>185</v>
      </c>
      <c r="C77" s="47">
        <f t="shared" si="14"/>
        <v>2114</v>
      </c>
      <c r="D77" s="50">
        <f t="shared" ref="D77:D80" si="95">E77+H77+F77+G77</f>
        <v>564</v>
      </c>
      <c r="E77" s="51"/>
      <c r="F77" s="51"/>
      <c r="G77" s="51">
        <v>513</v>
      </c>
      <c r="H77" s="51">
        <v>51</v>
      </c>
      <c r="I77" s="50">
        <f t="shared" si="93"/>
        <v>1550</v>
      </c>
      <c r="J77" s="50"/>
      <c r="K77" s="50"/>
      <c r="L77" s="57">
        <v>1409</v>
      </c>
      <c r="M77" s="58">
        <v>141</v>
      </c>
      <c r="N77" s="47">
        <f t="shared" ref="N77:N91" si="96">O77+AB77</f>
        <v>0</v>
      </c>
      <c r="O77" s="50">
        <f t="shared" ref="O77:O80" si="97">P77+Q77+R77+AA77</f>
        <v>0</v>
      </c>
      <c r="P77" s="50"/>
      <c r="Q77" s="50"/>
      <c r="R77" s="50"/>
      <c r="S77" s="50">
        <f t="shared" ref="S77:S79" si="98">T77+W77</f>
        <v>141</v>
      </c>
      <c r="T77" s="50">
        <f t="shared" ref="T77:T79" si="99">U77+V77</f>
        <v>0</v>
      </c>
      <c r="U77" s="50"/>
      <c r="V77" s="50"/>
      <c r="W77" s="50">
        <f t="shared" ref="W77:W79" si="100">X77+Y77</f>
        <v>141</v>
      </c>
      <c r="X77" s="50">
        <v>99</v>
      </c>
      <c r="Y77" s="50">
        <v>42</v>
      </c>
      <c r="Z77" s="50"/>
      <c r="AA77" s="59"/>
      <c r="AB77" s="50">
        <f t="shared" si="91"/>
        <v>0</v>
      </c>
      <c r="AC77" s="59"/>
      <c r="AD77" s="59"/>
      <c r="AE77" s="53"/>
      <c r="AF77" s="53"/>
      <c r="AG77" s="44">
        <f t="shared" si="1"/>
        <v>0</v>
      </c>
    </row>
    <row r="78" spans="1:33" ht="15.75" hidden="1" customHeight="1" x14ac:dyDescent="0.25">
      <c r="A78" s="56" t="s">
        <v>175</v>
      </c>
      <c r="B78" s="49" t="s">
        <v>186</v>
      </c>
      <c r="C78" s="47">
        <f t="shared" si="14"/>
        <v>1991</v>
      </c>
      <c r="D78" s="50">
        <f t="shared" si="95"/>
        <v>451</v>
      </c>
      <c r="E78" s="51"/>
      <c r="F78" s="51"/>
      <c r="G78" s="51">
        <v>410</v>
      </c>
      <c r="H78" s="51">
        <v>41</v>
      </c>
      <c r="I78" s="50">
        <f t="shared" si="93"/>
        <v>1540</v>
      </c>
      <c r="J78" s="50"/>
      <c r="K78" s="50"/>
      <c r="L78" s="60">
        <v>1400</v>
      </c>
      <c r="M78" s="61">
        <v>140</v>
      </c>
      <c r="N78" s="47">
        <f t="shared" si="96"/>
        <v>441.638958</v>
      </c>
      <c r="O78" s="50">
        <f t="shared" si="97"/>
        <v>441.638958</v>
      </c>
      <c r="P78" s="50"/>
      <c r="Q78" s="50"/>
      <c r="R78" s="50">
        <v>410</v>
      </c>
      <c r="S78" s="50">
        <f t="shared" si="98"/>
        <v>140</v>
      </c>
      <c r="T78" s="50">
        <f t="shared" si="99"/>
        <v>0</v>
      </c>
      <c r="U78" s="50"/>
      <c r="V78" s="50"/>
      <c r="W78" s="50">
        <f t="shared" si="100"/>
        <v>140</v>
      </c>
      <c r="X78" s="50">
        <v>98</v>
      </c>
      <c r="Y78" s="50">
        <v>42</v>
      </c>
      <c r="Z78" s="50"/>
      <c r="AA78" s="59">
        <v>31.638957999999999</v>
      </c>
      <c r="AB78" s="50">
        <f t="shared" si="91"/>
        <v>0</v>
      </c>
      <c r="AC78" s="59"/>
      <c r="AD78" s="59"/>
      <c r="AE78" s="53"/>
      <c r="AF78" s="53"/>
      <c r="AG78" s="44">
        <f t="shared" si="1"/>
        <v>0.22181765846308388</v>
      </c>
    </row>
    <row r="79" spans="1:33" ht="15.75" hidden="1" customHeight="1" x14ac:dyDescent="0.25">
      <c r="A79" s="56" t="s">
        <v>176</v>
      </c>
      <c r="B79" s="49" t="s">
        <v>187</v>
      </c>
      <c r="C79" s="47">
        <f t="shared" si="14"/>
        <v>1152</v>
      </c>
      <c r="D79" s="50">
        <f t="shared" si="95"/>
        <v>592</v>
      </c>
      <c r="E79" s="51"/>
      <c r="F79" s="51"/>
      <c r="G79" s="51">
        <v>500</v>
      </c>
      <c r="H79" s="51">
        <v>92</v>
      </c>
      <c r="I79" s="50">
        <f t="shared" si="93"/>
        <v>560</v>
      </c>
      <c r="J79" s="50"/>
      <c r="K79" s="50"/>
      <c r="L79" s="60">
        <v>509</v>
      </c>
      <c r="M79" s="61">
        <v>51</v>
      </c>
      <c r="N79" s="47">
        <f t="shared" si="96"/>
        <v>0</v>
      </c>
      <c r="O79" s="50">
        <f t="shared" si="97"/>
        <v>0</v>
      </c>
      <c r="P79" s="50"/>
      <c r="Q79" s="50"/>
      <c r="R79" s="50"/>
      <c r="S79" s="50">
        <f t="shared" si="98"/>
        <v>51</v>
      </c>
      <c r="T79" s="50">
        <f t="shared" si="99"/>
        <v>0</v>
      </c>
      <c r="U79" s="50"/>
      <c r="V79" s="50"/>
      <c r="W79" s="50">
        <f t="shared" si="100"/>
        <v>51</v>
      </c>
      <c r="X79" s="50">
        <v>36</v>
      </c>
      <c r="Y79" s="50">
        <v>15</v>
      </c>
      <c r="Z79" s="50"/>
      <c r="AA79" s="59"/>
      <c r="AB79" s="50">
        <f t="shared" si="91"/>
        <v>0</v>
      </c>
      <c r="AC79" s="59"/>
      <c r="AD79" s="59"/>
      <c r="AE79" s="53"/>
      <c r="AF79" s="53"/>
      <c r="AG79" s="44">
        <f t="shared" si="1"/>
        <v>0</v>
      </c>
    </row>
    <row r="80" spans="1:33" ht="15.75" hidden="1" customHeight="1" x14ac:dyDescent="0.25">
      <c r="A80" s="56"/>
      <c r="B80" s="9" t="s">
        <v>59</v>
      </c>
      <c r="C80" s="47">
        <f t="shared" si="14"/>
        <v>420</v>
      </c>
      <c r="D80" s="50">
        <f t="shared" si="95"/>
        <v>420</v>
      </c>
      <c r="E80" s="51"/>
      <c r="F80" s="51"/>
      <c r="G80" s="51">
        <v>420</v>
      </c>
      <c r="H80" s="51"/>
      <c r="I80" s="50">
        <f t="shared" si="93"/>
        <v>0</v>
      </c>
      <c r="J80" s="50"/>
      <c r="K80" s="50"/>
      <c r="L80" s="50"/>
      <c r="M80" s="50"/>
      <c r="N80" s="47">
        <f t="shared" si="96"/>
        <v>227.62016499999999</v>
      </c>
      <c r="O80" s="50">
        <f t="shared" si="97"/>
        <v>227.62016499999999</v>
      </c>
      <c r="P80" s="50"/>
      <c r="Q80" s="50"/>
      <c r="R80" s="50">
        <v>227.62016499999999</v>
      </c>
      <c r="S80" s="50"/>
      <c r="T80" s="50"/>
      <c r="U80" s="50"/>
      <c r="V80" s="50"/>
      <c r="W80" s="50"/>
      <c r="X80" s="50"/>
      <c r="Y80" s="50"/>
      <c r="Z80" s="50"/>
      <c r="AA80" s="59"/>
      <c r="AB80" s="50">
        <f t="shared" si="91"/>
        <v>0</v>
      </c>
      <c r="AC80" s="59"/>
      <c r="AD80" s="59"/>
      <c r="AE80" s="53"/>
      <c r="AF80" s="53"/>
      <c r="AG80" s="44"/>
    </row>
    <row r="81" spans="1:33" ht="15.75" hidden="1" customHeight="1" x14ac:dyDescent="0.25">
      <c r="A81" s="55">
        <v>2</v>
      </c>
      <c r="B81" s="46" t="s">
        <v>188</v>
      </c>
      <c r="C81" s="47">
        <f t="shared" si="14"/>
        <v>661</v>
      </c>
      <c r="D81" s="47">
        <f t="shared" ref="D81:M81" si="101">D82</f>
        <v>155</v>
      </c>
      <c r="E81" s="47">
        <f t="shared" si="101"/>
        <v>0</v>
      </c>
      <c r="F81" s="47">
        <f t="shared" si="101"/>
        <v>0</v>
      </c>
      <c r="G81" s="47">
        <f t="shared" si="101"/>
        <v>141</v>
      </c>
      <c r="H81" s="47">
        <f t="shared" si="101"/>
        <v>14</v>
      </c>
      <c r="I81" s="47">
        <f t="shared" si="101"/>
        <v>506</v>
      </c>
      <c r="J81" s="47">
        <f t="shared" si="101"/>
        <v>0</v>
      </c>
      <c r="K81" s="47">
        <f t="shared" si="101"/>
        <v>0</v>
      </c>
      <c r="L81" s="47">
        <f t="shared" si="101"/>
        <v>460</v>
      </c>
      <c r="M81" s="47">
        <f t="shared" si="101"/>
        <v>46</v>
      </c>
      <c r="N81" s="47">
        <f t="shared" si="96"/>
        <v>0</v>
      </c>
      <c r="O81" s="47">
        <f t="shared" ref="O81:AF81" si="102">O82</f>
        <v>0</v>
      </c>
      <c r="P81" s="47">
        <f t="shared" si="102"/>
        <v>0</v>
      </c>
      <c r="Q81" s="47">
        <f t="shared" si="102"/>
        <v>0</v>
      </c>
      <c r="R81" s="47">
        <f t="shared" si="102"/>
        <v>0</v>
      </c>
      <c r="S81" s="47">
        <f t="shared" si="102"/>
        <v>46</v>
      </c>
      <c r="T81" s="47">
        <f t="shared" si="102"/>
        <v>0</v>
      </c>
      <c r="U81" s="47">
        <f t="shared" si="102"/>
        <v>0</v>
      </c>
      <c r="V81" s="47">
        <f t="shared" si="102"/>
        <v>0</v>
      </c>
      <c r="W81" s="47">
        <f t="shared" si="102"/>
        <v>46</v>
      </c>
      <c r="X81" s="47">
        <f t="shared" si="102"/>
        <v>32</v>
      </c>
      <c r="Y81" s="47">
        <f t="shared" si="102"/>
        <v>14</v>
      </c>
      <c r="Z81" s="47">
        <f t="shared" si="102"/>
        <v>0</v>
      </c>
      <c r="AA81" s="47">
        <f t="shared" si="102"/>
        <v>0</v>
      </c>
      <c r="AB81" s="47">
        <f t="shared" si="102"/>
        <v>0</v>
      </c>
      <c r="AC81" s="47">
        <f t="shared" si="102"/>
        <v>0</v>
      </c>
      <c r="AD81" s="47">
        <f t="shared" si="102"/>
        <v>0</v>
      </c>
      <c r="AE81" s="47">
        <f t="shared" si="102"/>
        <v>0</v>
      </c>
      <c r="AF81" s="47">
        <f t="shared" si="102"/>
        <v>0</v>
      </c>
      <c r="AG81" s="44">
        <f t="shared" ref="AG81:AG91" si="103">N81/C81</f>
        <v>0</v>
      </c>
    </row>
    <row r="82" spans="1:33" ht="15.75" hidden="1" customHeight="1" x14ac:dyDescent="0.25">
      <c r="A82" s="64"/>
      <c r="B82" s="9" t="s">
        <v>37</v>
      </c>
      <c r="C82" s="47">
        <f t="shared" si="14"/>
        <v>661</v>
      </c>
      <c r="D82" s="50">
        <f t="shared" ref="D82:M82" si="104">D83</f>
        <v>155</v>
      </c>
      <c r="E82" s="50">
        <f t="shared" si="104"/>
        <v>0</v>
      </c>
      <c r="F82" s="50">
        <f t="shared" si="104"/>
        <v>0</v>
      </c>
      <c r="G82" s="50">
        <f t="shared" si="104"/>
        <v>141</v>
      </c>
      <c r="H82" s="50">
        <f t="shared" si="104"/>
        <v>14</v>
      </c>
      <c r="I82" s="50">
        <f t="shared" si="104"/>
        <v>506</v>
      </c>
      <c r="J82" s="50">
        <f t="shared" si="104"/>
        <v>0</v>
      </c>
      <c r="K82" s="50">
        <f t="shared" si="104"/>
        <v>0</v>
      </c>
      <c r="L82" s="50">
        <f t="shared" si="104"/>
        <v>460</v>
      </c>
      <c r="M82" s="50">
        <f t="shared" si="104"/>
        <v>46</v>
      </c>
      <c r="N82" s="47">
        <f t="shared" si="96"/>
        <v>0</v>
      </c>
      <c r="O82" s="50">
        <f>O83</f>
        <v>0</v>
      </c>
      <c r="P82" s="50"/>
      <c r="Q82" s="52"/>
      <c r="R82" s="50"/>
      <c r="S82" s="50">
        <f t="shared" ref="S82:S83" si="105">T82+W82</f>
        <v>46</v>
      </c>
      <c r="T82" s="50">
        <f t="shared" ref="T82:T83" si="106">U82+V82</f>
        <v>0</v>
      </c>
      <c r="U82" s="50"/>
      <c r="V82" s="50"/>
      <c r="W82" s="50">
        <f t="shared" ref="W82:W83" si="107">SUM(X82:Y82)</f>
        <v>46</v>
      </c>
      <c r="X82" s="50">
        <v>32</v>
      </c>
      <c r="Y82" s="50">
        <v>14</v>
      </c>
      <c r="Z82" s="50"/>
      <c r="AA82" s="10"/>
      <c r="AB82" s="50">
        <f t="shared" ref="AB82:AB83" si="108">AC82+AD82+AE82+AF82</f>
        <v>0</v>
      </c>
      <c r="AC82" s="10"/>
      <c r="AD82" s="10"/>
      <c r="AE82" s="53"/>
      <c r="AF82" s="53"/>
      <c r="AG82" s="44">
        <f t="shared" si="103"/>
        <v>0</v>
      </c>
    </row>
    <row r="83" spans="1:33" ht="15.75" hidden="1" customHeight="1" x14ac:dyDescent="0.25">
      <c r="A83" s="64"/>
      <c r="B83" s="49" t="s">
        <v>189</v>
      </c>
      <c r="C83" s="47">
        <f t="shared" si="14"/>
        <v>661</v>
      </c>
      <c r="D83" s="50">
        <f>SUM(E83:H83)</f>
        <v>155</v>
      </c>
      <c r="E83" s="51"/>
      <c r="F83" s="51"/>
      <c r="G83" s="51">
        <v>141</v>
      </c>
      <c r="H83" s="51">
        <v>14</v>
      </c>
      <c r="I83" s="50">
        <f>SUM(J83:M83)</f>
        <v>506</v>
      </c>
      <c r="J83" s="50"/>
      <c r="K83" s="50"/>
      <c r="L83" s="50">
        <v>460</v>
      </c>
      <c r="M83" s="50">
        <v>46</v>
      </c>
      <c r="N83" s="47">
        <f t="shared" si="96"/>
        <v>0</v>
      </c>
      <c r="O83" s="50">
        <f>P83+Q83+R83+AA83</f>
        <v>0</v>
      </c>
      <c r="P83" s="50"/>
      <c r="Q83" s="52"/>
      <c r="R83" s="50"/>
      <c r="S83" s="50">
        <f t="shared" si="105"/>
        <v>46</v>
      </c>
      <c r="T83" s="50">
        <f t="shared" si="106"/>
        <v>0</v>
      </c>
      <c r="U83" s="50"/>
      <c r="V83" s="50"/>
      <c r="W83" s="50">
        <f t="shared" si="107"/>
        <v>46</v>
      </c>
      <c r="X83" s="50">
        <v>32</v>
      </c>
      <c r="Y83" s="50">
        <v>14</v>
      </c>
      <c r="Z83" s="50"/>
      <c r="AA83" s="10"/>
      <c r="AB83" s="50">
        <f t="shared" si="108"/>
        <v>0</v>
      </c>
      <c r="AC83" s="10"/>
      <c r="AD83" s="10"/>
      <c r="AE83" s="53"/>
      <c r="AF83" s="53"/>
      <c r="AG83" s="44">
        <f t="shared" si="103"/>
        <v>0</v>
      </c>
    </row>
    <row r="84" spans="1:33" ht="15.75" hidden="1" customHeight="1" x14ac:dyDescent="0.25">
      <c r="A84" s="12">
        <v>3</v>
      </c>
      <c r="B84" s="46" t="s">
        <v>190</v>
      </c>
      <c r="C84" s="47">
        <f t="shared" si="14"/>
        <v>393</v>
      </c>
      <c r="D84" s="47">
        <f t="shared" ref="D84:M84" si="109">D85</f>
        <v>35</v>
      </c>
      <c r="E84" s="47">
        <f t="shared" si="109"/>
        <v>32</v>
      </c>
      <c r="F84" s="47">
        <f t="shared" si="109"/>
        <v>3</v>
      </c>
      <c r="G84" s="47">
        <f t="shared" si="109"/>
        <v>81</v>
      </c>
      <c r="H84" s="47">
        <f t="shared" si="109"/>
        <v>8</v>
      </c>
      <c r="I84" s="47">
        <f t="shared" si="109"/>
        <v>358</v>
      </c>
      <c r="J84" s="47">
        <f t="shared" si="109"/>
        <v>113</v>
      </c>
      <c r="K84" s="47">
        <f t="shared" si="109"/>
        <v>11</v>
      </c>
      <c r="L84" s="47">
        <f t="shared" si="109"/>
        <v>213</v>
      </c>
      <c r="M84" s="47">
        <f t="shared" si="109"/>
        <v>21</v>
      </c>
      <c r="N84" s="47">
        <f t="shared" si="96"/>
        <v>199.6104</v>
      </c>
      <c r="O84" s="47">
        <f t="shared" ref="O84:AF84" si="110">O85</f>
        <v>89</v>
      </c>
      <c r="P84" s="47">
        <f t="shared" si="110"/>
        <v>0</v>
      </c>
      <c r="Q84" s="47">
        <f t="shared" si="110"/>
        <v>0</v>
      </c>
      <c r="R84" s="47">
        <f t="shared" si="110"/>
        <v>81</v>
      </c>
      <c r="S84" s="47">
        <f t="shared" si="110"/>
        <v>32</v>
      </c>
      <c r="T84" s="47">
        <f t="shared" si="110"/>
        <v>11</v>
      </c>
      <c r="U84" s="47">
        <f t="shared" si="110"/>
        <v>8</v>
      </c>
      <c r="V84" s="47">
        <f t="shared" si="110"/>
        <v>3</v>
      </c>
      <c r="W84" s="47">
        <f t="shared" si="110"/>
        <v>21</v>
      </c>
      <c r="X84" s="47">
        <f t="shared" si="110"/>
        <v>15</v>
      </c>
      <c r="Y84" s="47">
        <f t="shared" si="110"/>
        <v>6</v>
      </c>
      <c r="Z84" s="47">
        <f t="shared" si="110"/>
        <v>0</v>
      </c>
      <c r="AA84" s="47">
        <f t="shared" si="110"/>
        <v>8</v>
      </c>
      <c r="AB84" s="47">
        <f t="shared" si="110"/>
        <v>110.6104</v>
      </c>
      <c r="AC84" s="47">
        <f t="shared" si="110"/>
        <v>0</v>
      </c>
      <c r="AD84" s="47">
        <f t="shared" si="110"/>
        <v>0</v>
      </c>
      <c r="AE84" s="47">
        <f t="shared" si="110"/>
        <v>110.6104</v>
      </c>
      <c r="AF84" s="47">
        <f t="shared" si="110"/>
        <v>0</v>
      </c>
      <c r="AG84" s="44">
        <f t="shared" si="103"/>
        <v>0.50791450381679393</v>
      </c>
    </row>
    <row r="85" spans="1:33" ht="15.75" hidden="1" customHeight="1" x14ac:dyDescent="0.25">
      <c r="A85" s="12"/>
      <c r="B85" s="46" t="s">
        <v>37</v>
      </c>
      <c r="C85" s="47">
        <f t="shared" si="14"/>
        <v>393</v>
      </c>
      <c r="D85" s="50">
        <f>D86</f>
        <v>35</v>
      </c>
      <c r="E85" s="47">
        <f t="shared" ref="E85:M85" si="111">SUM(E86:E87)</f>
        <v>32</v>
      </c>
      <c r="F85" s="47">
        <f t="shared" si="111"/>
        <v>3</v>
      </c>
      <c r="G85" s="47">
        <f t="shared" si="111"/>
        <v>81</v>
      </c>
      <c r="H85" s="47">
        <f t="shared" si="111"/>
        <v>8</v>
      </c>
      <c r="I85" s="47">
        <f t="shared" si="111"/>
        <v>358</v>
      </c>
      <c r="J85" s="47">
        <f t="shared" si="111"/>
        <v>113</v>
      </c>
      <c r="K85" s="47">
        <f t="shared" si="111"/>
        <v>11</v>
      </c>
      <c r="L85" s="47">
        <f t="shared" si="111"/>
        <v>213</v>
      </c>
      <c r="M85" s="47">
        <f t="shared" si="111"/>
        <v>21</v>
      </c>
      <c r="N85" s="47">
        <f t="shared" si="96"/>
        <v>199.6104</v>
      </c>
      <c r="O85" s="47">
        <f t="shared" ref="O85:Q85" si="112">SUM(O86:O87)</f>
        <v>89</v>
      </c>
      <c r="P85" s="47">
        <f t="shared" si="112"/>
        <v>0</v>
      </c>
      <c r="Q85" s="47">
        <f t="shared" si="112"/>
        <v>0</v>
      </c>
      <c r="R85" s="47">
        <v>81</v>
      </c>
      <c r="S85" s="47">
        <f t="shared" ref="S85:AF85" si="113">SUM(S86:S87)</f>
        <v>32</v>
      </c>
      <c r="T85" s="47">
        <f t="shared" si="113"/>
        <v>11</v>
      </c>
      <c r="U85" s="47">
        <f t="shared" si="113"/>
        <v>8</v>
      </c>
      <c r="V85" s="47">
        <f t="shared" si="113"/>
        <v>3</v>
      </c>
      <c r="W85" s="47">
        <f t="shared" si="113"/>
        <v>21</v>
      </c>
      <c r="X85" s="47">
        <f t="shared" si="113"/>
        <v>15</v>
      </c>
      <c r="Y85" s="47">
        <f t="shared" si="113"/>
        <v>6</v>
      </c>
      <c r="Z85" s="47">
        <f t="shared" si="113"/>
        <v>0</v>
      </c>
      <c r="AA85" s="47">
        <f t="shared" si="113"/>
        <v>8</v>
      </c>
      <c r="AB85" s="47">
        <f t="shared" si="113"/>
        <v>110.6104</v>
      </c>
      <c r="AC85" s="47">
        <f t="shared" si="113"/>
        <v>0</v>
      </c>
      <c r="AD85" s="47">
        <f t="shared" si="113"/>
        <v>0</v>
      </c>
      <c r="AE85" s="47">
        <f t="shared" si="113"/>
        <v>110.6104</v>
      </c>
      <c r="AF85" s="47">
        <f t="shared" si="113"/>
        <v>0</v>
      </c>
      <c r="AG85" s="44">
        <f t="shared" si="103"/>
        <v>0.50791450381679393</v>
      </c>
    </row>
    <row r="86" spans="1:33" ht="15.75" hidden="1" customHeight="1" x14ac:dyDescent="0.25">
      <c r="A86" s="64"/>
      <c r="B86" s="9" t="s">
        <v>191</v>
      </c>
      <c r="C86" s="47">
        <f t="shared" si="14"/>
        <v>159</v>
      </c>
      <c r="D86" s="50">
        <f t="shared" ref="D86:D87" si="114">SUM(E86:H86)</f>
        <v>35</v>
      </c>
      <c r="E86" s="51">
        <v>32</v>
      </c>
      <c r="F86" s="51">
        <v>3</v>
      </c>
      <c r="G86" s="51"/>
      <c r="H86" s="51"/>
      <c r="I86" s="50">
        <f t="shared" ref="I86:I87" si="115">SUM(J86:M86)</f>
        <v>124</v>
      </c>
      <c r="J86" s="50">
        <v>113</v>
      </c>
      <c r="K86" s="50">
        <v>11</v>
      </c>
      <c r="L86" s="50"/>
      <c r="M86" s="50">
        <v>0</v>
      </c>
      <c r="N86" s="47">
        <f t="shared" si="96"/>
        <v>0</v>
      </c>
      <c r="O86" s="50">
        <f t="shared" ref="O86:O87" si="116">P86+Q86+R86+AA86</f>
        <v>0</v>
      </c>
      <c r="P86" s="50"/>
      <c r="Q86" s="52"/>
      <c r="R86" s="50"/>
      <c r="S86" s="50">
        <f t="shared" ref="S86:S87" si="117">T86+W86</f>
        <v>11</v>
      </c>
      <c r="T86" s="50">
        <f t="shared" ref="T86:T87" si="118">U86+V86</f>
        <v>11</v>
      </c>
      <c r="U86" s="50">
        <v>8</v>
      </c>
      <c r="V86" s="50">
        <v>3</v>
      </c>
      <c r="W86" s="50">
        <f t="shared" ref="W86:W87" si="119">X86+Y86</f>
        <v>0</v>
      </c>
      <c r="X86" s="50"/>
      <c r="Y86" s="50"/>
      <c r="Z86" s="50"/>
      <c r="AA86" s="10"/>
      <c r="AB86" s="50">
        <f t="shared" ref="AB86:AB87" si="120">AC86+AD86+AE86+AF86</f>
        <v>0</v>
      </c>
      <c r="AC86" s="10"/>
      <c r="AD86" s="10"/>
      <c r="AE86" s="53"/>
      <c r="AF86" s="53"/>
      <c r="AG86" s="44">
        <f t="shared" si="103"/>
        <v>0</v>
      </c>
    </row>
    <row r="87" spans="1:33" ht="15.75" hidden="1" customHeight="1" x14ac:dyDescent="0.25">
      <c r="A87" s="64"/>
      <c r="B87" s="9" t="s">
        <v>192</v>
      </c>
      <c r="C87" s="47">
        <f t="shared" si="14"/>
        <v>323</v>
      </c>
      <c r="D87" s="50">
        <f t="shared" si="114"/>
        <v>89</v>
      </c>
      <c r="E87" s="51"/>
      <c r="F87" s="51"/>
      <c r="G87" s="51">
        <v>81</v>
      </c>
      <c r="H87" s="51">
        <v>8</v>
      </c>
      <c r="I87" s="50">
        <f t="shared" si="115"/>
        <v>234</v>
      </c>
      <c r="J87" s="50"/>
      <c r="K87" s="50"/>
      <c r="L87" s="50">
        <v>213</v>
      </c>
      <c r="M87" s="50">
        <v>21</v>
      </c>
      <c r="N87" s="47">
        <f t="shared" si="96"/>
        <v>199.6104</v>
      </c>
      <c r="O87" s="50">
        <f t="shared" si="116"/>
        <v>89</v>
      </c>
      <c r="P87" s="50"/>
      <c r="Q87" s="52"/>
      <c r="R87" s="47">
        <v>81</v>
      </c>
      <c r="S87" s="50">
        <f t="shared" si="117"/>
        <v>21</v>
      </c>
      <c r="T87" s="50">
        <f t="shared" si="118"/>
        <v>0</v>
      </c>
      <c r="U87" s="50"/>
      <c r="V87" s="50"/>
      <c r="W87" s="50">
        <f t="shared" si="119"/>
        <v>21</v>
      </c>
      <c r="X87" s="50">
        <v>15</v>
      </c>
      <c r="Y87" s="50">
        <v>6</v>
      </c>
      <c r="Z87" s="50"/>
      <c r="AA87" s="10">
        <v>8</v>
      </c>
      <c r="AB87" s="50">
        <f t="shared" si="120"/>
        <v>110.6104</v>
      </c>
      <c r="AC87" s="10"/>
      <c r="AD87" s="10"/>
      <c r="AE87" s="10">
        <v>110.6104</v>
      </c>
      <c r="AF87" s="53"/>
      <c r="AG87" s="44">
        <f t="shared" si="103"/>
        <v>0.61798885448916407</v>
      </c>
    </row>
    <row r="88" spans="1:33" ht="15.75" hidden="1" customHeight="1" x14ac:dyDescent="0.25">
      <c r="A88" s="45" t="s">
        <v>193</v>
      </c>
      <c r="B88" s="46" t="s">
        <v>194</v>
      </c>
      <c r="C88" s="47">
        <f t="shared" si="14"/>
        <v>15180</v>
      </c>
      <c r="D88" s="50">
        <f t="shared" ref="D88:M88" si="121">D89</f>
        <v>0</v>
      </c>
      <c r="E88" s="50">
        <f t="shared" si="121"/>
        <v>0</v>
      </c>
      <c r="F88" s="50">
        <f t="shared" si="121"/>
        <v>0</v>
      </c>
      <c r="G88" s="50">
        <f t="shared" si="121"/>
        <v>0</v>
      </c>
      <c r="H88" s="50">
        <f t="shared" si="121"/>
        <v>0</v>
      </c>
      <c r="I88" s="47">
        <f t="shared" si="121"/>
        <v>15180</v>
      </c>
      <c r="J88" s="47">
        <f t="shared" si="121"/>
        <v>0</v>
      </c>
      <c r="K88" s="47">
        <f t="shared" si="121"/>
        <v>0</v>
      </c>
      <c r="L88" s="47">
        <f t="shared" si="121"/>
        <v>13800</v>
      </c>
      <c r="M88" s="47">
        <f t="shared" si="121"/>
        <v>1380</v>
      </c>
      <c r="N88" s="47">
        <f t="shared" si="96"/>
        <v>0</v>
      </c>
      <c r="O88" s="47">
        <f t="shared" ref="O88:AF88" si="122">O89</f>
        <v>0</v>
      </c>
      <c r="P88" s="47">
        <f t="shared" si="122"/>
        <v>0</v>
      </c>
      <c r="Q88" s="47">
        <f t="shared" si="122"/>
        <v>0</v>
      </c>
      <c r="R88" s="47">
        <f t="shared" si="122"/>
        <v>0</v>
      </c>
      <c r="S88" s="47">
        <f t="shared" si="122"/>
        <v>1380</v>
      </c>
      <c r="T88" s="47">
        <f t="shared" si="122"/>
        <v>0</v>
      </c>
      <c r="U88" s="47">
        <f t="shared" si="122"/>
        <v>0</v>
      </c>
      <c r="V88" s="47">
        <f t="shared" si="122"/>
        <v>0</v>
      </c>
      <c r="W88" s="47">
        <f t="shared" si="122"/>
        <v>1380</v>
      </c>
      <c r="X88" s="47">
        <f t="shared" si="122"/>
        <v>966</v>
      </c>
      <c r="Y88" s="47">
        <f t="shared" si="122"/>
        <v>414</v>
      </c>
      <c r="Z88" s="47">
        <f t="shared" si="122"/>
        <v>0</v>
      </c>
      <c r="AA88" s="47">
        <f t="shared" si="122"/>
        <v>0</v>
      </c>
      <c r="AB88" s="47">
        <f t="shared" si="122"/>
        <v>0</v>
      </c>
      <c r="AC88" s="47">
        <f t="shared" si="122"/>
        <v>0</v>
      </c>
      <c r="AD88" s="47">
        <f t="shared" si="122"/>
        <v>0</v>
      </c>
      <c r="AE88" s="47">
        <f t="shared" si="122"/>
        <v>0</v>
      </c>
      <c r="AF88" s="47">
        <f t="shared" si="122"/>
        <v>0</v>
      </c>
      <c r="AG88" s="44">
        <f t="shared" si="103"/>
        <v>0</v>
      </c>
    </row>
    <row r="89" spans="1:33" ht="15.75" hidden="1" customHeight="1" x14ac:dyDescent="0.25">
      <c r="A89" s="64"/>
      <c r="B89" s="9" t="s">
        <v>67</v>
      </c>
      <c r="C89" s="47">
        <f t="shared" si="14"/>
        <v>15180</v>
      </c>
      <c r="D89" s="50">
        <f>E89+H89</f>
        <v>0</v>
      </c>
      <c r="E89" s="51"/>
      <c r="F89" s="51"/>
      <c r="G89" s="51"/>
      <c r="H89" s="51"/>
      <c r="I89" s="50">
        <f>SUM(J89:M89)</f>
        <v>15180</v>
      </c>
      <c r="J89" s="50"/>
      <c r="K89" s="50"/>
      <c r="L89" s="50">
        <v>13800</v>
      </c>
      <c r="M89" s="50">
        <v>1380</v>
      </c>
      <c r="N89" s="47">
        <f t="shared" si="96"/>
        <v>0</v>
      </c>
      <c r="O89" s="50">
        <f>P89+Q89+R89+AA89</f>
        <v>0</v>
      </c>
      <c r="P89" s="50"/>
      <c r="Q89" s="52"/>
      <c r="R89" s="50"/>
      <c r="S89" s="50">
        <f>T89+W89</f>
        <v>1380</v>
      </c>
      <c r="T89" s="50">
        <f>U89+V89</f>
        <v>0</v>
      </c>
      <c r="U89" s="50"/>
      <c r="V89" s="50"/>
      <c r="W89" s="50">
        <f>X89+Y89</f>
        <v>1380</v>
      </c>
      <c r="X89" s="50">
        <v>966</v>
      </c>
      <c r="Y89" s="50">
        <v>414</v>
      </c>
      <c r="Z89" s="50"/>
      <c r="AA89" s="10"/>
      <c r="AB89" s="50">
        <f>AC89+AD89+AE89+AF89</f>
        <v>0</v>
      </c>
      <c r="AC89" s="10"/>
      <c r="AD89" s="10"/>
      <c r="AE89" s="53"/>
      <c r="AF89" s="53"/>
      <c r="AG89" s="44">
        <f t="shared" si="103"/>
        <v>0</v>
      </c>
    </row>
    <row r="90" spans="1:33" ht="15.75" hidden="1" customHeight="1" x14ac:dyDescent="0.25">
      <c r="A90" s="45" t="s">
        <v>202</v>
      </c>
      <c r="B90" s="46" t="s">
        <v>205</v>
      </c>
      <c r="C90" s="47">
        <f t="shared" si="14"/>
        <v>1085</v>
      </c>
      <c r="D90" s="47">
        <f t="shared" ref="D90:M90" si="123">D91</f>
        <v>422</v>
      </c>
      <c r="E90" s="47">
        <f t="shared" si="123"/>
        <v>0</v>
      </c>
      <c r="F90" s="47">
        <f t="shared" si="123"/>
        <v>0</v>
      </c>
      <c r="G90" s="47">
        <f t="shared" si="123"/>
        <v>384</v>
      </c>
      <c r="H90" s="47">
        <f t="shared" si="123"/>
        <v>38</v>
      </c>
      <c r="I90" s="47">
        <f t="shared" si="123"/>
        <v>663</v>
      </c>
      <c r="J90" s="47">
        <f t="shared" si="123"/>
        <v>0</v>
      </c>
      <c r="K90" s="47">
        <f t="shared" si="123"/>
        <v>0</v>
      </c>
      <c r="L90" s="47">
        <f t="shared" si="123"/>
        <v>603</v>
      </c>
      <c r="M90" s="47">
        <f t="shared" si="123"/>
        <v>60</v>
      </c>
      <c r="N90" s="47">
        <f t="shared" si="96"/>
        <v>43.954000000000001</v>
      </c>
      <c r="O90" s="47">
        <f t="shared" ref="O90:AF90" si="124">O91</f>
        <v>43.954000000000001</v>
      </c>
      <c r="P90" s="47">
        <f t="shared" si="124"/>
        <v>0</v>
      </c>
      <c r="Q90" s="47">
        <f t="shared" si="124"/>
        <v>0</v>
      </c>
      <c r="R90" s="47">
        <f t="shared" si="124"/>
        <v>43.954000000000001</v>
      </c>
      <c r="S90" s="47">
        <f t="shared" si="124"/>
        <v>60</v>
      </c>
      <c r="T90" s="47">
        <f t="shared" si="124"/>
        <v>0</v>
      </c>
      <c r="U90" s="47">
        <f t="shared" si="124"/>
        <v>0</v>
      </c>
      <c r="V90" s="47">
        <f t="shared" si="124"/>
        <v>0</v>
      </c>
      <c r="W90" s="47">
        <f t="shared" si="124"/>
        <v>60</v>
      </c>
      <c r="X90" s="47">
        <f t="shared" si="124"/>
        <v>42</v>
      </c>
      <c r="Y90" s="47">
        <f t="shared" si="124"/>
        <v>18</v>
      </c>
      <c r="Z90" s="47">
        <f t="shared" si="124"/>
        <v>0</v>
      </c>
      <c r="AA90" s="47">
        <f t="shared" si="124"/>
        <v>0</v>
      </c>
      <c r="AB90" s="47">
        <f t="shared" si="124"/>
        <v>0</v>
      </c>
      <c r="AC90" s="47">
        <f t="shared" si="124"/>
        <v>0</v>
      </c>
      <c r="AD90" s="47">
        <f t="shared" si="124"/>
        <v>0</v>
      </c>
      <c r="AE90" s="47">
        <f t="shared" si="124"/>
        <v>0</v>
      </c>
      <c r="AF90" s="47">
        <f t="shared" si="124"/>
        <v>0</v>
      </c>
      <c r="AG90" s="44">
        <f t="shared" si="103"/>
        <v>4.0510599078341016E-2</v>
      </c>
    </row>
    <row r="91" spans="1:33" ht="15.75" hidden="1" customHeight="1" x14ac:dyDescent="0.25">
      <c r="A91" s="13"/>
      <c r="B91" s="9" t="s">
        <v>37</v>
      </c>
      <c r="C91" s="47">
        <f t="shared" si="14"/>
        <v>1085</v>
      </c>
      <c r="D91" s="50">
        <f>SUM(E91:H91)</f>
        <v>422</v>
      </c>
      <c r="E91" s="51"/>
      <c r="F91" s="51"/>
      <c r="G91" s="51">
        <v>384</v>
      </c>
      <c r="H91" s="51">
        <v>38</v>
      </c>
      <c r="I91" s="50">
        <f>SUM(J91:M91)</f>
        <v>663</v>
      </c>
      <c r="J91" s="50"/>
      <c r="K91" s="50"/>
      <c r="L91" s="50">
        <v>603</v>
      </c>
      <c r="M91" s="50">
        <v>60</v>
      </c>
      <c r="N91" s="47">
        <f t="shared" si="96"/>
        <v>43.954000000000001</v>
      </c>
      <c r="O91" s="50">
        <f>P91+Q91+R91+AA91</f>
        <v>43.954000000000001</v>
      </c>
      <c r="P91" s="50"/>
      <c r="Q91" s="52"/>
      <c r="R91" s="10">
        <v>43.954000000000001</v>
      </c>
      <c r="S91" s="50">
        <f>T91+W91</f>
        <v>60</v>
      </c>
      <c r="T91" s="50"/>
      <c r="U91" s="50"/>
      <c r="V91" s="50"/>
      <c r="W91" s="50">
        <f>X91+Y91</f>
        <v>60</v>
      </c>
      <c r="X91" s="50">
        <v>42</v>
      </c>
      <c r="Y91" s="50">
        <v>18</v>
      </c>
      <c r="Z91" s="50"/>
      <c r="AA91" s="10"/>
      <c r="AB91" s="50">
        <f>AC91+AD91+AE91+AF91</f>
        <v>0</v>
      </c>
      <c r="AC91" s="10"/>
      <c r="AD91" s="10"/>
      <c r="AE91" s="53"/>
      <c r="AF91" s="53"/>
      <c r="AG91" s="44">
        <f t="shared" si="103"/>
        <v>4.0510599078341016E-2</v>
      </c>
    </row>
    <row r="92" spans="1:33"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row>
    <row r="93" spans="1:33"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row>
    <row r="94" spans="1:33"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row>
    <row r="95" spans="1:33"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row>
    <row r="96" spans="1:33"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row>
    <row r="97" spans="1:33"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1:33"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1:33"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row>
    <row r="100" spans="1:33"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row>
    <row r="155" spans="1:33"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row>
    <row r="156" spans="1:33"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row>
    <row r="157" spans="1:33"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row>
    <row r="158" spans="1:33"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row>
    <row r="159" spans="1:33"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row>
    <row r="160" spans="1:33"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row>
    <row r="161" spans="1:33"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row>
    <row r="162" spans="1:33"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row>
    <row r="163" spans="1:33"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row>
    <row r="164" spans="1:33"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row>
    <row r="165" spans="1:33"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row>
    <row r="166" spans="1:33"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row>
    <row r="167" spans="1:33"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row>
    <row r="168" spans="1:33"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row>
    <row r="169" spans="1:33"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row>
    <row r="170" spans="1:33"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row>
    <row r="171" spans="1:33"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row>
    <row r="172" spans="1:33"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row>
    <row r="173" spans="1:33"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row>
    <row r="174" spans="1:33"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row>
    <row r="175" spans="1:33"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row>
    <row r="176" spans="1:33"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row>
    <row r="177" spans="1:33"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row>
    <row r="178" spans="1:33"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row>
    <row r="179" spans="1:33"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row>
    <row r="180" spans="1:33"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row>
    <row r="181" spans="1:33"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row>
    <row r="182" spans="1:33"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row>
    <row r="183" spans="1:33"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row>
    <row r="184" spans="1:33"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row>
    <row r="185" spans="1:33"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row>
    <row r="187" spans="1:33"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row>
    <row r="188" spans="1:33"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row>
    <row r="189" spans="1:33"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row>
    <row r="190" spans="1:33"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row>
    <row r="191" spans="1:33"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row>
    <row r="192" spans="1:33"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row>
    <row r="193" spans="1:33"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row>
    <row r="194" spans="1:33"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row>
    <row r="195" spans="1:33"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row>
    <row r="196" spans="1:33"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row>
    <row r="197" spans="1:33"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row>
    <row r="198" spans="1:33"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row>
    <row r="201" spans="1:33"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row>
    <row r="202" spans="1:33"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row>
    <row r="203" spans="1:33"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row>
    <row r="204" spans="1:33"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row>
    <row r="205" spans="1:33"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row>
    <row r="206" spans="1:33"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1:33"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row>
    <row r="208" spans="1:33"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spans="1:33"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row>
    <row r="210" spans="1:33"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row>
    <row r="211" spans="1:33"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1:33"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1:33"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1:33"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1:33"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1:33"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row>
    <row r="217" spans="1:33"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row>
    <row r="218" spans="1:33"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1:33"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1:33"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1:33"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1:33"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1:33"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row>
    <row r="225" spans="1:33"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row>
    <row r="226" spans="1:33"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1:33"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1:33"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1:33"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1:33"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1:33"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1:33"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1:33"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row>
    <row r="234" spans="1:33"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row>
    <row r="235" spans="1:33"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row>
    <row r="236" spans="1:33"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row>
    <row r="237" spans="1:33"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row>
    <row r="238" spans="1:33"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1:33"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1:33"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1:33"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row>
    <row r="242" spans="1:33"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row>
    <row r="243" spans="1:33"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row>
    <row r="244" spans="1:33"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row>
    <row r="245" spans="1:33"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row>
    <row r="246" spans="1:33"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row>
    <row r="247" spans="1:33"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row>
    <row r="248" spans="1:33"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row>
    <row r="249" spans="1:33"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row>
    <row r="250" spans="1:33"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row>
    <row r="251" spans="1:33"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row>
    <row r="252" spans="1:33"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row>
    <row r="253" spans="1:33"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row>
    <row r="254" spans="1:33"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row>
    <row r="255" spans="1:33"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row>
    <row r="256" spans="1:33"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row>
    <row r="257" spans="1:33"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row>
    <row r="258" spans="1:33"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row>
    <row r="259" spans="1:33"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row>
    <row r="260" spans="1:33"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row>
    <row r="261" spans="1:33"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row>
    <row r="262" spans="1:33"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row>
    <row r="263" spans="1:33"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row>
    <row r="264" spans="1:33"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row>
    <row r="265" spans="1:33"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row>
    <row r="266" spans="1:33"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row>
    <row r="267" spans="1:33"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row>
    <row r="268" spans="1:33"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row>
    <row r="269" spans="1:33"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row>
    <row r="270" spans="1:33"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row>
    <row r="271" spans="1:33"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row>
    <row r="272" spans="1:33"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row>
    <row r="273" spans="1:33"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row>
    <row r="274" spans="1:33"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row>
    <row r="275" spans="1:33"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row>
    <row r="276" spans="1:33"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row>
    <row r="277" spans="1:33"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row>
    <row r="278" spans="1:33"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row>
    <row r="279" spans="1:33"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row>
    <row r="280" spans="1:33"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row>
    <row r="281" spans="1:33"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row>
    <row r="282" spans="1:33"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row>
    <row r="283" spans="1:33"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row>
    <row r="284" spans="1:33"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row>
    <row r="285" spans="1:33"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row>
    <row r="286" spans="1:33"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row>
    <row r="287" spans="1:33"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row>
    <row r="288" spans="1:33"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row>
    <row r="289" spans="1:33"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row>
    <row r="290" spans="1:33"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row>
    <row r="291" spans="1:33"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spans="1:33" ht="15.75" customHeight="1" x14ac:dyDescent="0.25"/>
    <row r="293" spans="1:33" ht="15.75" customHeight="1" x14ac:dyDescent="0.25"/>
    <row r="294" spans="1:33" ht="15.75" customHeight="1" x14ac:dyDescent="0.25"/>
    <row r="295" spans="1:33" ht="15.75" customHeight="1" x14ac:dyDescent="0.25"/>
    <row r="296" spans="1:33" ht="15.75" customHeight="1" x14ac:dyDescent="0.25"/>
    <row r="297" spans="1:33" ht="15.75" customHeight="1" x14ac:dyDescent="0.25"/>
    <row r="298" spans="1:33" ht="15.75" customHeight="1" x14ac:dyDescent="0.25"/>
    <row r="299" spans="1:33" ht="15.75" customHeight="1" x14ac:dyDescent="0.25"/>
    <row r="300" spans="1:33" ht="15.75" customHeight="1" x14ac:dyDescent="0.25"/>
    <row r="301" spans="1:33" ht="15.75" customHeight="1" x14ac:dyDescent="0.25"/>
    <row r="302" spans="1:33" ht="15.75" customHeight="1" x14ac:dyDescent="0.25"/>
    <row r="303" spans="1:33" ht="15.75" customHeight="1" x14ac:dyDescent="0.25"/>
    <row r="304" spans="1:33"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4">
    <mergeCell ref="I6:I7"/>
    <mergeCell ref="N5:N7"/>
    <mergeCell ref="C4:M4"/>
    <mergeCell ref="D5:H5"/>
    <mergeCell ref="I5:M5"/>
    <mergeCell ref="N4:AF4"/>
    <mergeCell ref="O5:AA5"/>
    <mergeCell ref="AB5:AF5"/>
    <mergeCell ref="A1:AG1"/>
    <mergeCell ref="A2:AG2"/>
    <mergeCell ref="A4:A7"/>
    <mergeCell ref="B4:B7"/>
    <mergeCell ref="AG4:AG7"/>
    <mergeCell ref="C5:C7"/>
    <mergeCell ref="J6:K6"/>
    <mergeCell ref="AE6:AF6"/>
    <mergeCell ref="O6:O7"/>
    <mergeCell ref="P6:Q6"/>
    <mergeCell ref="R6:AA6"/>
    <mergeCell ref="AB6:AB7"/>
    <mergeCell ref="AC6:AD6"/>
    <mergeCell ref="D6:D7"/>
    <mergeCell ref="E6:F6"/>
    <mergeCell ref="G6:H6"/>
  </mergeCells>
  <pageMargins left="0.7" right="0.7" top="0.75" bottom="0.75" header="0" footer="0"/>
  <pageSetup scale="40"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I1000"/>
  <sheetViews>
    <sheetView workbookViewId="0"/>
  </sheetViews>
  <sheetFormatPr defaultColWidth="11.25" defaultRowHeight="15" customHeight="1" x14ac:dyDescent="0.25"/>
  <cols>
    <col min="1" max="1" width="6.125" customWidth="1"/>
    <col min="2" max="2" width="47.375" customWidth="1"/>
    <col min="3" max="3" width="7.5" hidden="1" customWidth="1"/>
    <col min="4" max="4" width="17.5" hidden="1" customWidth="1"/>
    <col min="5" max="5" width="12.5" hidden="1" customWidth="1"/>
    <col min="6" max="8" width="17.375" hidden="1" customWidth="1"/>
    <col min="9" max="10" width="24.875" hidden="1" customWidth="1"/>
    <col min="11" max="11" width="18.625" hidden="1" customWidth="1"/>
    <col min="12" max="12" width="17.25" hidden="1" customWidth="1"/>
    <col min="13" max="14" width="14.5" hidden="1" customWidth="1"/>
    <col min="15" max="16" width="14.75" hidden="1" customWidth="1"/>
    <col min="17" max="18" width="14.875" hidden="1" customWidth="1"/>
    <col min="19" max="22" width="15.5" hidden="1" customWidth="1"/>
    <col min="23" max="23" width="16.625" hidden="1" customWidth="1"/>
    <col min="24" max="24" width="15" hidden="1" customWidth="1"/>
    <col min="25" max="25" width="14.125" hidden="1" customWidth="1"/>
    <col min="26" max="26" width="12.75" hidden="1" customWidth="1"/>
    <col min="27" max="28" width="14.375" hidden="1" customWidth="1"/>
    <col min="29" max="29" width="13.25" hidden="1" customWidth="1"/>
    <col min="30" max="31" width="14.375" hidden="1" customWidth="1"/>
    <col min="32" max="32" width="13.875" hidden="1" customWidth="1"/>
    <col min="33" max="33" width="18" hidden="1" customWidth="1"/>
    <col min="34" max="34" width="16.625" hidden="1" customWidth="1"/>
    <col min="35" max="35" width="29.5" hidden="1" customWidth="1"/>
    <col min="36" max="36" width="28.875" hidden="1" customWidth="1"/>
    <col min="37" max="38" width="18.75" hidden="1" customWidth="1"/>
    <col min="39" max="39" width="7.125" hidden="1" customWidth="1"/>
    <col min="41" max="41" width="10.5" customWidth="1"/>
    <col min="42" max="42" width="12.25" customWidth="1"/>
    <col min="43" max="43" width="10.5" customWidth="1"/>
    <col min="44" max="45" width="11.875" customWidth="1"/>
    <col min="46" max="49" width="13.125" customWidth="1"/>
    <col min="50" max="50" width="11.125" customWidth="1"/>
    <col min="51" max="51" width="12.625" hidden="1" customWidth="1"/>
    <col min="52" max="52" width="11.75" hidden="1" customWidth="1"/>
    <col min="53" max="53" width="12.75" hidden="1" customWidth="1"/>
    <col min="54" max="54" width="12.25" hidden="1" customWidth="1"/>
    <col min="55" max="55" width="12.5" hidden="1" customWidth="1"/>
    <col min="56" max="56" width="12.125" hidden="1" customWidth="1"/>
    <col min="57" max="57" width="2.625" hidden="1" customWidth="1"/>
    <col min="58" max="58" width="8.875" hidden="1" customWidth="1"/>
    <col min="59" max="59" width="10.75" customWidth="1"/>
    <col min="60" max="61" width="9" customWidth="1"/>
  </cols>
  <sheetData>
    <row r="1" spans="1:61" ht="19.5" customHeight="1" x14ac:dyDescent="0.25">
      <c r="A1" s="587" t="s">
        <v>256</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c r="AC1" s="572"/>
      <c r="AD1" s="572"/>
      <c r="AE1" s="572"/>
      <c r="AF1" s="572"/>
      <c r="AG1" s="572"/>
      <c r="AH1" s="572"/>
      <c r="AI1" s="572"/>
      <c r="AJ1" s="572"/>
      <c r="AK1" s="572"/>
      <c r="AL1" s="572"/>
      <c r="AM1" s="572"/>
      <c r="AN1" s="572"/>
      <c r="AO1" s="572"/>
      <c r="AP1" s="572"/>
      <c r="AQ1" s="572"/>
      <c r="AR1" s="572"/>
      <c r="AS1" s="572"/>
      <c r="AT1" s="572"/>
      <c r="AU1" s="572"/>
      <c r="AV1" s="572"/>
      <c r="AW1" s="572"/>
      <c r="AX1" s="572"/>
      <c r="AY1" s="572"/>
      <c r="AZ1" s="572"/>
      <c r="BA1" s="572"/>
      <c r="BB1" s="572"/>
      <c r="BC1" s="572"/>
      <c r="BD1" s="572"/>
      <c r="BE1" s="572"/>
      <c r="BF1" s="572"/>
      <c r="BG1" s="30"/>
      <c r="BH1" s="30"/>
      <c r="BI1" s="30"/>
    </row>
    <row r="2" spans="1:61" ht="36" customHeight="1" x14ac:dyDescent="0.25">
      <c r="A2" s="587" t="s">
        <v>257</v>
      </c>
      <c r="B2" s="572"/>
      <c r="C2" s="572"/>
      <c r="D2" s="572"/>
      <c r="E2" s="572"/>
      <c r="F2" s="572"/>
      <c r="G2" s="572"/>
      <c r="H2" s="572"/>
      <c r="I2" s="572"/>
      <c r="J2" s="572"/>
      <c r="K2" s="572"/>
      <c r="L2" s="572"/>
      <c r="M2" s="572"/>
      <c r="N2" s="572"/>
      <c r="O2" s="572"/>
      <c r="P2" s="572"/>
      <c r="Q2" s="572"/>
      <c r="R2" s="572"/>
      <c r="S2" s="572"/>
      <c r="T2" s="572"/>
      <c r="U2" s="572"/>
      <c r="V2" s="572"/>
      <c r="W2" s="572"/>
      <c r="X2" s="572"/>
      <c r="Y2" s="572"/>
      <c r="Z2" s="572"/>
      <c r="AA2" s="572"/>
      <c r="AB2" s="572"/>
      <c r="AC2" s="572"/>
      <c r="AD2" s="572"/>
      <c r="AE2" s="572"/>
      <c r="AF2" s="572"/>
      <c r="AG2" s="572"/>
      <c r="AH2" s="572"/>
      <c r="AI2" s="572"/>
      <c r="AJ2" s="572"/>
      <c r="AK2" s="572"/>
      <c r="AL2" s="572"/>
      <c r="AM2" s="572"/>
      <c r="AN2" s="572"/>
      <c r="AO2" s="572"/>
      <c r="AP2" s="572"/>
      <c r="AQ2" s="572"/>
      <c r="AR2" s="572"/>
      <c r="AS2" s="572"/>
      <c r="AT2" s="572"/>
      <c r="AU2" s="572"/>
      <c r="AV2" s="572"/>
      <c r="AW2" s="572"/>
      <c r="AX2" s="572"/>
      <c r="AY2" s="572"/>
      <c r="AZ2" s="572"/>
      <c r="BA2" s="572"/>
      <c r="BB2" s="572"/>
      <c r="BC2" s="572"/>
      <c r="BD2" s="572"/>
      <c r="BE2" s="572"/>
      <c r="BF2" s="572"/>
      <c r="BG2" s="30"/>
      <c r="BH2" s="30"/>
      <c r="BI2" s="30"/>
    </row>
    <row r="3" spans="1:61" ht="19.5" customHeight="1" x14ac:dyDescent="0.25">
      <c r="A3" s="588" t="s">
        <v>258</v>
      </c>
      <c r="B3" s="572"/>
      <c r="C3" s="572"/>
      <c r="D3" s="572"/>
      <c r="E3" s="572"/>
      <c r="F3" s="572"/>
      <c r="G3" s="572"/>
      <c r="H3" s="572"/>
      <c r="I3" s="572"/>
      <c r="J3" s="572"/>
      <c r="K3" s="572"/>
      <c r="L3" s="572"/>
      <c r="M3" s="572"/>
      <c r="N3" s="572"/>
      <c r="O3" s="572"/>
      <c r="P3" s="572"/>
      <c r="Q3" s="572"/>
      <c r="R3" s="572"/>
      <c r="S3" s="572"/>
      <c r="T3" s="572"/>
      <c r="U3" s="572"/>
      <c r="V3" s="572"/>
      <c r="W3" s="572"/>
      <c r="X3" s="572"/>
      <c r="Y3" s="572"/>
      <c r="Z3" s="572"/>
      <c r="AA3" s="572"/>
      <c r="AB3" s="572"/>
      <c r="AC3" s="572"/>
      <c r="AD3" s="572"/>
      <c r="AE3" s="572"/>
      <c r="AF3" s="572"/>
      <c r="AG3" s="572"/>
      <c r="AH3" s="572"/>
      <c r="AI3" s="572"/>
      <c r="AJ3" s="572"/>
      <c r="AK3" s="572"/>
      <c r="AL3" s="572"/>
      <c r="AM3" s="572"/>
      <c r="AN3" s="572"/>
      <c r="AO3" s="572"/>
      <c r="AP3" s="572"/>
      <c r="AQ3" s="572"/>
      <c r="AR3" s="572"/>
      <c r="AS3" s="572"/>
      <c r="AT3" s="572"/>
      <c r="AU3" s="572"/>
      <c r="AV3" s="572"/>
      <c r="AW3" s="572"/>
      <c r="AX3" s="572"/>
      <c r="AY3" s="572"/>
      <c r="AZ3" s="572"/>
      <c r="BA3" s="572"/>
      <c r="BB3" s="572"/>
      <c r="BC3" s="572"/>
      <c r="BD3" s="572"/>
      <c r="BE3" s="572"/>
      <c r="BF3" s="572"/>
      <c r="BG3" s="30"/>
      <c r="BH3" s="30"/>
      <c r="BI3" s="30"/>
    </row>
    <row r="4" spans="1:61" ht="19.5" customHeight="1" x14ac:dyDescent="0.25">
      <c r="A4" s="30"/>
      <c r="B4" s="32"/>
      <c r="C4" s="32"/>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595" t="s">
        <v>259</v>
      </c>
      <c r="AK4" s="573"/>
      <c r="AL4" s="573"/>
      <c r="AM4" s="573"/>
      <c r="AN4" s="573"/>
      <c r="AO4" s="573"/>
      <c r="AP4" s="573"/>
      <c r="AQ4" s="573"/>
      <c r="AR4" s="573"/>
      <c r="AS4" s="573"/>
      <c r="AT4" s="573"/>
      <c r="AU4" s="573"/>
      <c r="AV4" s="573"/>
      <c r="AW4" s="573"/>
      <c r="AX4" s="573"/>
      <c r="AY4" s="573"/>
      <c r="AZ4" s="573"/>
      <c r="BA4" s="573"/>
      <c r="BB4" s="573"/>
      <c r="BC4" s="573"/>
      <c r="BD4" s="573"/>
      <c r="BE4" s="573"/>
      <c r="BF4" s="573"/>
      <c r="BG4" s="30"/>
      <c r="BH4" s="30"/>
      <c r="BI4" s="30"/>
    </row>
    <row r="5" spans="1:61" ht="24.75" customHeight="1" x14ac:dyDescent="0.25">
      <c r="A5" s="589" t="s">
        <v>0</v>
      </c>
      <c r="B5" s="590" t="s">
        <v>260</v>
      </c>
      <c r="C5" s="590" t="s">
        <v>261</v>
      </c>
      <c r="D5" s="594" t="s">
        <v>262</v>
      </c>
      <c r="E5" s="564"/>
      <c r="F5" s="564"/>
      <c r="G5" s="564"/>
      <c r="H5" s="564"/>
      <c r="I5" s="564"/>
      <c r="J5" s="564"/>
      <c r="K5" s="564"/>
      <c r="L5" s="564"/>
      <c r="M5" s="564"/>
      <c r="N5" s="564"/>
      <c r="O5" s="564"/>
      <c r="P5" s="564"/>
      <c r="Q5" s="564"/>
      <c r="R5" s="564"/>
      <c r="S5" s="564"/>
      <c r="T5" s="564"/>
      <c r="U5" s="564"/>
      <c r="V5" s="564"/>
      <c r="W5" s="565"/>
      <c r="X5" s="594" t="s">
        <v>263</v>
      </c>
      <c r="Y5" s="564"/>
      <c r="Z5" s="565"/>
      <c r="AA5" s="594" t="s">
        <v>264</v>
      </c>
      <c r="AB5" s="564"/>
      <c r="AC5" s="565"/>
      <c r="AD5" s="594" t="s">
        <v>265</v>
      </c>
      <c r="AE5" s="564"/>
      <c r="AF5" s="565"/>
      <c r="AG5" s="586" t="s">
        <v>266</v>
      </c>
      <c r="AH5" s="586" t="s">
        <v>267</v>
      </c>
      <c r="AI5" s="586" t="s">
        <v>268</v>
      </c>
      <c r="AJ5" s="586" t="s">
        <v>269</v>
      </c>
      <c r="AK5" s="591" t="s">
        <v>270</v>
      </c>
      <c r="AL5" s="575"/>
      <c r="AM5" s="576"/>
      <c r="AN5" s="594" t="s">
        <v>271</v>
      </c>
      <c r="AO5" s="564"/>
      <c r="AP5" s="564"/>
      <c r="AQ5" s="564"/>
      <c r="AR5" s="564"/>
      <c r="AS5" s="564"/>
      <c r="AT5" s="564"/>
      <c r="AU5" s="564"/>
      <c r="AV5" s="564"/>
      <c r="AW5" s="564"/>
      <c r="AX5" s="564"/>
      <c r="AY5" s="594" t="s">
        <v>272</v>
      </c>
      <c r="AZ5" s="564"/>
      <c r="BA5" s="564"/>
      <c r="BB5" s="564"/>
      <c r="BC5" s="564"/>
      <c r="BD5" s="564"/>
      <c r="BE5" s="565"/>
      <c r="BF5" s="107" t="s">
        <v>6</v>
      </c>
      <c r="BG5" s="108"/>
      <c r="BH5" s="108"/>
      <c r="BI5" s="108"/>
    </row>
    <row r="6" spans="1:61" ht="34.5" customHeight="1" x14ac:dyDescent="0.25">
      <c r="A6" s="578"/>
      <c r="B6" s="578"/>
      <c r="C6" s="578"/>
      <c r="D6" s="586" t="s">
        <v>7</v>
      </c>
      <c r="E6" s="109"/>
      <c r="F6" s="109"/>
      <c r="G6" s="109"/>
      <c r="H6" s="109"/>
      <c r="I6" s="109"/>
      <c r="J6" s="107"/>
      <c r="K6" s="594" t="s">
        <v>8</v>
      </c>
      <c r="L6" s="564"/>
      <c r="M6" s="564"/>
      <c r="N6" s="564"/>
      <c r="O6" s="564"/>
      <c r="P6" s="564"/>
      <c r="Q6" s="564"/>
      <c r="R6" s="564"/>
      <c r="S6" s="564"/>
      <c r="T6" s="564"/>
      <c r="U6" s="564"/>
      <c r="V6" s="564"/>
      <c r="W6" s="565"/>
      <c r="X6" s="586" t="s">
        <v>7</v>
      </c>
      <c r="Y6" s="594" t="s">
        <v>8</v>
      </c>
      <c r="Z6" s="565"/>
      <c r="AA6" s="586" t="s">
        <v>7</v>
      </c>
      <c r="AB6" s="594" t="s">
        <v>8</v>
      </c>
      <c r="AC6" s="565"/>
      <c r="AD6" s="586" t="s">
        <v>7</v>
      </c>
      <c r="AE6" s="594" t="s">
        <v>8</v>
      </c>
      <c r="AF6" s="565"/>
      <c r="AG6" s="578"/>
      <c r="AH6" s="578"/>
      <c r="AI6" s="578"/>
      <c r="AJ6" s="578"/>
      <c r="AK6" s="592"/>
      <c r="AL6" s="572"/>
      <c r="AM6" s="570"/>
      <c r="AN6" s="586" t="s">
        <v>7</v>
      </c>
      <c r="AO6" s="594" t="s">
        <v>273</v>
      </c>
      <c r="AP6" s="564"/>
      <c r="AQ6" s="565"/>
      <c r="AR6" s="594" t="s">
        <v>274</v>
      </c>
      <c r="AS6" s="564"/>
      <c r="AT6" s="564"/>
      <c r="AU6" s="564"/>
      <c r="AV6" s="564"/>
      <c r="AW6" s="564"/>
      <c r="AX6" s="565"/>
      <c r="AY6" s="586" t="s">
        <v>7</v>
      </c>
      <c r="AZ6" s="594" t="s">
        <v>273</v>
      </c>
      <c r="BA6" s="564"/>
      <c r="BB6" s="565"/>
      <c r="BC6" s="594" t="s">
        <v>274</v>
      </c>
      <c r="BD6" s="564"/>
      <c r="BE6" s="565"/>
      <c r="BF6" s="109"/>
      <c r="BG6" s="108"/>
      <c r="BH6" s="108"/>
      <c r="BI6" s="108"/>
    </row>
    <row r="7" spans="1:61" ht="27.75" customHeight="1" x14ac:dyDescent="0.25">
      <c r="A7" s="578"/>
      <c r="B7" s="578"/>
      <c r="C7" s="578"/>
      <c r="D7" s="578"/>
      <c r="E7" s="109"/>
      <c r="F7" s="109"/>
      <c r="G7" s="109"/>
      <c r="H7" s="109"/>
      <c r="I7" s="109"/>
      <c r="J7" s="107"/>
      <c r="K7" s="586" t="s">
        <v>275</v>
      </c>
      <c r="L7" s="594" t="s">
        <v>8</v>
      </c>
      <c r="M7" s="564"/>
      <c r="N7" s="564"/>
      <c r="O7" s="564"/>
      <c r="P7" s="564"/>
      <c r="Q7" s="564"/>
      <c r="R7" s="564"/>
      <c r="S7" s="564"/>
      <c r="T7" s="564"/>
      <c r="U7" s="565"/>
      <c r="V7" s="107"/>
      <c r="W7" s="586" t="s">
        <v>276</v>
      </c>
      <c r="X7" s="578"/>
      <c r="Y7" s="586" t="s">
        <v>277</v>
      </c>
      <c r="Z7" s="586" t="s">
        <v>278</v>
      </c>
      <c r="AA7" s="578"/>
      <c r="AB7" s="586" t="s">
        <v>277</v>
      </c>
      <c r="AC7" s="586" t="s">
        <v>278</v>
      </c>
      <c r="AD7" s="578"/>
      <c r="AE7" s="586" t="s">
        <v>277</v>
      </c>
      <c r="AF7" s="586" t="s">
        <v>278</v>
      </c>
      <c r="AG7" s="578"/>
      <c r="AH7" s="578"/>
      <c r="AI7" s="578"/>
      <c r="AJ7" s="578"/>
      <c r="AK7" s="592"/>
      <c r="AL7" s="572"/>
      <c r="AM7" s="570"/>
      <c r="AN7" s="578"/>
      <c r="AO7" s="586" t="s">
        <v>54</v>
      </c>
      <c r="AP7" s="586" t="s">
        <v>52</v>
      </c>
      <c r="AQ7" s="586" t="s">
        <v>53</v>
      </c>
      <c r="AR7" s="586" t="s">
        <v>54</v>
      </c>
      <c r="AS7" s="594" t="s">
        <v>52</v>
      </c>
      <c r="AT7" s="565"/>
      <c r="AU7" s="586" t="s">
        <v>54</v>
      </c>
      <c r="AV7" s="594" t="s">
        <v>53</v>
      </c>
      <c r="AW7" s="564"/>
      <c r="AX7" s="565"/>
      <c r="AY7" s="578"/>
      <c r="AZ7" s="586" t="s">
        <v>54</v>
      </c>
      <c r="BA7" s="586" t="s">
        <v>52</v>
      </c>
      <c r="BB7" s="586" t="s">
        <v>53</v>
      </c>
      <c r="BC7" s="586" t="s">
        <v>54</v>
      </c>
      <c r="BD7" s="586" t="s">
        <v>52</v>
      </c>
      <c r="BE7" s="586" t="s">
        <v>53</v>
      </c>
      <c r="BF7" s="109"/>
      <c r="BG7" s="110">
        <f>AR66+AU66</f>
        <v>2015</v>
      </c>
      <c r="BH7" s="108"/>
      <c r="BI7" s="108"/>
    </row>
    <row r="8" spans="1:61" ht="30" customHeight="1" x14ac:dyDescent="0.25">
      <c r="A8" s="567"/>
      <c r="B8" s="567"/>
      <c r="C8" s="567"/>
      <c r="D8" s="567"/>
      <c r="E8" s="109"/>
      <c r="F8" s="109"/>
      <c r="G8" s="109"/>
      <c r="H8" s="109"/>
      <c r="I8" s="109"/>
      <c r="J8" s="107"/>
      <c r="K8" s="567"/>
      <c r="L8" s="107"/>
      <c r="M8" s="109"/>
      <c r="N8" s="109"/>
      <c r="O8" s="109"/>
      <c r="P8" s="109"/>
      <c r="Q8" s="109"/>
      <c r="R8" s="109"/>
      <c r="S8" s="109"/>
      <c r="T8" s="109"/>
      <c r="U8" s="107"/>
      <c r="V8" s="107"/>
      <c r="W8" s="567"/>
      <c r="X8" s="567"/>
      <c r="Y8" s="567"/>
      <c r="Z8" s="567"/>
      <c r="AA8" s="567"/>
      <c r="AB8" s="567"/>
      <c r="AC8" s="567"/>
      <c r="AD8" s="567"/>
      <c r="AE8" s="567"/>
      <c r="AF8" s="567"/>
      <c r="AG8" s="567"/>
      <c r="AH8" s="567"/>
      <c r="AI8" s="567"/>
      <c r="AJ8" s="567"/>
      <c r="AK8" s="593"/>
      <c r="AL8" s="573"/>
      <c r="AM8" s="581"/>
      <c r="AN8" s="567"/>
      <c r="AO8" s="567"/>
      <c r="AP8" s="567"/>
      <c r="AQ8" s="567"/>
      <c r="AR8" s="567"/>
      <c r="AS8" s="107" t="s">
        <v>277</v>
      </c>
      <c r="AT8" s="107" t="s">
        <v>278</v>
      </c>
      <c r="AU8" s="567"/>
      <c r="AV8" s="107" t="s">
        <v>277</v>
      </c>
      <c r="AW8" s="107" t="s">
        <v>278</v>
      </c>
      <c r="AX8" s="107" t="s">
        <v>279</v>
      </c>
      <c r="AY8" s="567"/>
      <c r="AZ8" s="567"/>
      <c r="BA8" s="567"/>
      <c r="BB8" s="567"/>
      <c r="BC8" s="567"/>
      <c r="BD8" s="567"/>
      <c r="BE8" s="567"/>
      <c r="BF8" s="109"/>
      <c r="BG8" s="108"/>
      <c r="BH8" s="108"/>
      <c r="BI8" s="108"/>
    </row>
    <row r="9" spans="1:61" ht="19.5" customHeight="1" x14ac:dyDescent="0.25">
      <c r="A9" s="111">
        <v>1</v>
      </c>
      <c r="B9" s="112" t="s">
        <v>19</v>
      </c>
      <c r="C9" s="112"/>
      <c r="D9" s="112">
        <v>3</v>
      </c>
      <c r="E9" s="112"/>
      <c r="F9" s="112">
        <v>4</v>
      </c>
      <c r="G9" s="112">
        <v>4</v>
      </c>
      <c r="H9" s="112">
        <v>5</v>
      </c>
      <c r="I9" s="112">
        <v>6</v>
      </c>
      <c r="J9" s="112"/>
      <c r="K9" s="112">
        <v>4</v>
      </c>
      <c r="L9" s="112">
        <v>5</v>
      </c>
      <c r="M9" s="112">
        <v>5</v>
      </c>
      <c r="N9" s="112"/>
      <c r="O9" s="112">
        <v>6</v>
      </c>
      <c r="P9" s="112"/>
      <c r="Q9" s="112">
        <v>7</v>
      </c>
      <c r="R9" s="112"/>
      <c r="S9" s="112">
        <v>8</v>
      </c>
      <c r="T9" s="112"/>
      <c r="U9" s="112">
        <v>6</v>
      </c>
      <c r="V9" s="112"/>
      <c r="W9" s="112">
        <v>7</v>
      </c>
      <c r="X9" s="112">
        <v>10</v>
      </c>
      <c r="Y9" s="112">
        <v>11</v>
      </c>
      <c r="Z9" s="112">
        <v>12</v>
      </c>
      <c r="AA9" s="112">
        <v>13</v>
      </c>
      <c r="AB9" s="112">
        <v>14</v>
      </c>
      <c r="AC9" s="112">
        <v>15</v>
      </c>
      <c r="AD9" s="112">
        <v>10</v>
      </c>
      <c r="AE9" s="112">
        <v>11</v>
      </c>
      <c r="AF9" s="112">
        <v>12</v>
      </c>
      <c r="AG9" s="112">
        <v>8</v>
      </c>
      <c r="AH9" s="112">
        <v>9</v>
      </c>
      <c r="AI9" s="112">
        <v>3</v>
      </c>
      <c r="AJ9" s="112">
        <v>4</v>
      </c>
      <c r="AK9" s="112"/>
      <c r="AL9" s="112"/>
      <c r="AM9" s="112"/>
      <c r="AN9" s="112">
        <v>3</v>
      </c>
      <c r="AO9" s="112"/>
      <c r="AP9" s="112">
        <v>4</v>
      </c>
      <c r="AQ9" s="112">
        <v>5</v>
      </c>
      <c r="AR9" s="112">
        <v>5</v>
      </c>
      <c r="AS9" s="112"/>
      <c r="AT9" s="112">
        <v>6</v>
      </c>
      <c r="AU9" s="112"/>
      <c r="AV9" s="112"/>
      <c r="AW9" s="112"/>
      <c r="AX9" s="112">
        <v>7</v>
      </c>
      <c r="AY9" s="112">
        <v>6</v>
      </c>
      <c r="AZ9" s="112">
        <v>7</v>
      </c>
      <c r="BA9" s="112">
        <v>8</v>
      </c>
      <c r="BB9" s="112">
        <v>9</v>
      </c>
      <c r="BC9" s="112">
        <v>10</v>
      </c>
      <c r="BD9" s="112">
        <v>11</v>
      </c>
      <c r="BE9" s="112">
        <v>9</v>
      </c>
      <c r="BF9" s="112">
        <v>12</v>
      </c>
      <c r="BG9" s="113"/>
      <c r="BH9" s="113"/>
      <c r="BI9" s="113"/>
    </row>
    <row r="10" spans="1:61" ht="36" hidden="1" customHeight="1" x14ac:dyDescent="0.25">
      <c r="A10" s="114"/>
      <c r="B10" s="115" t="s">
        <v>280</v>
      </c>
      <c r="C10" s="116" t="e">
        <f t="shared" ref="C10:AK10" si="0">+C12+C47</f>
        <v>#REF!</v>
      </c>
      <c r="D10" s="116" t="e">
        <f t="shared" si="0"/>
        <v>#REF!</v>
      </c>
      <c r="E10" s="116" t="e">
        <f t="shared" si="0"/>
        <v>#REF!</v>
      </c>
      <c r="F10" s="116" t="e">
        <f t="shared" si="0"/>
        <v>#REF!</v>
      </c>
      <c r="G10" s="116" t="e">
        <f t="shared" si="0"/>
        <v>#REF!</v>
      </c>
      <c r="H10" s="116" t="e">
        <f t="shared" si="0"/>
        <v>#REF!</v>
      </c>
      <c r="I10" s="116" t="e">
        <f t="shared" si="0"/>
        <v>#REF!</v>
      </c>
      <c r="J10" s="116" t="e">
        <f t="shared" si="0"/>
        <v>#REF!</v>
      </c>
      <c r="K10" s="116" t="e">
        <f t="shared" si="0"/>
        <v>#REF!</v>
      </c>
      <c r="L10" s="116" t="e">
        <f t="shared" si="0"/>
        <v>#REF!</v>
      </c>
      <c r="M10" s="116" t="e">
        <f t="shared" si="0"/>
        <v>#REF!</v>
      </c>
      <c r="N10" s="116" t="e">
        <f t="shared" si="0"/>
        <v>#REF!</v>
      </c>
      <c r="O10" s="116" t="e">
        <f t="shared" si="0"/>
        <v>#REF!</v>
      </c>
      <c r="P10" s="116" t="e">
        <f t="shared" si="0"/>
        <v>#REF!</v>
      </c>
      <c r="Q10" s="116" t="e">
        <f t="shared" si="0"/>
        <v>#REF!</v>
      </c>
      <c r="R10" s="116" t="e">
        <f t="shared" si="0"/>
        <v>#REF!</v>
      </c>
      <c r="S10" s="116" t="e">
        <f t="shared" si="0"/>
        <v>#REF!</v>
      </c>
      <c r="T10" s="116" t="e">
        <f t="shared" si="0"/>
        <v>#REF!</v>
      </c>
      <c r="U10" s="116" t="e">
        <f t="shared" si="0"/>
        <v>#REF!</v>
      </c>
      <c r="V10" s="116" t="e">
        <f t="shared" si="0"/>
        <v>#REF!</v>
      </c>
      <c r="W10" s="116" t="e">
        <f t="shared" si="0"/>
        <v>#REF!</v>
      </c>
      <c r="X10" s="116" t="e">
        <f t="shared" si="0"/>
        <v>#REF!</v>
      </c>
      <c r="Y10" s="116" t="e">
        <f t="shared" si="0"/>
        <v>#REF!</v>
      </c>
      <c r="Z10" s="116" t="e">
        <f t="shared" si="0"/>
        <v>#REF!</v>
      </c>
      <c r="AA10" s="116" t="e">
        <f t="shared" si="0"/>
        <v>#REF!</v>
      </c>
      <c r="AB10" s="116" t="e">
        <f t="shared" si="0"/>
        <v>#REF!</v>
      </c>
      <c r="AC10" s="116" t="e">
        <f t="shared" si="0"/>
        <v>#REF!</v>
      </c>
      <c r="AD10" s="116" t="e">
        <f t="shared" si="0"/>
        <v>#REF!</v>
      </c>
      <c r="AE10" s="116" t="e">
        <f t="shared" si="0"/>
        <v>#REF!</v>
      </c>
      <c r="AF10" s="116" t="e">
        <f t="shared" si="0"/>
        <v>#REF!</v>
      </c>
      <c r="AG10" s="116" t="e">
        <f t="shared" si="0"/>
        <v>#REF!</v>
      </c>
      <c r="AH10" s="116" t="e">
        <f t="shared" si="0"/>
        <v>#REF!</v>
      </c>
      <c r="AI10" s="116" t="e">
        <f t="shared" si="0"/>
        <v>#REF!</v>
      </c>
      <c r="AJ10" s="116" t="e">
        <f t="shared" si="0"/>
        <v>#REF!</v>
      </c>
      <c r="AK10" s="116" t="e">
        <f t="shared" si="0"/>
        <v>#REF!</v>
      </c>
      <c r="AL10" s="116"/>
      <c r="AM10" s="116"/>
      <c r="AN10" s="116" t="e">
        <f>+AN11+AN66+#REF!</f>
        <v>#REF!</v>
      </c>
      <c r="AO10" s="116"/>
      <c r="AP10" s="116" t="e">
        <f t="shared" ref="AP10:AQ10" si="1">+AP11+AP66+#REF!</f>
        <v>#REF!</v>
      </c>
      <c r="AQ10" s="116" t="e">
        <f t="shared" si="1"/>
        <v>#REF!</v>
      </c>
      <c r="AR10" s="116"/>
      <c r="AS10" s="116"/>
      <c r="AT10" s="116"/>
      <c r="AU10" s="116"/>
      <c r="AV10" s="116"/>
      <c r="AW10" s="116"/>
      <c r="AX10" s="116"/>
      <c r="AY10" s="116" t="e">
        <f t="shared" ref="AY10:BD10" si="2">+AY11+AY66+#REF!</f>
        <v>#REF!</v>
      </c>
      <c r="AZ10" s="116" t="e">
        <f t="shared" si="2"/>
        <v>#REF!</v>
      </c>
      <c r="BA10" s="116" t="e">
        <f t="shared" si="2"/>
        <v>#REF!</v>
      </c>
      <c r="BB10" s="116" t="e">
        <f t="shared" si="2"/>
        <v>#REF!</v>
      </c>
      <c r="BC10" s="116" t="e">
        <f t="shared" si="2"/>
        <v>#REF!</v>
      </c>
      <c r="BD10" s="116" t="e">
        <f t="shared" si="2"/>
        <v>#REF!</v>
      </c>
      <c r="BE10" s="116"/>
      <c r="BF10" s="117"/>
      <c r="BG10" s="118"/>
      <c r="BH10" s="119"/>
      <c r="BI10" s="119"/>
    </row>
    <row r="11" spans="1:61" ht="19.5" hidden="1" customHeight="1" x14ac:dyDescent="0.25">
      <c r="A11" s="114" t="s">
        <v>281</v>
      </c>
      <c r="B11" s="120" t="s">
        <v>13</v>
      </c>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f>+AN12+AN43+AN44+AN48+AN51+AN56+AN57+AN58+AN59+AN62</f>
        <v>1062193</v>
      </c>
      <c r="AO11" s="116">
        <f>+AP11+AQ11</f>
        <v>1062193</v>
      </c>
      <c r="AP11" s="116">
        <f>+AP12+AP43+AP44+AP48+AP51+AP56+AP57+AP58+AP59+AP62</f>
        <v>1062193</v>
      </c>
      <c r="AQ11" s="116"/>
      <c r="AR11" s="116">
        <f>+AT11+AX11</f>
        <v>0</v>
      </c>
      <c r="AS11" s="116"/>
      <c r="AT11" s="116">
        <f>+AT12+AT43+AT44+AT48+AT51+AT56+AT57+AT58+AT59+AT62</f>
        <v>0</v>
      </c>
      <c r="AU11" s="116"/>
      <c r="AV11" s="116"/>
      <c r="AW11" s="116"/>
      <c r="AX11" s="116"/>
      <c r="AY11" s="116">
        <f t="shared" ref="AY11:BD11" si="3">+AY12+AY43+AY44+AY48+AY51+AY56+AY57+AY58+AY59+AY62</f>
        <v>260424.58758013102</v>
      </c>
      <c r="AZ11" s="116">
        <f t="shared" si="3"/>
        <v>201331.58758013102</v>
      </c>
      <c r="BA11" s="116">
        <f t="shared" si="3"/>
        <v>59093</v>
      </c>
      <c r="BB11" s="116">
        <f t="shared" si="3"/>
        <v>801768.41241986898</v>
      </c>
      <c r="BC11" s="116">
        <f t="shared" si="3"/>
        <v>860861.41241986898</v>
      </c>
      <c r="BD11" s="116">
        <f t="shared" si="3"/>
        <v>0</v>
      </c>
      <c r="BE11" s="116"/>
      <c r="BF11" s="117"/>
      <c r="BG11" s="118"/>
      <c r="BH11" s="119"/>
      <c r="BI11" s="119"/>
    </row>
    <row r="12" spans="1:61" ht="19.5" hidden="1" customHeight="1" x14ac:dyDescent="0.25">
      <c r="A12" s="114" t="s">
        <v>14</v>
      </c>
      <c r="B12" s="121" t="s">
        <v>282</v>
      </c>
      <c r="C12" s="116" t="e">
        <f>+C43+#REF!</f>
        <v>#REF!</v>
      </c>
      <c r="D12" s="116" t="e">
        <f t="shared" ref="D12:J12" si="4">+D43+#REF!+#REF!+#REF!</f>
        <v>#REF!</v>
      </c>
      <c r="E12" s="116" t="e">
        <f t="shared" si="4"/>
        <v>#REF!</v>
      </c>
      <c r="F12" s="116" t="e">
        <f t="shared" si="4"/>
        <v>#REF!</v>
      </c>
      <c r="G12" s="116" t="e">
        <f t="shared" si="4"/>
        <v>#REF!</v>
      </c>
      <c r="H12" s="116" t="e">
        <f t="shared" si="4"/>
        <v>#REF!</v>
      </c>
      <c r="I12" s="116" t="e">
        <f t="shared" si="4"/>
        <v>#REF!</v>
      </c>
      <c r="J12" s="116" t="e">
        <f t="shared" si="4"/>
        <v>#REF!</v>
      </c>
      <c r="K12" s="116" t="e">
        <f t="shared" ref="K12:AE12" si="5">+K43+#REF!+#REF!+#REF!+#REF!</f>
        <v>#REF!</v>
      </c>
      <c r="L12" s="116" t="e">
        <f t="shared" si="5"/>
        <v>#REF!</v>
      </c>
      <c r="M12" s="116" t="e">
        <f t="shared" si="5"/>
        <v>#REF!</v>
      </c>
      <c r="N12" s="116" t="e">
        <f t="shared" si="5"/>
        <v>#REF!</v>
      </c>
      <c r="O12" s="116" t="e">
        <f t="shared" si="5"/>
        <v>#REF!</v>
      </c>
      <c r="P12" s="116" t="e">
        <f t="shared" si="5"/>
        <v>#REF!</v>
      </c>
      <c r="Q12" s="116" t="e">
        <f t="shared" si="5"/>
        <v>#REF!</v>
      </c>
      <c r="R12" s="116" t="e">
        <f t="shared" si="5"/>
        <v>#REF!</v>
      </c>
      <c r="S12" s="116" t="e">
        <f t="shared" si="5"/>
        <v>#REF!</v>
      </c>
      <c r="T12" s="116" t="e">
        <f t="shared" si="5"/>
        <v>#REF!</v>
      </c>
      <c r="U12" s="116" t="e">
        <f t="shared" si="5"/>
        <v>#REF!</v>
      </c>
      <c r="V12" s="116" t="e">
        <f t="shared" si="5"/>
        <v>#REF!</v>
      </c>
      <c r="W12" s="116" t="e">
        <f t="shared" si="5"/>
        <v>#REF!</v>
      </c>
      <c r="X12" s="116" t="e">
        <f t="shared" si="5"/>
        <v>#REF!</v>
      </c>
      <c r="Y12" s="116" t="e">
        <f t="shared" si="5"/>
        <v>#REF!</v>
      </c>
      <c r="Z12" s="116" t="e">
        <f t="shared" si="5"/>
        <v>#REF!</v>
      </c>
      <c r="AA12" s="116" t="e">
        <f t="shared" si="5"/>
        <v>#REF!</v>
      </c>
      <c r="AB12" s="116" t="e">
        <f t="shared" si="5"/>
        <v>#REF!</v>
      </c>
      <c r="AC12" s="116" t="e">
        <f t="shared" si="5"/>
        <v>#REF!</v>
      </c>
      <c r="AD12" s="116" t="e">
        <f t="shared" si="5"/>
        <v>#REF!</v>
      </c>
      <c r="AE12" s="116" t="e">
        <f t="shared" si="5"/>
        <v>#REF!</v>
      </c>
      <c r="AF12" s="116">
        <v>0</v>
      </c>
      <c r="AG12" s="116" t="e">
        <f t="shared" ref="AG12:AH12" si="6">+AG43+#REF!+#REF!+#REF!+#REF!</f>
        <v>#REF!</v>
      </c>
      <c r="AH12" s="116" t="e">
        <f t="shared" si="6"/>
        <v>#REF!</v>
      </c>
      <c r="AI12" s="116" t="e">
        <f t="shared" ref="AI12:AM12" si="7">+AI43+AI44+#REF!</f>
        <v>#REF!</v>
      </c>
      <c r="AJ12" s="116" t="e">
        <f t="shared" si="7"/>
        <v>#REF!</v>
      </c>
      <c r="AK12" s="116" t="e">
        <f t="shared" si="7"/>
        <v>#REF!</v>
      </c>
      <c r="AL12" s="116" t="e">
        <f t="shared" si="7"/>
        <v>#REF!</v>
      </c>
      <c r="AM12" s="116" t="e">
        <f t="shared" si="7"/>
        <v>#REF!</v>
      </c>
      <c r="AN12" s="116">
        <f>+AP12+AQ12</f>
        <v>83588</v>
      </c>
      <c r="AO12" s="122"/>
      <c r="AP12" s="123">
        <v>83588</v>
      </c>
      <c r="AQ12" s="116"/>
      <c r="AR12" s="116"/>
      <c r="AS12" s="116"/>
      <c r="AT12" s="116"/>
      <c r="AU12" s="116"/>
      <c r="AV12" s="116"/>
      <c r="AW12" s="116"/>
      <c r="AX12" s="116"/>
      <c r="AY12" s="116">
        <f>+AZ12+BA12</f>
        <v>26483.587580131007</v>
      </c>
      <c r="AZ12" s="124">
        <v>24161.587580131007</v>
      </c>
      <c r="BA12" s="124">
        <v>2322</v>
      </c>
      <c r="BB12" s="116">
        <f>+AN12-AY12</f>
        <v>57104.412419868997</v>
      </c>
      <c r="BC12" s="116">
        <f>+AP12-AZ12</f>
        <v>59426.412419868997</v>
      </c>
      <c r="BD12" s="116"/>
      <c r="BE12" s="116"/>
      <c r="BF12" s="117"/>
      <c r="BG12" s="118"/>
      <c r="BH12" s="119"/>
      <c r="BI12" s="119"/>
    </row>
    <row r="13" spans="1:61" ht="19.5" hidden="1" customHeight="1" x14ac:dyDescent="0.25">
      <c r="A13" s="114"/>
      <c r="B13" s="121"/>
      <c r="C13" s="116"/>
      <c r="D13" s="116"/>
      <c r="E13" s="116"/>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22"/>
      <c r="AP13" s="123"/>
      <c r="AQ13" s="116"/>
      <c r="AR13" s="116"/>
      <c r="AS13" s="116"/>
      <c r="AT13" s="116"/>
      <c r="AU13" s="116"/>
      <c r="AV13" s="116"/>
      <c r="AW13" s="116"/>
      <c r="AX13" s="116"/>
      <c r="AY13" s="116"/>
      <c r="AZ13" s="124"/>
      <c r="BA13" s="124"/>
      <c r="BB13" s="116"/>
      <c r="BC13" s="116"/>
      <c r="BD13" s="116"/>
      <c r="BE13" s="116"/>
      <c r="BF13" s="117"/>
      <c r="BG13" s="118"/>
      <c r="BH13" s="119"/>
      <c r="BI13" s="119"/>
    </row>
    <row r="14" spans="1:61" ht="19.5" hidden="1" customHeight="1" x14ac:dyDescent="0.25">
      <c r="A14" s="114"/>
      <c r="B14" s="121"/>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22"/>
      <c r="AP14" s="123"/>
      <c r="AQ14" s="116"/>
      <c r="AR14" s="116"/>
      <c r="AS14" s="116"/>
      <c r="AT14" s="116"/>
      <c r="AU14" s="116"/>
      <c r="AV14" s="116"/>
      <c r="AW14" s="116"/>
      <c r="AX14" s="116"/>
      <c r="AY14" s="116"/>
      <c r="AZ14" s="124"/>
      <c r="BA14" s="124"/>
      <c r="BB14" s="116"/>
      <c r="BC14" s="116"/>
      <c r="BD14" s="116"/>
      <c r="BE14" s="116"/>
      <c r="BF14" s="117"/>
      <c r="BG14" s="118"/>
      <c r="BH14" s="119"/>
      <c r="BI14" s="119"/>
    </row>
    <row r="15" spans="1:61" ht="19.5" hidden="1" customHeight="1" x14ac:dyDescent="0.25">
      <c r="A15" s="114"/>
      <c r="B15" s="121"/>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22"/>
      <c r="AP15" s="123"/>
      <c r="AQ15" s="116"/>
      <c r="AR15" s="116"/>
      <c r="AS15" s="116"/>
      <c r="AT15" s="116"/>
      <c r="AU15" s="116"/>
      <c r="AV15" s="116"/>
      <c r="AW15" s="116"/>
      <c r="AX15" s="116"/>
      <c r="AY15" s="116"/>
      <c r="AZ15" s="124"/>
      <c r="BA15" s="124"/>
      <c r="BB15" s="116"/>
      <c r="BC15" s="116"/>
      <c r="BD15" s="116"/>
      <c r="BE15" s="116"/>
      <c r="BF15" s="117"/>
      <c r="BG15" s="118"/>
      <c r="BH15" s="119"/>
      <c r="BI15" s="119"/>
    </row>
    <row r="16" spans="1:61" ht="19.5" hidden="1" customHeight="1" x14ac:dyDescent="0.25">
      <c r="A16" s="114"/>
      <c r="B16" s="121"/>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22"/>
      <c r="AP16" s="123"/>
      <c r="AQ16" s="116"/>
      <c r="AR16" s="116"/>
      <c r="AS16" s="116"/>
      <c r="AT16" s="116"/>
      <c r="AU16" s="116"/>
      <c r="AV16" s="116"/>
      <c r="AW16" s="116"/>
      <c r="AX16" s="116"/>
      <c r="AY16" s="116"/>
      <c r="AZ16" s="124"/>
      <c r="BA16" s="124"/>
      <c r="BB16" s="116"/>
      <c r="BC16" s="116"/>
      <c r="BD16" s="116"/>
      <c r="BE16" s="116"/>
      <c r="BF16" s="117"/>
      <c r="BG16" s="118"/>
      <c r="BH16" s="119"/>
      <c r="BI16" s="119"/>
    </row>
    <row r="17" spans="1:61" ht="19.5" hidden="1" customHeight="1" x14ac:dyDescent="0.25">
      <c r="A17" s="114"/>
      <c r="B17" s="121"/>
      <c r="C17" s="116"/>
      <c r="D17" s="116"/>
      <c r="E17" s="116"/>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22"/>
      <c r="AP17" s="123"/>
      <c r="AQ17" s="116"/>
      <c r="AR17" s="116"/>
      <c r="AS17" s="116"/>
      <c r="AT17" s="116"/>
      <c r="AU17" s="116"/>
      <c r="AV17" s="116"/>
      <c r="AW17" s="116"/>
      <c r="AX17" s="116"/>
      <c r="AY17" s="116"/>
      <c r="AZ17" s="124"/>
      <c r="BA17" s="124"/>
      <c r="BB17" s="116"/>
      <c r="BC17" s="116"/>
      <c r="BD17" s="116"/>
      <c r="BE17" s="116"/>
      <c r="BF17" s="117"/>
      <c r="BG17" s="118"/>
      <c r="BH17" s="119"/>
      <c r="BI17" s="119"/>
    </row>
    <row r="18" spans="1:61" ht="19.5" hidden="1" customHeight="1" x14ac:dyDescent="0.25">
      <c r="A18" s="114"/>
      <c r="B18" s="121"/>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22"/>
      <c r="AP18" s="123"/>
      <c r="AQ18" s="116"/>
      <c r="AR18" s="116"/>
      <c r="AS18" s="116"/>
      <c r="AT18" s="116"/>
      <c r="AU18" s="116"/>
      <c r="AV18" s="116"/>
      <c r="AW18" s="116"/>
      <c r="AX18" s="116"/>
      <c r="AY18" s="116"/>
      <c r="AZ18" s="124"/>
      <c r="BA18" s="124"/>
      <c r="BB18" s="116"/>
      <c r="BC18" s="116"/>
      <c r="BD18" s="116"/>
      <c r="BE18" s="116"/>
      <c r="BF18" s="117"/>
      <c r="BG18" s="118"/>
      <c r="BH18" s="119"/>
      <c r="BI18" s="119"/>
    </row>
    <row r="19" spans="1:61" ht="19.5" hidden="1" customHeight="1" x14ac:dyDescent="0.25">
      <c r="A19" s="114"/>
      <c r="B19" s="121"/>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22"/>
      <c r="AP19" s="123"/>
      <c r="AQ19" s="116"/>
      <c r="AR19" s="116"/>
      <c r="AS19" s="116"/>
      <c r="AT19" s="116"/>
      <c r="AU19" s="116"/>
      <c r="AV19" s="116"/>
      <c r="AW19" s="116"/>
      <c r="AX19" s="116"/>
      <c r="AY19" s="116"/>
      <c r="AZ19" s="124"/>
      <c r="BA19" s="124"/>
      <c r="BB19" s="116"/>
      <c r="BC19" s="116"/>
      <c r="BD19" s="116"/>
      <c r="BE19" s="116"/>
      <c r="BF19" s="117"/>
      <c r="BG19" s="118"/>
      <c r="BH19" s="119"/>
      <c r="BI19" s="119"/>
    </row>
    <row r="20" spans="1:61" ht="19.5" hidden="1" customHeight="1" x14ac:dyDescent="0.25">
      <c r="A20" s="114"/>
      <c r="B20" s="121"/>
      <c r="C20" s="116"/>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22"/>
      <c r="AP20" s="123"/>
      <c r="AQ20" s="116"/>
      <c r="AR20" s="116"/>
      <c r="AS20" s="116"/>
      <c r="AT20" s="116"/>
      <c r="AU20" s="116"/>
      <c r="AV20" s="116"/>
      <c r="AW20" s="116"/>
      <c r="AX20" s="116"/>
      <c r="AY20" s="116"/>
      <c r="AZ20" s="124"/>
      <c r="BA20" s="124"/>
      <c r="BB20" s="116"/>
      <c r="BC20" s="116"/>
      <c r="BD20" s="116"/>
      <c r="BE20" s="116"/>
      <c r="BF20" s="117"/>
      <c r="BG20" s="118"/>
      <c r="BH20" s="119"/>
      <c r="BI20" s="119"/>
    </row>
    <row r="21" spans="1:61" ht="19.5" hidden="1" customHeight="1" x14ac:dyDescent="0.25">
      <c r="A21" s="114"/>
      <c r="B21" s="121"/>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22"/>
      <c r="AP21" s="123"/>
      <c r="AQ21" s="116"/>
      <c r="AR21" s="116"/>
      <c r="AS21" s="116"/>
      <c r="AT21" s="116"/>
      <c r="AU21" s="116"/>
      <c r="AV21" s="116"/>
      <c r="AW21" s="116"/>
      <c r="AX21" s="116"/>
      <c r="AY21" s="116"/>
      <c r="AZ21" s="124"/>
      <c r="BA21" s="124"/>
      <c r="BB21" s="116"/>
      <c r="BC21" s="116"/>
      <c r="BD21" s="116"/>
      <c r="BE21" s="116"/>
      <c r="BF21" s="117"/>
      <c r="BG21" s="118"/>
      <c r="BH21" s="119"/>
      <c r="BI21" s="119"/>
    </row>
    <row r="22" spans="1:61" ht="19.5" hidden="1" customHeight="1" x14ac:dyDescent="0.25">
      <c r="A22" s="114"/>
      <c r="B22" s="121"/>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22"/>
      <c r="AP22" s="123"/>
      <c r="AQ22" s="116"/>
      <c r="AR22" s="116"/>
      <c r="AS22" s="116"/>
      <c r="AT22" s="116"/>
      <c r="AU22" s="116"/>
      <c r="AV22" s="116"/>
      <c r="AW22" s="116"/>
      <c r="AX22" s="116"/>
      <c r="AY22" s="116"/>
      <c r="AZ22" s="124"/>
      <c r="BA22" s="124"/>
      <c r="BB22" s="116"/>
      <c r="BC22" s="116"/>
      <c r="BD22" s="116"/>
      <c r="BE22" s="116"/>
      <c r="BF22" s="117"/>
      <c r="BG22" s="118"/>
      <c r="BH22" s="119"/>
      <c r="BI22" s="119"/>
    </row>
    <row r="23" spans="1:61" ht="19.5" hidden="1" customHeight="1" x14ac:dyDescent="0.25">
      <c r="A23" s="114"/>
      <c r="B23" s="121"/>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22"/>
      <c r="AP23" s="123"/>
      <c r="AQ23" s="116"/>
      <c r="AR23" s="116"/>
      <c r="AS23" s="116"/>
      <c r="AT23" s="116"/>
      <c r="AU23" s="116"/>
      <c r="AV23" s="116"/>
      <c r="AW23" s="116"/>
      <c r="AX23" s="116"/>
      <c r="AY23" s="116"/>
      <c r="AZ23" s="124"/>
      <c r="BA23" s="124"/>
      <c r="BB23" s="116"/>
      <c r="BC23" s="116"/>
      <c r="BD23" s="116"/>
      <c r="BE23" s="116"/>
      <c r="BF23" s="117"/>
      <c r="BG23" s="118"/>
      <c r="BH23" s="119"/>
      <c r="BI23" s="119"/>
    </row>
    <row r="24" spans="1:61" ht="19.5" hidden="1" customHeight="1" x14ac:dyDescent="0.25">
      <c r="A24" s="114"/>
      <c r="B24" s="121"/>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22"/>
      <c r="AP24" s="123"/>
      <c r="AQ24" s="116"/>
      <c r="AR24" s="116"/>
      <c r="AS24" s="116"/>
      <c r="AT24" s="116"/>
      <c r="AU24" s="116"/>
      <c r="AV24" s="116"/>
      <c r="AW24" s="116"/>
      <c r="AX24" s="116"/>
      <c r="AY24" s="116"/>
      <c r="AZ24" s="124"/>
      <c r="BA24" s="124"/>
      <c r="BB24" s="116"/>
      <c r="BC24" s="116"/>
      <c r="BD24" s="116"/>
      <c r="BE24" s="116"/>
      <c r="BF24" s="117"/>
      <c r="BG24" s="118"/>
      <c r="BH24" s="119"/>
      <c r="BI24" s="119"/>
    </row>
    <row r="25" spans="1:61" ht="19.5" hidden="1" customHeight="1" x14ac:dyDescent="0.25">
      <c r="A25" s="114"/>
      <c r="B25" s="121"/>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22"/>
      <c r="AP25" s="123"/>
      <c r="AQ25" s="116"/>
      <c r="AR25" s="116"/>
      <c r="AS25" s="116"/>
      <c r="AT25" s="116"/>
      <c r="AU25" s="116"/>
      <c r="AV25" s="116"/>
      <c r="AW25" s="116"/>
      <c r="AX25" s="116"/>
      <c r="AY25" s="116"/>
      <c r="AZ25" s="124"/>
      <c r="BA25" s="124"/>
      <c r="BB25" s="116"/>
      <c r="BC25" s="116"/>
      <c r="BD25" s="116"/>
      <c r="BE25" s="116"/>
      <c r="BF25" s="117"/>
      <c r="BG25" s="118"/>
      <c r="BH25" s="119"/>
      <c r="BI25" s="119"/>
    </row>
    <row r="26" spans="1:61" ht="19.5" hidden="1" customHeight="1" x14ac:dyDescent="0.25">
      <c r="A26" s="114"/>
      <c r="B26" s="121"/>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22"/>
      <c r="AP26" s="123"/>
      <c r="AQ26" s="116"/>
      <c r="AR26" s="116"/>
      <c r="AS26" s="116"/>
      <c r="AT26" s="116"/>
      <c r="AU26" s="116"/>
      <c r="AV26" s="116"/>
      <c r="AW26" s="116"/>
      <c r="AX26" s="116"/>
      <c r="AY26" s="116"/>
      <c r="AZ26" s="124"/>
      <c r="BA26" s="124"/>
      <c r="BB26" s="116"/>
      <c r="BC26" s="116"/>
      <c r="BD26" s="116"/>
      <c r="BE26" s="116"/>
      <c r="BF26" s="117"/>
      <c r="BG26" s="118"/>
      <c r="BH26" s="119"/>
      <c r="BI26" s="119"/>
    </row>
    <row r="27" spans="1:61" ht="19.5" hidden="1" customHeight="1" x14ac:dyDescent="0.25">
      <c r="A27" s="114"/>
      <c r="B27" s="121"/>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22"/>
      <c r="AP27" s="123"/>
      <c r="AQ27" s="116"/>
      <c r="AR27" s="116"/>
      <c r="AS27" s="116"/>
      <c r="AT27" s="116"/>
      <c r="AU27" s="116"/>
      <c r="AV27" s="116"/>
      <c r="AW27" s="116"/>
      <c r="AX27" s="116"/>
      <c r="AY27" s="116"/>
      <c r="AZ27" s="124"/>
      <c r="BA27" s="124"/>
      <c r="BB27" s="116"/>
      <c r="BC27" s="116"/>
      <c r="BD27" s="116"/>
      <c r="BE27" s="116"/>
      <c r="BF27" s="117"/>
      <c r="BG27" s="118"/>
      <c r="BH27" s="119"/>
      <c r="BI27" s="119"/>
    </row>
    <row r="28" spans="1:61" ht="19.5" hidden="1" customHeight="1" x14ac:dyDescent="0.25">
      <c r="A28" s="114"/>
      <c r="B28" s="121"/>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22"/>
      <c r="AP28" s="123"/>
      <c r="AQ28" s="116"/>
      <c r="AR28" s="116"/>
      <c r="AS28" s="116"/>
      <c r="AT28" s="116"/>
      <c r="AU28" s="116"/>
      <c r="AV28" s="116"/>
      <c r="AW28" s="116"/>
      <c r="AX28" s="116"/>
      <c r="AY28" s="116"/>
      <c r="AZ28" s="124"/>
      <c r="BA28" s="124"/>
      <c r="BB28" s="116"/>
      <c r="BC28" s="116"/>
      <c r="BD28" s="116"/>
      <c r="BE28" s="116"/>
      <c r="BF28" s="117"/>
      <c r="BG28" s="118"/>
      <c r="BH28" s="119"/>
      <c r="BI28" s="119"/>
    </row>
    <row r="29" spans="1:61" ht="19.5" hidden="1" customHeight="1" x14ac:dyDescent="0.25">
      <c r="A29" s="114"/>
      <c r="B29" s="121"/>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22"/>
      <c r="AP29" s="123"/>
      <c r="AQ29" s="116"/>
      <c r="AR29" s="116"/>
      <c r="AS29" s="116"/>
      <c r="AT29" s="116"/>
      <c r="AU29" s="116"/>
      <c r="AV29" s="116"/>
      <c r="AW29" s="116"/>
      <c r="AX29" s="116"/>
      <c r="AY29" s="116"/>
      <c r="AZ29" s="124"/>
      <c r="BA29" s="124"/>
      <c r="BB29" s="116"/>
      <c r="BC29" s="116"/>
      <c r="BD29" s="116"/>
      <c r="BE29" s="116"/>
      <c r="BF29" s="117"/>
      <c r="BG29" s="118"/>
      <c r="BH29" s="119"/>
      <c r="BI29" s="119"/>
    </row>
    <row r="30" spans="1:61" ht="19.5" hidden="1" customHeight="1" x14ac:dyDescent="0.25">
      <c r="A30" s="114"/>
      <c r="B30" s="121"/>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22"/>
      <c r="AP30" s="123"/>
      <c r="AQ30" s="116"/>
      <c r="AR30" s="116"/>
      <c r="AS30" s="116"/>
      <c r="AT30" s="116"/>
      <c r="AU30" s="116"/>
      <c r="AV30" s="116"/>
      <c r="AW30" s="116"/>
      <c r="AX30" s="116"/>
      <c r="AY30" s="116"/>
      <c r="AZ30" s="124"/>
      <c r="BA30" s="124"/>
      <c r="BB30" s="116"/>
      <c r="BC30" s="116"/>
      <c r="BD30" s="116"/>
      <c r="BE30" s="116"/>
      <c r="BF30" s="117"/>
      <c r="BG30" s="118"/>
      <c r="BH30" s="119"/>
      <c r="BI30" s="119"/>
    </row>
    <row r="31" spans="1:61" ht="19.5" hidden="1" customHeight="1" x14ac:dyDescent="0.25">
      <c r="A31" s="114"/>
      <c r="B31" s="121"/>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22"/>
      <c r="AP31" s="123"/>
      <c r="AQ31" s="116"/>
      <c r="AR31" s="116"/>
      <c r="AS31" s="116"/>
      <c r="AT31" s="116"/>
      <c r="AU31" s="116"/>
      <c r="AV31" s="116"/>
      <c r="AW31" s="116"/>
      <c r="AX31" s="116"/>
      <c r="AY31" s="116"/>
      <c r="AZ31" s="124"/>
      <c r="BA31" s="124"/>
      <c r="BB31" s="116"/>
      <c r="BC31" s="116"/>
      <c r="BD31" s="116"/>
      <c r="BE31" s="116"/>
      <c r="BF31" s="117"/>
      <c r="BG31" s="118"/>
      <c r="BH31" s="119"/>
      <c r="BI31" s="119"/>
    </row>
    <row r="32" spans="1:61" ht="19.5" hidden="1" customHeight="1" x14ac:dyDescent="0.25">
      <c r="A32" s="114"/>
      <c r="B32" s="121"/>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22"/>
      <c r="AP32" s="123"/>
      <c r="AQ32" s="116"/>
      <c r="AR32" s="116"/>
      <c r="AS32" s="116"/>
      <c r="AT32" s="116"/>
      <c r="AU32" s="116"/>
      <c r="AV32" s="116"/>
      <c r="AW32" s="116"/>
      <c r="AX32" s="116"/>
      <c r="AY32" s="116"/>
      <c r="AZ32" s="124"/>
      <c r="BA32" s="124"/>
      <c r="BB32" s="116"/>
      <c r="BC32" s="116"/>
      <c r="BD32" s="116"/>
      <c r="BE32" s="116"/>
      <c r="BF32" s="117"/>
      <c r="BG32" s="118"/>
      <c r="BH32" s="119"/>
      <c r="BI32" s="119"/>
    </row>
    <row r="33" spans="1:61" ht="19.5" hidden="1" customHeight="1" x14ac:dyDescent="0.25">
      <c r="A33" s="114"/>
      <c r="B33" s="121"/>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22"/>
      <c r="AP33" s="123"/>
      <c r="AQ33" s="116"/>
      <c r="AR33" s="116"/>
      <c r="AS33" s="116"/>
      <c r="AT33" s="116"/>
      <c r="AU33" s="116"/>
      <c r="AV33" s="116"/>
      <c r="AW33" s="116"/>
      <c r="AX33" s="116"/>
      <c r="AY33" s="116"/>
      <c r="AZ33" s="124"/>
      <c r="BA33" s="124"/>
      <c r="BB33" s="116"/>
      <c r="BC33" s="116"/>
      <c r="BD33" s="116"/>
      <c r="BE33" s="116"/>
      <c r="BF33" s="117"/>
      <c r="BG33" s="118"/>
      <c r="BH33" s="119"/>
      <c r="BI33" s="119"/>
    </row>
    <row r="34" spans="1:61" ht="19.5" hidden="1" customHeight="1" x14ac:dyDescent="0.25">
      <c r="A34" s="114"/>
      <c r="B34" s="121"/>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22"/>
      <c r="AP34" s="123"/>
      <c r="AQ34" s="116"/>
      <c r="AR34" s="116"/>
      <c r="AS34" s="116"/>
      <c r="AT34" s="116"/>
      <c r="AU34" s="116"/>
      <c r="AV34" s="116"/>
      <c r="AW34" s="116"/>
      <c r="AX34" s="116"/>
      <c r="AY34" s="116"/>
      <c r="AZ34" s="124"/>
      <c r="BA34" s="124"/>
      <c r="BB34" s="116"/>
      <c r="BC34" s="116"/>
      <c r="BD34" s="116"/>
      <c r="BE34" s="116"/>
      <c r="BF34" s="117"/>
      <c r="BG34" s="118"/>
      <c r="BH34" s="119"/>
      <c r="BI34" s="119"/>
    </row>
    <row r="35" spans="1:61" ht="19.5" hidden="1" customHeight="1" x14ac:dyDescent="0.25">
      <c r="A35" s="114"/>
      <c r="B35" s="121"/>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22"/>
      <c r="AP35" s="123"/>
      <c r="AQ35" s="116"/>
      <c r="AR35" s="116"/>
      <c r="AS35" s="116"/>
      <c r="AT35" s="116"/>
      <c r="AU35" s="116"/>
      <c r="AV35" s="116"/>
      <c r="AW35" s="116"/>
      <c r="AX35" s="116"/>
      <c r="AY35" s="116"/>
      <c r="AZ35" s="124"/>
      <c r="BA35" s="124"/>
      <c r="BB35" s="116"/>
      <c r="BC35" s="116"/>
      <c r="BD35" s="116"/>
      <c r="BE35" s="116"/>
      <c r="BF35" s="117"/>
      <c r="BG35" s="118"/>
      <c r="BH35" s="119"/>
      <c r="BI35" s="119"/>
    </row>
    <row r="36" spans="1:61" ht="19.5" hidden="1" customHeight="1" x14ac:dyDescent="0.25">
      <c r="A36" s="114"/>
      <c r="B36" s="121"/>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22"/>
      <c r="AP36" s="123"/>
      <c r="AQ36" s="116"/>
      <c r="AR36" s="116"/>
      <c r="AS36" s="116"/>
      <c r="AT36" s="116"/>
      <c r="AU36" s="116"/>
      <c r="AV36" s="116"/>
      <c r="AW36" s="116"/>
      <c r="AX36" s="116"/>
      <c r="AY36" s="116"/>
      <c r="AZ36" s="124"/>
      <c r="BA36" s="124"/>
      <c r="BB36" s="116"/>
      <c r="BC36" s="116"/>
      <c r="BD36" s="116"/>
      <c r="BE36" s="116"/>
      <c r="BF36" s="117"/>
      <c r="BG36" s="118"/>
      <c r="BH36" s="119"/>
      <c r="BI36" s="119"/>
    </row>
    <row r="37" spans="1:61" ht="19.5" hidden="1" customHeight="1" x14ac:dyDescent="0.25">
      <c r="A37" s="114"/>
      <c r="B37" s="121"/>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22"/>
      <c r="AP37" s="123"/>
      <c r="AQ37" s="116"/>
      <c r="AR37" s="116"/>
      <c r="AS37" s="116"/>
      <c r="AT37" s="116"/>
      <c r="AU37" s="116"/>
      <c r="AV37" s="116"/>
      <c r="AW37" s="116"/>
      <c r="AX37" s="116"/>
      <c r="AY37" s="116"/>
      <c r="AZ37" s="124"/>
      <c r="BA37" s="124"/>
      <c r="BB37" s="116"/>
      <c r="BC37" s="116"/>
      <c r="BD37" s="116"/>
      <c r="BE37" s="116"/>
      <c r="BF37" s="117"/>
      <c r="BG37" s="118"/>
      <c r="BH37" s="119"/>
      <c r="BI37" s="119"/>
    </row>
    <row r="38" spans="1:61" ht="19.5" hidden="1" customHeight="1" x14ac:dyDescent="0.25">
      <c r="A38" s="114"/>
      <c r="B38" s="121"/>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22"/>
      <c r="AP38" s="123"/>
      <c r="AQ38" s="116"/>
      <c r="AR38" s="116"/>
      <c r="AS38" s="116"/>
      <c r="AT38" s="116"/>
      <c r="AU38" s="116"/>
      <c r="AV38" s="116"/>
      <c r="AW38" s="116"/>
      <c r="AX38" s="116"/>
      <c r="AY38" s="116"/>
      <c r="AZ38" s="124"/>
      <c r="BA38" s="124"/>
      <c r="BB38" s="116"/>
      <c r="BC38" s="116"/>
      <c r="BD38" s="116"/>
      <c r="BE38" s="116"/>
      <c r="BF38" s="117"/>
      <c r="BG38" s="118"/>
      <c r="BH38" s="119"/>
      <c r="BI38" s="119"/>
    </row>
    <row r="39" spans="1:61" ht="19.5" hidden="1" customHeight="1" x14ac:dyDescent="0.25">
      <c r="A39" s="114"/>
      <c r="B39" s="121"/>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22"/>
      <c r="AP39" s="123"/>
      <c r="AQ39" s="116"/>
      <c r="AR39" s="116"/>
      <c r="AS39" s="116"/>
      <c r="AT39" s="116"/>
      <c r="AU39" s="116"/>
      <c r="AV39" s="116"/>
      <c r="AW39" s="116"/>
      <c r="AX39" s="116"/>
      <c r="AY39" s="116"/>
      <c r="AZ39" s="124"/>
      <c r="BA39" s="124"/>
      <c r="BB39" s="116"/>
      <c r="BC39" s="116"/>
      <c r="BD39" s="116"/>
      <c r="BE39" s="116"/>
      <c r="BF39" s="117"/>
      <c r="BG39" s="118"/>
      <c r="BH39" s="119"/>
      <c r="BI39" s="119"/>
    </row>
    <row r="40" spans="1:61" ht="19.5" hidden="1" customHeight="1" x14ac:dyDescent="0.25">
      <c r="A40" s="114"/>
      <c r="B40" s="121"/>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22"/>
      <c r="AP40" s="123"/>
      <c r="AQ40" s="116"/>
      <c r="AR40" s="116"/>
      <c r="AS40" s="116"/>
      <c r="AT40" s="116"/>
      <c r="AU40" s="116"/>
      <c r="AV40" s="116"/>
      <c r="AW40" s="116"/>
      <c r="AX40" s="116"/>
      <c r="AY40" s="116"/>
      <c r="AZ40" s="124"/>
      <c r="BA40" s="124"/>
      <c r="BB40" s="116"/>
      <c r="BC40" s="116"/>
      <c r="BD40" s="116"/>
      <c r="BE40" s="116"/>
      <c r="BF40" s="117"/>
      <c r="BG40" s="118"/>
      <c r="BH40" s="119"/>
      <c r="BI40" s="119"/>
    </row>
    <row r="41" spans="1:61" ht="19.5" hidden="1" customHeight="1" x14ac:dyDescent="0.25">
      <c r="A41" s="114"/>
      <c r="B41" s="121"/>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22"/>
      <c r="AP41" s="123"/>
      <c r="AQ41" s="116"/>
      <c r="AR41" s="116"/>
      <c r="AS41" s="116"/>
      <c r="AT41" s="116"/>
      <c r="AU41" s="116"/>
      <c r="AV41" s="116"/>
      <c r="AW41" s="116"/>
      <c r="AX41" s="116"/>
      <c r="AY41" s="116"/>
      <c r="AZ41" s="124"/>
      <c r="BA41" s="124"/>
      <c r="BB41" s="116"/>
      <c r="BC41" s="116"/>
      <c r="BD41" s="116"/>
      <c r="BE41" s="116"/>
      <c r="BF41" s="117"/>
      <c r="BG41" s="118"/>
      <c r="BH41" s="119"/>
      <c r="BI41" s="119"/>
    </row>
    <row r="42" spans="1:61" ht="19.5" hidden="1" customHeight="1" x14ac:dyDescent="0.25">
      <c r="A42" s="114"/>
      <c r="B42" s="121"/>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22"/>
      <c r="AP42" s="123"/>
      <c r="AQ42" s="116"/>
      <c r="AR42" s="116"/>
      <c r="AS42" s="116"/>
      <c r="AT42" s="116"/>
      <c r="AU42" s="116"/>
      <c r="AV42" s="116"/>
      <c r="AW42" s="116"/>
      <c r="AX42" s="116"/>
      <c r="AY42" s="116"/>
      <c r="AZ42" s="124"/>
      <c r="BA42" s="124"/>
      <c r="BB42" s="116"/>
      <c r="BC42" s="116"/>
      <c r="BD42" s="116"/>
      <c r="BE42" s="116"/>
      <c r="BF42" s="117"/>
      <c r="BG42" s="118"/>
      <c r="BH42" s="119"/>
      <c r="BI42" s="119"/>
    </row>
    <row r="43" spans="1:61" ht="19.5" hidden="1" customHeight="1" x14ac:dyDescent="0.25">
      <c r="A43" s="115" t="s">
        <v>23</v>
      </c>
      <c r="B43" s="121" t="s">
        <v>283</v>
      </c>
      <c r="C43" s="122" t="e">
        <f>+#REF!+#REF!+#REF!</f>
        <v>#REF!</v>
      </c>
      <c r="D43" s="122" t="e">
        <f>+#REF!+#REF!+#REF!+#REF!+#REF!+#REF!+#REF!+#REF!+#REF!+#REF!+7500</f>
        <v>#REF!</v>
      </c>
      <c r="E43" s="122" t="e">
        <f t="shared" ref="E43:J43" si="8">+#REF!+#REF!+#REF!+#REF!+#REF!+#REF!+#REF!+#REF!+#REF!</f>
        <v>#REF!</v>
      </c>
      <c r="F43" s="122" t="e">
        <f t="shared" si="8"/>
        <v>#REF!</v>
      </c>
      <c r="G43" s="122" t="e">
        <f t="shared" si="8"/>
        <v>#REF!</v>
      </c>
      <c r="H43" s="122" t="e">
        <f t="shared" si="8"/>
        <v>#REF!</v>
      </c>
      <c r="I43" s="122" t="e">
        <f t="shared" si="8"/>
        <v>#REF!</v>
      </c>
      <c r="J43" s="122" t="e">
        <f t="shared" si="8"/>
        <v>#REF!</v>
      </c>
      <c r="K43" s="122" t="e">
        <f t="shared" ref="K43:V43" si="9">+#REF!+#REF!+#REF!+#REF!+#REF!+#REF!+#REF!+#REF!+#REF!+#REF!</f>
        <v>#REF!</v>
      </c>
      <c r="L43" s="122" t="e">
        <f t="shared" si="9"/>
        <v>#REF!</v>
      </c>
      <c r="M43" s="122" t="e">
        <f t="shared" si="9"/>
        <v>#REF!</v>
      </c>
      <c r="N43" s="122" t="e">
        <f t="shared" si="9"/>
        <v>#REF!</v>
      </c>
      <c r="O43" s="122" t="e">
        <f t="shared" si="9"/>
        <v>#REF!</v>
      </c>
      <c r="P43" s="122" t="e">
        <f t="shared" si="9"/>
        <v>#REF!</v>
      </c>
      <c r="Q43" s="122" t="e">
        <f t="shared" si="9"/>
        <v>#REF!</v>
      </c>
      <c r="R43" s="122" t="e">
        <f t="shared" si="9"/>
        <v>#REF!</v>
      </c>
      <c r="S43" s="122" t="e">
        <f t="shared" si="9"/>
        <v>#REF!</v>
      </c>
      <c r="T43" s="122" t="e">
        <f t="shared" si="9"/>
        <v>#REF!</v>
      </c>
      <c r="U43" s="122" t="e">
        <f t="shared" si="9"/>
        <v>#REF!</v>
      </c>
      <c r="V43" s="122" t="e">
        <f t="shared" si="9"/>
        <v>#REF!</v>
      </c>
      <c r="W43" s="122" t="e">
        <f>+D43-K43</f>
        <v>#REF!</v>
      </c>
      <c r="X43" s="122" t="e">
        <f t="shared" ref="X43:AE43" si="10">+#REF!+#REF!+#REF!+#REF!+#REF!+#REF!+#REF!+#REF!+#REF!</f>
        <v>#REF!</v>
      </c>
      <c r="Y43" s="122" t="e">
        <f t="shared" si="10"/>
        <v>#REF!</v>
      </c>
      <c r="Z43" s="122" t="e">
        <f t="shared" si="10"/>
        <v>#REF!</v>
      </c>
      <c r="AA43" s="122" t="e">
        <f t="shared" si="10"/>
        <v>#REF!</v>
      </c>
      <c r="AB43" s="122" t="e">
        <f t="shared" si="10"/>
        <v>#REF!</v>
      </c>
      <c r="AC43" s="122" t="e">
        <f t="shared" si="10"/>
        <v>#REF!</v>
      </c>
      <c r="AD43" s="122" t="e">
        <f t="shared" si="10"/>
        <v>#REF!</v>
      </c>
      <c r="AE43" s="122" t="e">
        <f t="shared" si="10"/>
        <v>#REF!</v>
      </c>
      <c r="AF43" s="122">
        <v>0</v>
      </c>
      <c r="AG43" s="122">
        <v>2776090</v>
      </c>
      <c r="AH43" s="122">
        <f>2838000+424039</f>
        <v>3262039</v>
      </c>
      <c r="AI43" s="122">
        <f>1485000+3912344</f>
        <v>5397344</v>
      </c>
      <c r="AJ43" s="122">
        <f>5469480</f>
        <v>5469480</v>
      </c>
      <c r="AK43" s="122">
        <f>1485000+3912344</f>
        <v>5397344</v>
      </c>
      <c r="AL43" s="122">
        <v>3912344</v>
      </c>
      <c r="AM43" s="122"/>
      <c r="AN43" s="116">
        <f>+AP43+AQ43</f>
        <v>579941</v>
      </c>
      <c r="AO43" s="122"/>
      <c r="AP43" s="123">
        <v>579941</v>
      </c>
      <c r="AQ43" s="116"/>
      <c r="AR43" s="116"/>
      <c r="AS43" s="116"/>
      <c r="AT43" s="116"/>
      <c r="AU43" s="116"/>
      <c r="AV43" s="116"/>
      <c r="AW43" s="116"/>
      <c r="AX43" s="116"/>
      <c r="AY43" s="116">
        <f>+AZ43+BA43</f>
        <v>104389</v>
      </c>
      <c r="AZ43" s="124">
        <v>104389</v>
      </c>
      <c r="BA43" s="116"/>
      <c r="BB43" s="116">
        <f t="shared" ref="BB43:BB44" si="11">+AN43-AY43</f>
        <v>475552</v>
      </c>
      <c r="BC43" s="116">
        <f t="shared" ref="BC43:BD43" si="12">+AP43-AZ43</f>
        <v>475552</v>
      </c>
      <c r="BD43" s="116">
        <f t="shared" si="12"/>
        <v>0</v>
      </c>
      <c r="BE43" s="116" t="e">
        <f>+#REF!+#REF!</f>
        <v>#REF!</v>
      </c>
      <c r="BF43" s="117"/>
      <c r="BG43" s="118"/>
      <c r="BH43" s="119"/>
      <c r="BI43" s="119"/>
    </row>
    <row r="44" spans="1:61" ht="19.5" hidden="1" customHeight="1" x14ac:dyDescent="0.25">
      <c r="A44" s="115" t="s">
        <v>30</v>
      </c>
      <c r="B44" s="121" t="s">
        <v>284</v>
      </c>
      <c r="C44" s="125">
        <f>2081462+501000</f>
        <v>2582462</v>
      </c>
      <c r="D44" s="122">
        <f>+K44</f>
        <v>2206292</v>
      </c>
      <c r="E44" s="122" t="e">
        <f t="shared" ref="E44:J44" si="13">+#REF!+#REF!</f>
        <v>#REF!</v>
      </c>
      <c r="F44" s="122" t="e">
        <f t="shared" si="13"/>
        <v>#REF!</v>
      </c>
      <c r="G44" s="122" t="e">
        <f t="shared" si="13"/>
        <v>#REF!</v>
      </c>
      <c r="H44" s="122" t="e">
        <f t="shared" si="13"/>
        <v>#REF!</v>
      </c>
      <c r="I44" s="122" t="e">
        <f t="shared" si="13"/>
        <v>#REF!</v>
      </c>
      <c r="J44" s="122" t="e">
        <f t="shared" si="13"/>
        <v>#REF!</v>
      </c>
      <c r="K44" s="122">
        <f>+M44+O44+Q44+S44+U44</f>
        <v>2206292</v>
      </c>
      <c r="L44" s="122">
        <f>+M44+O44+Q44+S44</f>
        <v>1356292</v>
      </c>
      <c r="M44" s="122">
        <v>224783</v>
      </c>
      <c r="N44" s="122">
        <f>+M44</f>
        <v>224783</v>
      </c>
      <c r="O44" s="122">
        <v>405351</v>
      </c>
      <c r="P44" s="122">
        <f>+O44</f>
        <v>405351</v>
      </c>
      <c r="Q44" s="122">
        <v>141143</v>
      </c>
      <c r="R44" s="122">
        <f>+Q44</f>
        <v>141143</v>
      </c>
      <c r="S44" s="122">
        <f>89741+495274</f>
        <v>585015</v>
      </c>
      <c r="T44" s="122">
        <f>+S44</f>
        <v>585015</v>
      </c>
      <c r="U44" s="122">
        <f>850000</f>
        <v>850000</v>
      </c>
      <c r="V44" s="122">
        <f>+U44</f>
        <v>850000</v>
      </c>
      <c r="W44" s="122"/>
      <c r="X44" s="122" t="e">
        <f t="shared" ref="X44:Y44" si="14">+#REF!+#REF!+#REF!</f>
        <v>#REF!</v>
      </c>
      <c r="Y44" s="122" t="e">
        <f t="shared" si="14"/>
        <v>#REF!</v>
      </c>
      <c r="Z44" s="122"/>
      <c r="AA44" s="122" t="e">
        <f t="shared" ref="AA44:AB44" si="15">+#REF!+#REF!+#REF!</f>
        <v>#REF!</v>
      </c>
      <c r="AB44" s="122" t="e">
        <f t="shared" si="15"/>
        <v>#REF!</v>
      </c>
      <c r="AC44" s="122"/>
      <c r="AD44" s="122">
        <v>850000</v>
      </c>
      <c r="AE44" s="122">
        <v>850000</v>
      </c>
      <c r="AF44" s="122"/>
      <c r="AG44" s="122">
        <v>2102846</v>
      </c>
      <c r="AH44" s="122">
        <v>3113236</v>
      </c>
      <c r="AI44" s="122">
        <v>3113236</v>
      </c>
      <c r="AJ44" s="122">
        <v>1312500</v>
      </c>
      <c r="AK44" s="122">
        <v>3113236</v>
      </c>
      <c r="AL44" s="122">
        <v>3113236</v>
      </c>
      <c r="AM44" s="122"/>
      <c r="AN44" s="116">
        <f>SUM(AN45:AN47)</f>
        <v>28733</v>
      </c>
      <c r="AO44" s="122"/>
      <c r="AP44" s="116">
        <f>SUM(AP45:AP47)</f>
        <v>28733</v>
      </c>
      <c r="AQ44" s="116"/>
      <c r="AR44" s="116"/>
      <c r="AS44" s="116"/>
      <c r="AT44" s="116"/>
      <c r="AU44" s="116"/>
      <c r="AV44" s="116"/>
      <c r="AW44" s="116"/>
      <c r="AX44" s="116"/>
      <c r="AY44" s="116">
        <f t="shared" ref="AY44:BA44" si="16">SUM(AY45:AY47)</f>
        <v>25363</v>
      </c>
      <c r="AZ44" s="116">
        <f t="shared" si="16"/>
        <v>6181</v>
      </c>
      <c r="BA44" s="116">
        <f t="shared" si="16"/>
        <v>19182</v>
      </c>
      <c r="BB44" s="116">
        <f t="shared" si="11"/>
        <v>3370</v>
      </c>
      <c r="BC44" s="116">
        <f>+AP44-AZ44</f>
        <v>22552</v>
      </c>
      <c r="BD44" s="116"/>
      <c r="BE44" s="116" t="e">
        <f>SUM(BE45:BE47)</f>
        <v>#REF!</v>
      </c>
      <c r="BF44" s="117"/>
      <c r="BG44" s="118"/>
      <c r="BH44" s="119"/>
      <c r="BI44" s="119"/>
    </row>
    <row r="45" spans="1:61" ht="19.5" hidden="1" customHeight="1" x14ac:dyDescent="0.25">
      <c r="A45" s="126">
        <v>1</v>
      </c>
      <c r="B45" s="127" t="s">
        <v>285</v>
      </c>
      <c r="C45" s="128"/>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f t="shared" ref="AY45:AY46" si="17">+AZ45+BA45</f>
        <v>11041</v>
      </c>
      <c r="AZ45" s="122"/>
      <c r="BA45" s="124">
        <v>11041</v>
      </c>
      <c r="BB45" s="122"/>
      <c r="BC45" s="122"/>
      <c r="BD45" s="122"/>
      <c r="BE45" s="122" t="e">
        <f t="shared" ref="BE45:BE47" si="18">+#REF!+#REF!</f>
        <v>#REF!</v>
      </c>
      <c r="BF45" s="117"/>
      <c r="BG45" s="118"/>
      <c r="BH45" s="119"/>
      <c r="BI45" s="119"/>
    </row>
    <row r="46" spans="1:61" ht="19.5" hidden="1" customHeight="1" x14ac:dyDescent="0.25">
      <c r="A46" s="126">
        <v>2</v>
      </c>
      <c r="B46" s="127" t="s">
        <v>286</v>
      </c>
      <c r="C46" s="128"/>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f>+AP46+AQ46</f>
        <v>28733</v>
      </c>
      <c r="AO46" s="122"/>
      <c r="AP46" s="123">
        <v>28733</v>
      </c>
      <c r="AQ46" s="122"/>
      <c r="AR46" s="122"/>
      <c r="AS46" s="122"/>
      <c r="AT46" s="122"/>
      <c r="AU46" s="122"/>
      <c r="AV46" s="122"/>
      <c r="AW46" s="122"/>
      <c r="AX46" s="122"/>
      <c r="AY46" s="122">
        <f t="shared" si="17"/>
        <v>14322</v>
      </c>
      <c r="AZ46" s="124">
        <v>6181</v>
      </c>
      <c r="BA46" s="124">
        <v>8141</v>
      </c>
      <c r="BB46" s="122">
        <f t="shared" ref="BB46:BB65" si="19">+AN46-AY46</f>
        <v>14411</v>
      </c>
      <c r="BC46" s="122">
        <f t="shared" ref="BC46:BC65" si="20">+AP46-AZ46</f>
        <v>22552</v>
      </c>
      <c r="BD46" s="122"/>
      <c r="BE46" s="122" t="e">
        <f t="shared" si="18"/>
        <v>#REF!</v>
      </c>
      <c r="BF46" s="117"/>
      <c r="BG46" s="118"/>
      <c r="BH46" s="119"/>
      <c r="BI46" s="119"/>
    </row>
    <row r="47" spans="1:61" ht="19.5" hidden="1" customHeight="1" x14ac:dyDescent="0.25">
      <c r="A47" s="129">
        <v>3</v>
      </c>
      <c r="B47" s="127" t="s">
        <v>287</v>
      </c>
      <c r="C47" s="122">
        <v>1993648</v>
      </c>
      <c r="D47" s="122" t="e">
        <f>+#REF!+#REF!+#REF!+#REF!+#REF!+#REF!</f>
        <v>#REF!</v>
      </c>
      <c r="E47" s="122" t="e">
        <f t="shared" ref="E47:J47" si="21">+#REF!+#REF!+#REF!+#REF!+#REF!</f>
        <v>#REF!</v>
      </c>
      <c r="F47" s="122" t="e">
        <f t="shared" si="21"/>
        <v>#REF!</v>
      </c>
      <c r="G47" s="122" t="e">
        <f t="shared" si="21"/>
        <v>#REF!</v>
      </c>
      <c r="H47" s="122" t="e">
        <f t="shared" si="21"/>
        <v>#REF!</v>
      </c>
      <c r="I47" s="122" t="e">
        <f t="shared" si="21"/>
        <v>#REF!</v>
      </c>
      <c r="J47" s="122" t="e">
        <f t="shared" si="21"/>
        <v>#REF!</v>
      </c>
      <c r="K47" s="122" t="e">
        <f t="shared" ref="K47:W47" si="22">+#REF!+#REF!+#REF!+#REF!+#REF!+#REF!</f>
        <v>#REF!</v>
      </c>
      <c r="L47" s="122" t="e">
        <f t="shared" si="22"/>
        <v>#REF!</v>
      </c>
      <c r="M47" s="122" t="e">
        <f t="shared" si="22"/>
        <v>#REF!</v>
      </c>
      <c r="N47" s="122" t="e">
        <f t="shared" si="22"/>
        <v>#REF!</v>
      </c>
      <c r="O47" s="122" t="e">
        <f t="shared" si="22"/>
        <v>#REF!</v>
      </c>
      <c r="P47" s="122" t="e">
        <f t="shared" si="22"/>
        <v>#REF!</v>
      </c>
      <c r="Q47" s="122" t="e">
        <f t="shared" si="22"/>
        <v>#REF!</v>
      </c>
      <c r="R47" s="122" t="e">
        <f t="shared" si="22"/>
        <v>#REF!</v>
      </c>
      <c r="S47" s="122" t="e">
        <f t="shared" si="22"/>
        <v>#REF!</v>
      </c>
      <c r="T47" s="122" t="e">
        <f t="shared" si="22"/>
        <v>#REF!</v>
      </c>
      <c r="U47" s="122" t="e">
        <f t="shared" si="22"/>
        <v>#REF!</v>
      </c>
      <c r="V47" s="122" t="e">
        <f t="shared" si="22"/>
        <v>#REF!</v>
      </c>
      <c r="W47" s="122" t="e">
        <f t="shared" si="22"/>
        <v>#REF!</v>
      </c>
      <c r="X47" s="122" t="e">
        <f t="shared" ref="X47:AF47" si="23">+#REF!+#REF!+#REF!+#REF!+#REF!+#REF!+#REF!+#REF!+#REF!+#REF!</f>
        <v>#REF!</v>
      </c>
      <c r="Y47" s="122" t="e">
        <f t="shared" si="23"/>
        <v>#REF!</v>
      </c>
      <c r="Z47" s="122" t="e">
        <f t="shared" si="23"/>
        <v>#REF!</v>
      </c>
      <c r="AA47" s="122" t="e">
        <f t="shared" si="23"/>
        <v>#REF!</v>
      </c>
      <c r="AB47" s="122" t="e">
        <f t="shared" si="23"/>
        <v>#REF!</v>
      </c>
      <c r="AC47" s="122" t="e">
        <f t="shared" si="23"/>
        <v>#REF!</v>
      </c>
      <c r="AD47" s="122" t="e">
        <f t="shared" si="23"/>
        <v>#REF!</v>
      </c>
      <c r="AE47" s="122" t="e">
        <f t="shared" si="23"/>
        <v>#REF!</v>
      </c>
      <c r="AF47" s="122" t="e">
        <f t="shared" si="23"/>
        <v>#REF!</v>
      </c>
      <c r="AG47" s="122" t="e">
        <f t="shared" ref="AG47:AK47" si="24">+#REF!+#REF!+#REF!+#REF!+#REF!+#REF!</f>
        <v>#REF!</v>
      </c>
      <c r="AH47" s="122" t="e">
        <f t="shared" si="24"/>
        <v>#REF!</v>
      </c>
      <c r="AI47" s="122" t="e">
        <f t="shared" si="24"/>
        <v>#REF!</v>
      </c>
      <c r="AJ47" s="122" t="e">
        <f t="shared" si="24"/>
        <v>#REF!</v>
      </c>
      <c r="AK47" s="122" t="e">
        <f t="shared" si="24"/>
        <v>#REF!</v>
      </c>
      <c r="AL47" s="122"/>
      <c r="AM47" s="122"/>
      <c r="AN47" s="122"/>
      <c r="AO47" s="122"/>
      <c r="AP47" s="122"/>
      <c r="AQ47" s="122"/>
      <c r="AR47" s="122"/>
      <c r="AS47" s="122"/>
      <c r="AT47" s="122"/>
      <c r="AU47" s="122"/>
      <c r="AV47" s="122"/>
      <c r="AW47" s="122"/>
      <c r="AX47" s="122"/>
      <c r="AY47" s="122"/>
      <c r="AZ47" s="122"/>
      <c r="BA47" s="122"/>
      <c r="BB47" s="122">
        <f t="shared" si="19"/>
        <v>0</v>
      </c>
      <c r="BC47" s="122">
        <f t="shared" si="20"/>
        <v>0</v>
      </c>
      <c r="BD47" s="122">
        <f>+AQ47-BA47</f>
        <v>0</v>
      </c>
      <c r="BE47" s="122" t="e">
        <f t="shared" si="18"/>
        <v>#REF!</v>
      </c>
      <c r="BF47" s="117"/>
      <c r="BG47" s="118"/>
      <c r="BH47" s="108"/>
      <c r="BI47" s="108"/>
    </row>
    <row r="48" spans="1:61" ht="19.5" hidden="1" customHeight="1" x14ac:dyDescent="0.25">
      <c r="A48" s="114" t="s">
        <v>181</v>
      </c>
      <c r="B48" s="121" t="s">
        <v>288</v>
      </c>
      <c r="C48" s="130"/>
      <c r="D48" s="122"/>
      <c r="E48" s="122"/>
      <c r="F48" s="122"/>
      <c r="G48" s="122"/>
      <c r="H48" s="122"/>
      <c r="I48" s="122"/>
      <c r="J48" s="122"/>
      <c r="K48" s="122"/>
      <c r="L48" s="122"/>
      <c r="M48" s="122"/>
      <c r="N48" s="122"/>
      <c r="O48" s="122"/>
      <c r="P48" s="122"/>
      <c r="Q48" s="122"/>
      <c r="R48" s="122"/>
      <c r="S48" s="122"/>
      <c r="T48" s="122"/>
      <c r="U48" s="122"/>
      <c r="V48" s="122"/>
      <c r="W48" s="122"/>
      <c r="X48" s="122"/>
      <c r="Y48" s="122"/>
      <c r="Z48" s="131"/>
      <c r="AA48" s="131"/>
      <c r="AB48" s="131"/>
      <c r="AC48" s="131"/>
      <c r="AD48" s="131"/>
      <c r="AE48" s="131"/>
      <c r="AF48" s="131"/>
      <c r="AG48" s="131"/>
      <c r="AH48" s="131"/>
      <c r="AI48" s="122"/>
      <c r="AJ48" s="122"/>
      <c r="AK48" s="131"/>
      <c r="AL48" s="131"/>
      <c r="AM48" s="131"/>
      <c r="AN48" s="116">
        <f>SUM(AN49:AN50)</f>
        <v>278216</v>
      </c>
      <c r="AO48" s="116"/>
      <c r="AP48" s="116">
        <f>SUM(AP49:AP50)</f>
        <v>278216</v>
      </c>
      <c r="AQ48" s="116"/>
      <c r="AR48" s="116"/>
      <c r="AS48" s="116"/>
      <c r="AT48" s="116"/>
      <c r="AU48" s="116"/>
      <c r="AV48" s="116"/>
      <c r="AW48" s="116"/>
      <c r="AX48" s="116"/>
      <c r="AY48" s="116">
        <f t="shared" ref="AY48:BA48" si="25">SUM(AY49:AY50)</f>
        <v>52590</v>
      </c>
      <c r="AZ48" s="116">
        <f t="shared" si="25"/>
        <v>50079</v>
      </c>
      <c r="BA48" s="116">
        <f t="shared" si="25"/>
        <v>2511</v>
      </c>
      <c r="BB48" s="116">
        <f t="shared" si="19"/>
        <v>225626</v>
      </c>
      <c r="BC48" s="116">
        <f t="shared" si="20"/>
        <v>228137</v>
      </c>
      <c r="BD48" s="116"/>
      <c r="BE48" s="116" t="e">
        <f>SUM(BE49:BE50)</f>
        <v>#REF!</v>
      </c>
      <c r="BF48" s="122"/>
      <c r="BG48" s="118"/>
      <c r="BH48" s="108"/>
      <c r="BI48" s="108"/>
    </row>
    <row r="49" spans="1:61" ht="19.5" hidden="1" customHeight="1" x14ac:dyDescent="0.25">
      <c r="A49" s="126">
        <v>1</v>
      </c>
      <c r="B49" s="127" t="s">
        <v>289</v>
      </c>
      <c r="C49" s="130"/>
      <c r="D49" s="122"/>
      <c r="E49" s="122"/>
      <c r="F49" s="122"/>
      <c r="G49" s="122"/>
      <c r="H49" s="122"/>
      <c r="I49" s="122"/>
      <c r="J49" s="122"/>
      <c r="K49" s="122"/>
      <c r="L49" s="122"/>
      <c r="M49" s="122"/>
      <c r="N49" s="122"/>
      <c r="O49" s="122"/>
      <c r="P49" s="122"/>
      <c r="Q49" s="122"/>
      <c r="R49" s="122"/>
      <c r="S49" s="122"/>
      <c r="T49" s="122"/>
      <c r="U49" s="122"/>
      <c r="V49" s="122"/>
      <c r="W49" s="122"/>
      <c r="X49" s="122"/>
      <c r="Y49" s="122"/>
      <c r="Z49" s="131"/>
      <c r="AA49" s="131"/>
      <c r="AB49" s="131"/>
      <c r="AC49" s="131"/>
      <c r="AD49" s="131"/>
      <c r="AE49" s="131"/>
      <c r="AF49" s="131"/>
      <c r="AG49" s="131"/>
      <c r="AH49" s="131"/>
      <c r="AI49" s="122"/>
      <c r="AJ49" s="122"/>
      <c r="AK49" s="131"/>
      <c r="AL49" s="131"/>
      <c r="AM49" s="131"/>
      <c r="AN49" s="122">
        <f>+AP49+AQ49</f>
        <v>278216</v>
      </c>
      <c r="AO49" s="122"/>
      <c r="AP49" s="123">
        <v>278216</v>
      </c>
      <c r="AQ49" s="122"/>
      <c r="AR49" s="122"/>
      <c r="AS49" s="122"/>
      <c r="AT49" s="122"/>
      <c r="AU49" s="122"/>
      <c r="AV49" s="122"/>
      <c r="AW49" s="122"/>
      <c r="AX49" s="122"/>
      <c r="AY49" s="122">
        <f>+AZ49+BA49</f>
        <v>52590</v>
      </c>
      <c r="AZ49" s="124">
        <v>50079</v>
      </c>
      <c r="BA49" s="124">
        <v>2511</v>
      </c>
      <c r="BB49" s="122">
        <f t="shared" si="19"/>
        <v>225626</v>
      </c>
      <c r="BC49" s="122">
        <f t="shared" si="20"/>
        <v>228137</v>
      </c>
      <c r="BD49" s="122"/>
      <c r="BE49" s="122" t="e">
        <f t="shared" ref="BE49:BE50" si="26">+#REF!+#REF!</f>
        <v>#REF!</v>
      </c>
      <c r="BF49" s="122"/>
      <c r="BG49" s="118"/>
      <c r="BH49" s="108"/>
      <c r="BI49" s="108"/>
    </row>
    <row r="50" spans="1:61" ht="19.5" hidden="1" customHeight="1" x14ac:dyDescent="0.25">
      <c r="A50" s="126">
        <v>2</v>
      </c>
      <c r="B50" s="127" t="s">
        <v>290</v>
      </c>
      <c r="C50" s="130"/>
      <c r="D50" s="122"/>
      <c r="E50" s="122"/>
      <c r="F50" s="122"/>
      <c r="G50" s="122"/>
      <c r="H50" s="122"/>
      <c r="I50" s="122"/>
      <c r="J50" s="122"/>
      <c r="K50" s="122"/>
      <c r="L50" s="122"/>
      <c r="M50" s="122"/>
      <c r="N50" s="122"/>
      <c r="O50" s="122"/>
      <c r="P50" s="122"/>
      <c r="Q50" s="122"/>
      <c r="R50" s="122"/>
      <c r="S50" s="122"/>
      <c r="T50" s="122"/>
      <c r="U50" s="122"/>
      <c r="V50" s="122"/>
      <c r="W50" s="122"/>
      <c r="X50" s="122"/>
      <c r="Y50" s="122"/>
      <c r="Z50" s="131"/>
      <c r="AA50" s="131"/>
      <c r="AB50" s="131"/>
      <c r="AC50" s="131"/>
      <c r="AD50" s="131"/>
      <c r="AE50" s="131"/>
      <c r="AF50" s="131"/>
      <c r="AG50" s="131"/>
      <c r="AH50" s="131"/>
      <c r="AI50" s="122"/>
      <c r="AJ50" s="122"/>
      <c r="AK50" s="131"/>
      <c r="AL50" s="131"/>
      <c r="AM50" s="131"/>
      <c r="AN50" s="122"/>
      <c r="AO50" s="122"/>
      <c r="AP50" s="122"/>
      <c r="AQ50" s="122"/>
      <c r="AR50" s="122"/>
      <c r="AS50" s="122"/>
      <c r="AT50" s="122"/>
      <c r="AU50" s="122"/>
      <c r="AV50" s="122"/>
      <c r="AW50" s="122"/>
      <c r="AX50" s="122"/>
      <c r="AY50" s="122"/>
      <c r="AZ50" s="122"/>
      <c r="BA50" s="122"/>
      <c r="BB50" s="122">
        <f t="shared" si="19"/>
        <v>0</v>
      </c>
      <c r="BC50" s="122">
        <f t="shared" si="20"/>
        <v>0</v>
      </c>
      <c r="BD50" s="122">
        <f>+AQ50-BA50</f>
        <v>0</v>
      </c>
      <c r="BE50" s="122" t="e">
        <f t="shared" si="26"/>
        <v>#REF!</v>
      </c>
      <c r="BF50" s="122"/>
      <c r="BG50" s="118"/>
      <c r="BH50" s="108"/>
      <c r="BI50" s="108"/>
    </row>
    <row r="51" spans="1:61" ht="19.5" hidden="1" customHeight="1" x14ac:dyDescent="0.25">
      <c r="A51" s="114" t="s">
        <v>193</v>
      </c>
      <c r="B51" s="121" t="s">
        <v>291</v>
      </c>
      <c r="C51" s="130"/>
      <c r="D51" s="122"/>
      <c r="E51" s="122"/>
      <c r="F51" s="122"/>
      <c r="G51" s="122"/>
      <c r="H51" s="122"/>
      <c r="I51" s="122"/>
      <c r="J51" s="122"/>
      <c r="K51" s="122"/>
      <c r="L51" s="122"/>
      <c r="M51" s="122"/>
      <c r="N51" s="122"/>
      <c r="O51" s="122"/>
      <c r="P51" s="122"/>
      <c r="Q51" s="122"/>
      <c r="R51" s="122"/>
      <c r="S51" s="122"/>
      <c r="T51" s="122"/>
      <c r="U51" s="122"/>
      <c r="V51" s="122"/>
      <c r="W51" s="122"/>
      <c r="X51" s="122"/>
      <c r="Y51" s="122"/>
      <c r="Z51" s="131"/>
      <c r="AA51" s="131"/>
      <c r="AB51" s="131"/>
      <c r="AC51" s="131"/>
      <c r="AD51" s="131"/>
      <c r="AE51" s="131"/>
      <c r="AF51" s="131"/>
      <c r="AG51" s="131"/>
      <c r="AH51" s="131"/>
      <c r="AI51" s="122"/>
      <c r="AJ51" s="122"/>
      <c r="AK51" s="131"/>
      <c r="AL51" s="131"/>
      <c r="AM51" s="131"/>
      <c r="AN51" s="116">
        <f>SUM(AN52:AN55)</f>
        <v>60300</v>
      </c>
      <c r="AO51" s="122"/>
      <c r="AP51" s="116">
        <f>SUM(AP52:AP55)</f>
        <v>60300</v>
      </c>
      <c r="AQ51" s="116"/>
      <c r="AR51" s="116"/>
      <c r="AS51" s="116"/>
      <c r="AT51" s="116"/>
      <c r="AU51" s="116"/>
      <c r="AV51" s="116"/>
      <c r="AW51" s="116"/>
      <c r="AX51" s="116"/>
      <c r="AY51" s="116">
        <f t="shared" ref="AY51:BA51" si="27">SUM(AY52:AY55)</f>
        <v>26225</v>
      </c>
      <c r="AZ51" s="116">
        <f t="shared" si="27"/>
        <v>10854</v>
      </c>
      <c r="BA51" s="116">
        <f t="shared" si="27"/>
        <v>15371</v>
      </c>
      <c r="BB51" s="116">
        <f t="shared" si="19"/>
        <v>34075</v>
      </c>
      <c r="BC51" s="116">
        <f t="shared" si="20"/>
        <v>49446</v>
      </c>
      <c r="BD51" s="116"/>
      <c r="BE51" s="116" t="e">
        <f>SUM(BE52:BE55)</f>
        <v>#REF!</v>
      </c>
      <c r="BF51" s="117"/>
      <c r="BG51" s="118"/>
      <c r="BH51" s="108"/>
      <c r="BI51" s="108"/>
    </row>
    <row r="52" spans="1:61" ht="19.5" hidden="1" customHeight="1" x14ac:dyDescent="0.25">
      <c r="A52" s="129">
        <v>1</v>
      </c>
      <c r="B52" s="127" t="s">
        <v>292</v>
      </c>
      <c r="C52" s="122">
        <v>1993648</v>
      </c>
      <c r="D52" s="122">
        <f>+D54+D55+D59+D60+D62+D61</f>
        <v>0</v>
      </c>
      <c r="E52" s="122">
        <f t="shared" ref="E52:J52" si="28">+E54+E55+E59+E60+E62</f>
        <v>0</v>
      </c>
      <c r="F52" s="122">
        <f t="shared" si="28"/>
        <v>0</v>
      </c>
      <c r="G52" s="122">
        <f t="shared" si="28"/>
        <v>0</v>
      </c>
      <c r="H52" s="122">
        <f t="shared" si="28"/>
        <v>0</v>
      </c>
      <c r="I52" s="122">
        <f t="shared" si="28"/>
        <v>0</v>
      </c>
      <c r="J52" s="122">
        <f t="shared" si="28"/>
        <v>0</v>
      </c>
      <c r="K52" s="122">
        <f t="shared" ref="K52:W52" si="29">+K54+K55+K59+K60+K62+K61</f>
        <v>0</v>
      </c>
      <c r="L52" s="122">
        <f t="shared" si="29"/>
        <v>0</v>
      </c>
      <c r="M52" s="122">
        <f t="shared" si="29"/>
        <v>0</v>
      </c>
      <c r="N52" s="122">
        <f t="shared" si="29"/>
        <v>0</v>
      </c>
      <c r="O52" s="122">
        <f t="shared" si="29"/>
        <v>0</v>
      </c>
      <c r="P52" s="122">
        <f t="shared" si="29"/>
        <v>0</v>
      </c>
      <c r="Q52" s="122">
        <f t="shared" si="29"/>
        <v>0</v>
      </c>
      <c r="R52" s="122">
        <f t="shared" si="29"/>
        <v>0</v>
      </c>
      <c r="S52" s="122">
        <f t="shared" si="29"/>
        <v>0</v>
      </c>
      <c r="T52" s="122">
        <f t="shared" si="29"/>
        <v>0</v>
      </c>
      <c r="U52" s="122">
        <f t="shared" si="29"/>
        <v>0</v>
      </c>
      <c r="V52" s="122">
        <f t="shared" si="29"/>
        <v>0</v>
      </c>
      <c r="W52" s="122">
        <f t="shared" si="29"/>
        <v>0</v>
      </c>
      <c r="X52" s="122" t="e">
        <f t="shared" ref="X52:AF52" si="30">+X54+X55+X59+X64+X65+#REF!+#REF!+#REF!+#REF!+X60</f>
        <v>#REF!</v>
      </c>
      <c r="Y52" s="122" t="e">
        <f t="shared" si="30"/>
        <v>#REF!</v>
      </c>
      <c r="Z52" s="122" t="e">
        <f t="shared" si="30"/>
        <v>#REF!</v>
      </c>
      <c r="AA52" s="122" t="e">
        <f t="shared" si="30"/>
        <v>#REF!</v>
      </c>
      <c r="AB52" s="122" t="e">
        <f t="shared" si="30"/>
        <v>#REF!</v>
      </c>
      <c r="AC52" s="122" t="e">
        <f t="shared" si="30"/>
        <v>#REF!</v>
      </c>
      <c r="AD52" s="122" t="e">
        <f t="shared" si="30"/>
        <v>#REF!</v>
      </c>
      <c r="AE52" s="122" t="e">
        <f t="shared" si="30"/>
        <v>#REF!</v>
      </c>
      <c r="AF52" s="122" t="e">
        <f t="shared" si="30"/>
        <v>#REF!</v>
      </c>
      <c r="AG52" s="122">
        <f t="shared" ref="AG52:AH52" si="31">+AG54+AG55+AG59+AG60+AG62+AG61</f>
        <v>0</v>
      </c>
      <c r="AH52" s="122">
        <f t="shared" si="31"/>
        <v>0</v>
      </c>
      <c r="AI52" s="122"/>
      <c r="AJ52" s="122"/>
      <c r="AK52" s="122"/>
      <c r="AL52" s="122"/>
      <c r="AM52" s="122"/>
      <c r="AN52" s="122">
        <f>+AP52+AQ52</f>
        <v>60300</v>
      </c>
      <c r="AO52" s="122"/>
      <c r="AP52" s="123">
        <v>60300</v>
      </c>
      <c r="AQ52" s="122"/>
      <c r="AR52" s="122"/>
      <c r="AS52" s="122"/>
      <c r="AT52" s="122"/>
      <c r="AU52" s="122"/>
      <c r="AV52" s="122"/>
      <c r="AW52" s="122"/>
      <c r="AX52" s="122"/>
      <c r="AY52" s="122">
        <f t="shared" ref="AY52:AY58" si="32">+AZ52+BA52</f>
        <v>11891</v>
      </c>
      <c r="AZ52" s="124">
        <v>10854</v>
      </c>
      <c r="BA52" s="124">
        <v>1037</v>
      </c>
      <c r="BB52" s="122">
        <f t="shared" si="19"/>
        <v>48409</v>
      </c>
      <c r="BC52" s="122">
        <f t="shared" si="20"/>
        <v>49446</v>
      </c>
      <c r="BD52" s="122"/>
      <c r="BE52" s="122" t="e">
        <f t="shared" ref="BE52:BE58" si="33">+#REF!+#REF!</f>
        <v>#REF!</v>
      </c>
      <c r="BF52" s="117"/>
      <c r="BG52" s="118"/>
      <c r="BH52" s="108"/>
      <c r="BI52" s="108"/>
    </row>
    <row r="53" spans="1:61" ht="19.5" hidden="1" customHeight="1" x14ac:dyDescent="0.25">
      <c r="A53" s="126">
        <v>2</v>
      </c>
      <c r="B53" s="127" t="s">
        <v>293</v>
      </c>
      <c r="C53" s="130"/>
      <c r="D53" s="122"/>
      <c r="E53" s="122"/>
      <c r="F53" s="122"/>
      <c r="G53" s="122"/>
      <c r="H53" s="122"/>
      <c r="I53" s="122"/>
      <c r="J53" s="122"/>
      <c r="K53" s="122"/>
      <c r="L53" s="122"/>
      <c r="M53" s="122"/>
      <c r="N53" s="122"/>
      <c r="O53" s="122"/>
      <c r="P53" s="122"/>
      <c r="Q53" s="122"/>
      <c r="R53" s="122"/>
      <c r="S53" s="122"/>
      <c r="T53" s="122"/>
      <c r="U53" s="122"/>
      <c r="V53" s="122"/>
      <c r="W53" s="122"/>
      <c r="X53" s="122"/>
      <c r="Y53" s="122"/>
      <c r="Z53" s="131"/>
      <c r="AA53" s="131"/>
      <c r="AB53" s="131"/>
      <c r="AC53" s="131"/>
      <c r="AD53" s="131"/>
      <c r="AE53" s="131"/>
      <c r="AF53" s="131"/>
      <c r="AG53" s="131"/>
      <c r="AH53" s="131"/>
      <c r="AI53" s="131"/>
      <c r="AJ53" s="131"/>
      <c r="AK53" s="131"/>
      <c r="AL53" s="131"/>
      <c r="AM53" s="131"/>
      <c r="AN53" s="122"/>
      <c r="AO53" s="122"/>
      <c r="AP53" s="122"/>
      <c r="AQ53" s="122"/>
      <c r="AR53" s="122"/>
      <c r="AS53" s="122"/>
      <c r="AT53" s="122"/>
      <c r="AU53" s="122"/>
      <c r="AV53" s="122"/>
      <c r="AW53" s="122"/>
      <c r="AX53" s="122"/>
      <c r="AY53" s="122">
        <f t="shared" si="32"/>
        <v>1898</v>
      </c>
      <c r="AZ53" s="122"/>
      <c r="BA53" s="124">
        <v>1898</v>
      </c>
      <c r="BB53" s="122">
        <f t="shared" si="19"/>
        <v>-1898</v>
      </c>
      <c r="BC53" s="122">
        <f t="shared" si="20"/>
        <v>0</v>
      </c>
      <c r="BD53" s="122"/>
      <c r="BE53" s="122" t="e">
        <f t="shared" si="33"/>
        <v>#REF!</v>
      </c>
      <c r="BF53" s="117"/>
      <c r="BG53" s="108"/>
      <c r="BH53" s="108"/>
      <c r="BI53" s="108"/>
    </row>
    <row r="54" spans="1:61" ht="63.75" hidden="1" customHeight="1" x14ac:dyDescent="0.25">
      <c r="A54" s="126">
        <v>3</v>
      </c>
      <c r="B54" s="127" t="s">
        <v>294</v>
      </c>
      <c r="C54" s="130"/>
      <c r="D54" s="122"/>
      <c r="E54" s="122"/>
      <c r="F54" s="122"/>
      <c r="G54" s="122"/>
      <c r="H54" s="122"/>
      <c r="I54" s="122"/>
      <c r="J54" s="122"/>
      <c r="K54" s="122"/>
      <c r="L54" s="122"/>
      <c r="M54" s="122"/>
      <c r="N54" s="122"/>
      <c r="O54" s="122"/>
      <c r="P54" s="122"/>
      <c r="Q54" s="122"/>
      <c r="R54" s="122"/>
      <c r="S54" s="122"/>
      <c r="T54" s="122"/>
      <c r="U54" s="122"/>
      <c r="V54" s="122"/>
      <c r="W54" s="122"/>
      <c r="X54" s="122"/>
      <c r="Y54" s="122"/>
      <c r="Z54" s="131"/>
      <c r="AA54" s="131"/>
      <c r="AB54" s="131"/>
      <c r="AC54" s="131"/>
      <c r="AD54" s="131"/>
      <c r="AE54" s="131"/>
      <c r="AF54" s="131"/>
      <c r="AG54" s="131"/>
      <c r="AH54" s="131"/>
      <c r="AI54" s="131"/>
      <c r="AJ54" s="131"/>
      <c r="AK54" s="131"/>
      <c r="AL54" s="131"/>
      <c r="AM54" s="131"/>
      <c r="AN54" s="122"/>
      <c r="AO54" s="122"/>
      <c r="AP54" s="122"/>
      <c r="AQ54" s="122"/>
      <c r="AR54" s="122"/>
      <c r="AS54" s="122"/>
      <c r="AT54" s="122"/>
      <c r="AU54" s="122"/>
      <c r="AV54" s="122"/>
      <c r="AW54" s="122"/>
      <c r="AX54" s="122"/>
      <c r="AY54" s="122">
        <f t="shared" si="32"/>
        <v>11300</v>
      </c>
      <c r="AZ54" s="122"/>
      <c r="BA54" s="124">
        <v>11300</v>
      </c>
      <c r="BB54" s="122">
        <f t="shared" si="19"/>
        <v>-11300</v>
      </c>
      <c r="BC54" s="122">
        <f t="shared" si="20"/>
        <v>0</v>
      </c>
      <c r="BD54" s="122"/>
      <c r="BE54" s="122" t="e">
        <f t="shared" si="33"/>
        <v>#REF!</v>
      </c>
      <c r="BF54" s="117"/>
      <c r="BG54" s="108"/>
      <c r="BH54" s="108"/>
      <c r="BI54" s="108"/>
    </row>
    <row r="55" spans="1:61" ht="19.5" hidden="1" customHeight="1" x14ac:dyDescent="0.25">
      <c r="A55" s="126">
        <v>4</v>
      </c>
      <c r="B55" s="127" t="s">
        <v>295</v>
      </c>
      <c r="C55" s="130"/>
      <c r="D55" s="122"/>
      <c r="E55" s="122"/>
      <c r="F55" s="122"/>
      <c r="G55" s="122"/>
      <c r="H55" s="122"/>
      <c r="I55" s="122"/>
      <c r="J55" s="122"/>
      <c r="K55" s="122"/>
      <c r="L55" s="122"/>
      <c r="M55" s="122"/>
      <c r="N55" s="122"/>
      <c r="O55" s="122"/>
      <c r="P55" s="122"/>
      <c r="Q55" s="122"/>
      <c r="R55" s="122"/>
      <c r="S55" s="122"/>
      <c r="T55" s="122"/>
      <c r="U55" s="122"/>
      <c r="V55" s="122"/>
      <c r="W55" s="122"/>
      <c r="X55" s="122"/>
      <c r="Y55" s="122"/>
      <c r="Z55" s="131"/>
      <c r="AA55" s="131"/>
      <c r="AB55" s="131"/>
      <c r="AC55" s="131"/>
      <c r="AD55" s="131"/>
      <c r="AE55" s="131"/>
      <c r="AF55" s="131"/>
      <c r="AG55" s="131"/>
      <c r="AH55" s="131"/>
      <c r="AI55" s="131"/>
      <c r="AJ55" s="131"/>
      <c r="AK55" s="131"/>
      <c r="AL55" s="131"/>
      <c r="AM55" s="131"/>
      <c r="AN55" s="122"/>
      <c r="AO55" s="122"/>
      <c r="AP55" s="122"/>
      <c r="AQ55" s="122"/>
      <c r="AR55" s="122"/>
      <c r="AS55" s="122"/>
      <c r="AT55" s="122"/>
      <c r="AU55" s="122"/>
      <c r="AV55" s="122"/>
      <c r="AW55" s="122"/>
      <c r="AX55" s="122"/>
      <c r="AY55" s="122">
        <f t="shared" si="32"/>
        <v>1136</v>
      </c>
      <c r="AZ55" s="122"/>
      <c r="BA55" s="124">
        <v>1136</v>
      </c>
      <c r="BB55" s="122">
        <f t="shared" si="19"/>
        <v>-1136</v>
      </c>
      <c r="BC55" s="122">
        <f t="shared" si="20"/>
        <v>0</v>
      </c>
      <c r="BD55" s="122"/>
      <c r="BE55" s="122" t="e">
        <f t="shared" si="33"/>
        <v>#REF!</v>
      </c>
      <c r="BF55" s="117"/>
      <c r="BG55" s="108"/>
      <c r="BH55" s="108"/>
      <c r="BI55" s="108"/>
    </row>
    <row r="56" spans="1:61" ht="19.5" hidden="1" customHeight="1" x14ac:dyDescent="0.25">
      <c r="A56" s="114" t="s">
        <v>202</v>
      </c>
      <c r="B56" s="121" t="s">
        <v>296</v>
      </c>
      <c r="C56" s="130"/>
      <c r="D56" s="122"/>
      <c r="E56" s="122"/>
      <c r="F56" s="122"/>
      <c r="G56" s="122"/>
      <c r="H56" s="122"/>
      <c r="I56" s="122"/>
      <c r="J56" s="122"/>
      <c r="K56" s="122"/>
      <c r="L56" s="122"/>
      <c r="M56" s="122"/>
      <c r="N56" s="122"/>
      <c r="O56" s="122"/>
      <c r="P56" s="122"/>
      <c r="Q56" s="122"/>
      <c r="R56" s="122"/>
      <c r="S56" s="122"/>
      <c r="T56" s="122"/>
      <c r="U56" s="122"/>
      <c r="V56" s="122"/>
      <c r="W56" s="122"/>
      <c r="X56" s="122"/>
      <c r="Y56" s="122"/>
      <c r="Z56" s="131"/>
      <c r="AA56" s="131"/>
      <c r="AB56" s="131"/>
      <c r="AC56" s="131"/>
      <c r="AD56" s="131"/>
      <c r="AE56" s="131"/>
      <c r="AF56" s="131"/>
      <c r="AG56" s="131"/>
      <c r="AH56" s="131"/>
      <c r="AI56" s="131"/>
      <c r="AJ56" s="131"/>
      <c r="AK56" s="131"/>
      <c r="AL56" s="131"/>
      <c r="AM56" s="131"/>
      <c r="AN56" s="116">
        <f>+AP56+AQ56</f>
        <v>25522</v>
      </c>
      <c r="AO56" s="122"/>
      <c r="AP56" s="123">
        <v>25522</v>
      </c>
      <c r="AQ56" s="116"/>
      <c r="AR56" s="116"/>
      <c r="AS56" s="116"/>
      <c r="AT56" s="116"/>
      <c r="AU56" s="116"/>
      <c r="AV56" s="116"/>
      <c r="AW56" s="116"/>
      <c r="AX56" s="116"/>
      <c r="AY56" s="116">
        <f t="shared" si="32"/>
        <v>5852</v>
      </c>
      <c r="AZ56" s="124">
        <v>4606</v>
      </c>
      <c r="BA56" s="124">
        <v>1246</v>
      </c>
      <c r="BB56" s="116">
        <f t="shared" si="19"/>
        <v>19670</v>
      </c>
      <c r="BC56" s="116">
        <f t="shared" si="20"/>
        <v>20916</v>
      </c>
      <c r="BD56" s="116"/>
      <c r="BE56" s="116" t="e">
        <f t="shared" si="33"/>
        <v>#REF!</v>
      </c>
      <c r="BF56" s="117"/>
      <c r="BG56" s="108"/>
      <c r="BH56" s="108"/>
      <c r="BI56" s="108"/>
    </row>
    <row r="57" spans="1:61" ht="19.5" hidden="1" customHeight="1" x14ac:dyDescent="0.25">
      <c r="A57" s="114" t="s">
        <v>204</v>
      </c>
      <c r="B57" s="121" t="s">
        <v>297</v>
      </c>
      <c r="C57" s="130"/>
      <c r="D57" s="122"/>
      <c r="E57" s="122"/>
      <c r="F57" s="122"/>
      <c r="G57" s="122"/>
      <c r="H57" s="122"/>
      <c r="I57" s="122"/>
      <c r="J57" s="122"/>
      <c r="K57" s="122"/>
      <c r="L57" s="122"/>
      <c r="M57" s="122"/>
      <c r="N57" s="122"/>
      <c r="O57" s="122"/>
      <c r="P57" s="122"/>
      <c r="Q57" s="122"/>
      <c r="R57" s="122"/>
      <c r="S57" s="122"/>
      <c r="T57" s="122"/>
      <c r="U57" s="122"/>
      <c r="V57" s="122"/>
      <c r="W57" s="122"/>
      <c r="X57" s="122"/>
      <c r="Y57" s="122"/>
      <c r="Z57" s="131"/>
      <c r="AA57" s="131"/>
      <c r="AB57" s="131"/>
      <c r="AC57" s="131"/>
      <c r="AD57" s="131"/>
      <c r="AE57" s="131"/>
      <c r="AF57" s="131"/>
      <c r="AG57" s="131"/>
      <c r="AH57" s="131"/>
      <c r="AI57" s="131"/>
      <c r="AJ57" s="131"/>
      <c r="AK57" s="131"/>
      <c r="AL57" s="131"/>
      <c r="AM57" s="131"/>
      <c r="AN57" s="116"/>
      <c r="AO57" s="122"/>
      <c r="AP57" s="116"/>
      <c r="AQ57" s="116"/>
      <c r="AR57" s="116"/>
      <c r="AS57" s="116"/>
      <c r="AT57" s="116"/>
      <c r="AU57" s="116"/>
      <c r="AV57" s="116"/>
      <c r="AW57" s="116"/>
      <c r="AX57" s="116"/>
      <c r="AY57" s="116">
        <f t="shared" si="32"/>
        <v>1010</v>
      </c>
      <c r="AZ57" s="116"/>
      <c r="BA57" s="124">
        <v>1010</v>
      </c>
      <c r="BB57" s="116">
        <f t="shared" si="19"/>
        <v>-1010</v>
      </c>
      <c r="BC57" s="116">
        <f t="shared" si="20"/>
        <v>0</v>
      </c>
      <c r="BD57" s="116"/>
      <c r="BE57" s="116" t="e">
        <f t="shared" si="33"/>
        <v>#REF!</v>
      </c>
      <c r="BF57" s="117"/>
      <c r="BG57" s="108"/>
      <c r="BH57" s="108"/>
      <c r="BI57" s="108"/>
    </row>
    <row r="58" spans="1:61" ht="19.5" hidden="1" customHeight="1" x14ac:dyDescent="0.25">
      <c r="A58" s="114" t="s">
        <v>298</v>
      </c>
      <c r="B58" s="121" t="s">
        <v>299</v>
      </c>
      <c r="C58" s="130"/>
      <c r="D58" s="122"/>
      <c r="E58" s="122"/>
      <c r="F58" s="122"/>
      <c r="G58" s="122"/>
      <c r="H58" s="122"/>
      <c r="I58" s="122"/>
      <c r="J58" s="122"/>
      <c r="K58" s="122"/>
      <c r="L58" s="122"/>
      <c r="M58" s="122"/>
      <c r="N58" s="122"/>
      <c r="O58" s="122"/>
      <c r="P58" s="122"/>
      <c r="Q58" s="122"/>
      <c r="R58" s="122"/>
      <c r="S58" s="122"/>
      <c r="T58" s="122"/>
      <c r="U58" s="122"/>
      <c r="V58" s="122"/>
      <c r="W58" s="122"/>
      <c r="X58" s="122"/>
      <c r="Y58" s="122"/>
      <c r="Z58" s="131"/>
      <c r="AA58" s="131"/>
      <c r="AB58" s="131"/>
      <c r="AC58" s="131"/>
      <c r="AD58" s="131"/>
      <c r="AE58" s="131"/>
      <c r="AF58" s="131"/>
      <c r="AG58" s="131"/>
      <c r="AH58" s="131"/>
      <c r="AI58" s="131"/>
      <c r="AJ58" s="131"/>
      <c r="AK58" s="131"/>
      <c r="AL58" s="131"/>
      <c r="AM58" s="131"/>
      <c r="AN58" s="116"/>
      <c r="AO58" s="122"/>
      <c r="AP58" s="116"/>
      <c r="AQ58" s="116"/>
      <c r="AR58" s="116"/>
      <c r="AS58" s="116"/>
      <c r="AT58" s="116"/>
      <c r="AU58" s="116"/>
      <c r="AV58" s="116"/>
      <c r="AW58" s="116"/>
      <c r="AX58" s="116"/>
      <c r="AY58" s="116">
        <f t="shared" si="32"/>
        <v>2170</v>
      </c>
      <c r="AZ58" s="116"/>
      <c r="BA58" s="124">
        <v>2170</v>
      </c>
      <c r="BB58" s="116">
        <f t="shared" si="19"/>
        <v>-2170</v>
      </c>
      <c r="BC58" s="116">
        <f t="shared" si="20"/>
        <v>0</v>
      </c>
      <c r="BD58" s="116"/>
      <c r="BE58" s="116" t="e">
        <f t="shared" si="33"/>
        <v>#REF!</v>
      </c>
      <c r="BF58" s="117"/>
      <c r="BG58" s="108"/>
      <c r="BH58" s="108"/>
      <c r="BI58" s="108"/>
    </row>
    <row r="59" spans="1:61" ht="19.5" hidden="1" customHeight="1" x14ac:dyDescent="0.25">
      <c r="A59" s="114" t="s">
        <v>300</v>
      </c>
      <c r="B59" s="121" t="s">
        <v>301</v>
      </c>
      <c r="C59" s="130"/>
      <c r="D59" s="122"/>
      <c r="E59" s="122"/>
      <c r="F59" s="122"/>
      <c r="G59" s="122"/>
      <c r="H59" s="122"/>
      <c r="I59" s="122"/>
      <c r="J59" s="122"/>
      <c r="K59" s="122"/>
      <c r="L59" s="122"/>
      <c r="M59" s="122"/>
      <c r="N59" s="122"/>
      <c r="O59" s="122"/>
      <c r="P59" s="122"/>
      <c r="Q59" s="122"/>
      <c r="R59" s="122"/>
      <c r="S59" s="122"/>
      <c r="T59" s="122"/>
      <c r="U59" s="122"/>
      <c r="V59" s="122"/>
      <c r="W59" s="122"/>
      <c r="X59" s="122"/>
      <c r="Y59" s="122"/>
      <c r="Z59" s="131"/>
      <c r="AA59" s="131"/>
      <c r="AB59" s="131"/>
      <c r="AC59" s="131"/>
      <c r="AD59" s="131"/>
      <c r="AE59" s="131"/>
      <c r="AF59" s="131"/>
      <c r="AG59" s="131"/>
      <c r="AH59" s="131"/>
      <c r="AI59" s="131"/>
      <c r="AJ59" s="131"/>
      <c r="AK59" s="131"/>
      <c r="AL59" s="131"/>
      <c r="AM59" s="131"/>
      <c r="AN59" s="116"/>
      <c r="AO59" s="122"/>
      <c r="AP59" s="116"/>
      <c r="AQ59" s="116"/>
      <c r="AR59" s="116"/>
      <c r="AS59" s="116"/>
      <c r="AT59" s="116"/>
      <c r="AU59" s="116"/>
      <c r="AV59" s="116"/>
      <c r="AW59" s="116"/>
      <c r="AX59" s="116"/>
      <c r="AY59" s="116">
        <f>SUM(AY60:AY61)</f>
        <v>13672</v>
      </c>
      <c r="AZ59" s="116"/>
      <c r="BA59" s="116">
        <f>SUM(BA60:BA61)</f>
        <v>13672</v>
      </c>
      <c r="BB59" s="116">
        <f t="shared" si="19"/>
        <v>-13672</v>
      </c>
      <c r="BC59" s="116">
        <f t="shared" si="20"/>
        <v>0</v>
      </c>
      <c r="BD59" s="116"/>
      <c r="BE59" s="116" t="e">
        <f>SUM(BE60:BE61)</f>
        <v>#REF!</v>
      </c>
      <c r="BF59" s="117"/>
      <c r="BG59" s="108"/>
      <c r="BH59" s="108"/>
      <c r="BI59" s="108"/>
    </row>
    <row r="60" spans="1:61" ht="19.5" hidden="1" customHeight="1" x14ac:dyDescent="0.25">
      <c r="A60" s="126">
        <v>1</v>
      </c>
      <c r="B60" s="127" t="s">
        <v>302</v>
      </c>
      <c r="C60" s="130"/>
      <c r="D60" s="122"/>
      <c r="E60" s="122"/>
      <c r="F60" s="122"/>
      <c r="G60" s="122"/>
      <c r="H60" s="122"/>
      <c r="I60" s="122"/>
      <c r="J60" s="122"/>
      <c r="K60" s="122"/>
      <c r="L60" s="122"/>
      <c r="M60" s="122"/>
      <c r="N60" s="122"/>
      <c r="O60" s="122"/>
      <c r="P60" s="122"/>
      <c r="Q60" s="122"/>
      <c r="R60" s="122"/>
      <c r="S60" s="122"/>
      <c r="T60" s="122"/>
      <c r="U60" s="122"/>
      <c r="V60" s="122"/>
      <c r="W60" s="122"/>
      <c r="X60" s="122"/>
      <c r="Y60" s="122"/>
      <c r="Z60" s="131"/>
      <c r="AA60" s="131"/>
      <c r="AB60" s="131"/>
      <c r="AC60" s="131"/>
      <c r="AD60" s="131"/>
      <c r="AE60" s="131"/>
      <c r="AF60" s="131"/>
      <c r="AG60" s="131"/>
      <c r="AH60" s="131"/>
      <c r="AI60" s="131"/>
      <c r="AJ60" s="131"/>
      <c r="AK60" s="131"/>
      <c r="AL60" s="131"/>
      <c r="AM60" s="131"/>
      <c r="AN60" s="122"/>
      <c r="AO60" s="122"/>
      <c r="AP60" s="122"/>
      <c r="AQ60" s="122"/>
      <c r="AR60" s="122"/>
      <c r="AS60" s="122"/>
      <c r="AT60" s="122"/>
      <c r="AU60" s="122"/>
      <c r="AV60" s="122"/>
      <c r="AW60" s="122"/>
      <c r="AX60" s="122"/>
      <c r="AY60" s="122">
        <f t="shared" ref="AY60:AY61" si="34">+AZ60+BA60</f>
        <v>12843</v>
      </c>
      <c r="AZ60" s="122"/>
      <c r="BA60" s="124">
        <v>12843</v>
      </c>
      <c r="BB60" s="122">
        <f t="shared" si="19"/>
        <v>-12843</v>
      </c>
      <c r="BC60" s="122">
        <f t="shared" si="20"/>
        <v>0</v>
      </c>
      <c r="BD60" s="122"/>
      <c r="BE60" s="122" t="e">
        <f t="shared" ref="BE60:BE61" si="35">+#REF!+#REF!</f>
        <v>#REF!</v>
      </c>
      <c r="BF60" s="117"/>
      <c r="BG60" s="108"/>
      <c r="BH60" s="108"/>
      <c r="BI60" s="108"/>
    </row>
    <row r="61" spans="1:61" ht="19.5" hidden="1" customHeight="1" x14ac:dyDescent="0.25">
      <c r="A61" s="126">
        <v>2</v>
      </c>
      <c r="B61" s="127" t="s">
        <v>303</v>
      </c>
      <c r="C61" s="130"/>
      <c r="D61" s="122"/>
      <c r="E61" s="122"/>
      <c r="F61" s="122"/>
      <c r="G61" s="122"/>
      <c r="H61" s="122"/>
      <c r="I61" s="122"/>
      <c r="J61" s="122"/>
      <c r="K61" s="122"/>
      <c r="L61" s="122"/>
      <c r="M61" s="122"/>
      <c r="N61" s="122"/>
      <c r="O61" s="122"/>
      <c r="P61" s="122"/>
      <c r="Q61" s="122"/>
      <c r="R61" s="122"/>
      <c r="S61" s="122"/>
      <c r="T61" s="122"/>
      <c r="U61" s="122"/>
      <c r="V61" s="122"/>
      <c r="W61" s="122"/>
      <c r="X61" s="122"/>
      <c r="Y61" s="122"/>
      <c r="Z61" s="131"/>
      <c r="AA61" s="131"/>
      <c r="AB61" s="131"/>
      <c r="AC61" s="131"/>
      <c r="AD61" s="131"/>
      <c r="AE61" s="131"/>
      <c r="AF61" s="131"/>
      <c r="AG61" s="131"/>
      <c r="AH61" s="131"/>
      <c r="AI61" s="131"/>
      <c r="AJ61" s="131"/>
      <c r="AK61" s="131"/>
      <c r="AL61" s="131"/>
      <c r="AM61" s="131"/>
      <c r="AN61" s="122"/>
      <c r="AO61" s="122"/>
      <c r="AP61" s="122"/>
      <c r="AQ61" s="122"/>
      <c r="AR61" s="122"/>
      <c r="AS61" s="122"/>
      <c r="AT61" s="122"/>
      <c r="AU61" s="122"/>
      <c r="AV61" s="122"/>
      <c r="AW61" s="122"/>
      <c r="AX61" s="122"/>
      <c r="AY61" s="122">
        <f t="shared" si="34"/>
        <v>829</v>
      </c>
      <c r="AZ61" s="122"/>
      <c r="BA61" s="124">
        <v>829</v>
      </c>
      <c r="BB61" s="122">
        <f t="shared" si="19"/>
        <v>-829</v>
      </c>
      <c r="BC61" s="122">
        <f t="shared" si="20"/>
        <v>0</v>
      </c>
      <c r="BD61" s="122"/>
      <c r="BE61" s="122" t="e">
        <f t="shared" si="35"/>
        <v>#REF!</v>
      </c>
      <c r="BF61" s="117"/>
      <c r="BG61" s="108"/>
      <c r="BH61" s="108"/>
      <c r="BI61" s="108"/>
    </row>
    <row r="62" spans="1:61" ht="19.5" hidden="1" customHeight="1" x14ac:dyDescent="0.25">
      <c r="A62" s="114" t="s">
        <v>304</v>
      </c>
      <c r="B62" s="121" t="s">
        <v>305</v>
      </c>
      <c r="C62" s="130"/>
      <c r="D62" s="122"/>
      <c r="E62" s="122"/>
      <c r="F62" s="122"/>
      <c r="G62" s="122"/>
      <c r="H62" s="122"/>
      <c r="I62" s="122"/>
      <c r="J62" s="122"/>
      <c r="K62" s="122"/>
      <c r="L62" s="122"/>
      <c r="M62" s="122"/>
      <c r="N62" s="122"/>
      <c r="O62" s="122"/>
      <c r="P62" s="122"/>
      <c r="Q62" s="122"/>
      <c r="R62" s="122"/>
      <c r="S62" s="122"/>
      <c r="T62" s="122"/>
      <c r="U62" s="122"/>
      <c r="V62" s="122"/>
      <c r="W62" s="122"/>
      <c r="X62" s="122"/>
      <c r="Y62" s="122"/>
      <c r="Z62" s="131"/>
      <c r="AA62" s="131"/>
      <c r="AB62" s="131"/>
      <c r="AC62" s="131"/>
      <c r="AD62" s="131"/>
      <c r="AE62" s="131"/>
      <c r="AF62" s="131"/>
      <c r="AG62" s="131"/>
      <c r="AH62" s="131"/>
      <c r="AI62" s="131"/>
      <c r="AJ62" s="131"/>
      <c r="AK62" s="131"/>
      <c r="AL62" s="131"/>
      <c r="AM62" s="131"/>
      <c r="AN62" s="116">
        <f>SUM(AN63:AN65)</f>
        <v>5893</v>
      </c>
      <c r="AO62" s="122"/>
      <c r="AP62" s="116">
        <f>SUM(AP63:AP65)</f>
        <v>5893</v>
      </c>
      <c r="AQ62" s="116"/>
      <c r="AR62" s="116"/>
      <c r="AS62" s="116"/>
      <c r="AT62" s="116"/>
      <c r="AU62" s="116"/>
      <c r="AV62" s="116"/>
      <c r="AW62" s="116"/>
      <c r="AX62" s="116"/>
      <c r="AY62" s="116">
        <f t="shared" ref="AY62:BA62" si="36">SUM(AY63:AY65)</f>
        <v>2670</v>
      </c>
      <c r="AZ62" s="116">
        <f t="shared" si="36"/>
        <v>1061</v>
      </c>
      <c r="BA62" s="116">
        <f t="shared" si="36"/>
        <v>1609</v>
      </c>
      <c r="BB62" s="116">
        <f t="shared" si="19"/>
        <v>3223</v>
      </c>
      <c r="BC62" s="116">
        <f t="shared" si="20"/>
        <v>4832</v>
      </c>
      <c r="BD62" s="116"/>
      <c r="BE62" s="116" t="e">
        <f>SUM(BE63:BE65)</f>
        <v>#REF!</v>
      </c>
      <c r="BF62" s="117"/>
      <c r="BG62" s="108"/>
      <c r="BH62" s="108"/>
      <c r="BI62" s="108"/>
    </row>
    <row r="63" spans="1:61" ht="19.5" hidden="1" customHeight="1" x14ac:dyDescent="0.25">
      <c r="A63" s="126">
        <v>1</v>
      </c>
      <c r="B63" s="127" t="s">
        <v>306</v>
      </c>
      <c r="C63" s="130"/>
      <c r="D63" s="122"/>
      <c r="E63" s="122"/>
      <c r="F63" s="122"/>
      <c r="G63" s="122"/>
      <c r="H63" s="122"/>
      <c r="I63" s="122"/>
      <c r="J63" s="122"/>
      <c r="K63" s="122"/>
      <c r="L63" s="122"/>
      <c r="M63" s="122"/>
      <c r="N63" s="122"/>
      <c r="O63" s="122"/>
      <c r="P63" s="122"/>
      <c r="Q63" s="122"/>
      <c r="R63" s="122"/>
      <c r="S63" s="122"/>
      <c r="T63" s="122"/>
      <c r="U63" s="122"/>
      <c r="V63" s="122"/>
      <c r="W63" s="122"/>
      <c r="X63" s="122"/>
      <c r="Y63" s="122"/>
      <c r="Z63" s="131"/>
      <c r="AA63" s="131"/>
      <c r="AB63" s="131"/>
      <c r="AC63" s="131"/>
      <c r="AD63" s="131"/>
      <c r="AE63" s="131"/>
      <c r="AF63" s="131"/>
      <c r="AG63" s="131"/>
      <c r="AH63" s="131"/>
      <c r="AI63" s="131"/>
      <c r="AJ63" s="131"/>
      <c r="AK63" s="131"/>
      <c r="AL63" s="131"/>
      <c r="AM63" s="131"/>
      <c r="AN63" s="122"/>
      <c r="AO63" s="122"/>
      <c r="AP63" s="122"/>
      <c r="AQ63" s="122"/>
      <c r="AR63" s="122"/>
      <c r="AS63" s="122"/>
      <c r="AT63" s="122"/>
      <c r="AU63" s="122"/>
      <c r="AV63" s="122"/>
      <c r="AW63" s="122"/>
      <c r="AX63" s="122"/>
      <c r="AY63" s="122">
        <f t="shared" ref="AY63:AY65" si="37">+AZ63+BA63</f>
        <v>1192</v>
      </c>
      <c r="AZ63" s="122"/>
      <c r="BA63" s="124">
        <v>1192</v>
      </c>
      <c r="BB63" s="122">
        <f t="shared" si="19"/>
        <v>-1192</v>
      </c>
      <c r="BC63" s="122">
        <f t="shared" si="20"/>
        <v>0</v>
      </c>
      <c r="BD63" s="122"/>
      <c r="BE63" s="122" t="e">
        <f t="shared" ref="BE63:BE65" si="38">+#REF!+#REF!</f>
        <v>#REF!</v>
      </c>
      <c r="BF63" s="117"/>
      <c r="BG63" s="108"/>
      <c r="BH63" s="108"/>
      <c r="BI63" s="108"/>
    </row>
    <row r="64" spans="1:61" ht="19.5" hidden="1" customHeight="1" x14ac:dyDescent="0.25">
      <c r="A64" s="126">
        <v>2</v>
      </c>
      <c r="B64" s="127" t="s">
        <v>307</v>
      </c>
      <c r="C64" s="130"/>
      <c r="D64" s="122"/>
      <c r="E64" s="122"/>
      <c r="F64" s="122"/>
      <c r="G64" s="122"/>
      <c r="H64" s="122"/>
      <c r="I64" s="122"/>
      <c r="J64" s="122"/>
      <c r="K64" s="122"/>
      <c r="L64" s="122"/>
      <c r="M64" s="122"/>
      <c r="N64" s="122"/>
      <c r="O64" s="122"/>
      <c r="P64" s="122"/>
      <c r="Q64" s="122"/>
      <c r="R64" s="122"/>
      <c r="S64" s="122"/>
      <c r="T64" s="122"/>
      <c r="U64" s="122"/>
      <c r="V64" s="122"/>
      <c r="W64" s="122"/>
      <c r="X64" s="122"/>
      <c r="Y64" s="122"/>
      <c r="Z64" s="131"/>
      <c r="AA64" s="131"/>
      <c r="AB64" s="131"/>
      <c r="AC64" s="131"/>
      <c r="AD64" s="131"/>
      <c r="AE64" s="131"/>
      <c r="AF64" s="131"/>
      <c r="AG64" s="131"/>
      <c r="AH64" s="131"/>
      <c r="AI64" s="131"/>
      <c r="AJ64" s="131"/>
      <c r="AK64" s="131"/>
      <c r="AL64" s="131"/>
      <c r="AM64" s="131"/>
      <c r="AN64" s="122">
        <f>+AP64+AQ64</f>
        <v>5893</v>
      </c>
      <c r="AO64" s="122"/>
      <c r="AP64" s="123">
        <v>5893</v>
      </c>
      <c r="AQ64" s="122"/>
      <c r="AR64" s="122"/>
      <c r="AS64" s="122"/>
      <c r="AT64" s="122"/>
      <c r="AU64" s="122"/>
      <c r="AV64" s="122"/>
      <c r="AW64" s="122"/>
      <c r="AX64" s="122"/>
      <c r="AY64" s="122">
        <f t="shared" si="37"/>
        <v>1208</v>
      </c>
      <c r="AZ64" s="124">
        <v>1061</v>
      </c>
      <c r="BA64" s="124">
        <v>147</v>
      </c>
      <c r="BB64" s="122">
        <f t="shared" si="19"/>
        <v>4685</v>
      </c>
      <c r="BC64" s="122">
        <f t="shared" si="20"/>
        <v>4832</v>
      </c>
      <c r="BD64" s="122"/>
      <c r="BE64" s="122" t="e">
        <f t="shared" si="38"/>
        <v>#REF!</v>
      </c>
      <c r="BF64" s="117"/>
      <c r="BG64" s="108"/>
      <c r="BH64" s="108"/>
      <c r="BI64" s="108"/>
    </row>
    <row r="65" spans="1:61" ht="19.5" hidden="1" customHeight="1" x14ac:dyDescent="0.25">
      <c r="A65" s="126">
        <v>3</v>
      </c>
      <c r="B65" s="127" t="s">
        <v>308</v>
      </c>
      <c r="C65" s="130"/>
      <c r="D65" s="122"/>
      <c r="E65" s="122"/>
      <c r="F65" s="122"/>
      <c r="G65" s="122"/>
      <c r="H65" s="122"/>
      <c r="I65" s="122"/>
      <c r="J65" s="122"/>
      <c r="K65" s="122"/>
      <c r="L65" s="122"/>
      <c r="M65" s="122"/>
      <c r="N65" s="122"/>
      <c r="O65" s="122"/>
      <c r="P65" s="122"/>
      <c r="Q65" s="122"/>
      <c r="R65" s="122"/>
      <c r="S65" s="122"/>
      <c r="T65" s="122"/>
      <c r="U65" s="122"/>
      <c r="V65" s="122"/>
      <c r="W65" s="122"/>
      <c r="X65" s="122"/>
      <c r="Y65" s="122"/>
      <c r="Z65" s="131"/>
      <c r="AA65" s="131"/>
      <c r="AB65" s="131"/>
      <c r="AC65" s="131"/>
      <c r="AD65" s="131"/>
      <c r="AE65" s="131"/>
      <c r="AF65" s="131"/>
      <c r="AG65" s="131"/>
      <c r="AH65" s="131"/>
      <c r="AI65" s="131"/>
      <c r="AJ65" s="131"/>
      <c r="AK65" s="131"/>
      <c r="AL65" s="131"/>
      <c r="AM65" s="131"/>
      <c r="AN65" s="122"/>
      <c r="AO65" s="122"/>
      <c r="AP65" s="122"/>
      <c r="AQ65" s="122"/>
      <c r="AR65" s="122"/>
      <c r="AS65" s="122"/>
      <c r="AT65" s="122"/>
      <c r="AU65" s="122"/>
      <c r="AV65" s="122"/>
      <c r="AW65" s="122"/>
      <c r="AX65" s="122"/>
      <c r="AY65" s="122">
        <f t="shared" si="37"/>
        <v>270</v>
      </c>
      <c r="AZ65" s="122"/>
      <c r="BA65" s="124">
        <v>270</v>
      </c>
      <c r="BB65" s="122">
        <f t="shared" si="19"/>
        <v>-270</v>
      </c>
      <c r="BC65" s="122">
        <f t="shared" si="20"/>
        <v>0</v>
      </c>
      <c r="BD65" s="122"/>
      <c r="BE65" s="122" t="e">
        <f t="shared" si="38"/>
        <v>#REF!</v>
      </c>
      <c r="BF65" s="117"/>
      <c r="BG65" s="108"/>
      <c r="BH65" s="108"/>
      <c r="BI65" s="108"/>
    </row>
    <row r="66" spans="1:61" ht="19.5" customHeight="1" x14ac:dyDescent="0.25">
      <c r="A66" s="114"/>
      <c r="B66" s="120" t="s">
        <v>309</v>
      </c>
      <c r="C66" s="130"/>
      <c r="D66" s="122"/>
      <c r="E66" s="122"/>
      <c r="F66" s="122"/>
      <c r="G66" s="122"/>
      <c r="H66" s="122"/>
      <c r="I66" s="122"/>
      <c r="J66" s="122"/>
      <c r="K66" s="122"/>
      <c r="L66" s="122"/>
      <c r="M66" s="122"/>
      <c r="N66" s="122"/>
      <c r="O66" s="122"/>
      <c r="P66" s="122"/>
      <c r="Q66" s="122"/>
      <c r="R66" s="122"/>
      <c r="S66" s="122"/>
      <c r="T66" s="122"/>
      <c r="U66" s="122"/>
      <c r="V66" s="122"/>
      <c r="W66" s="122"/>
      <c r="X66" s="122"/>
      <c r="Y66" s="122"/>
      <c r="Z66" s="131"/>
      <c r="AA66" s="131"/>
      <c r="AB66" s="131"/>
      <c r="AC66" s="131"/>
      <c r="AD66" s="131"/>
      <c r="AE66" s="131"/>
      <c r="AF66" s="131"/>
      <c r="AG66" s="131"/>
      <c r="AH66" s="131"/>
      <c r="AI66" s="131"/>
      <c r="AJ66" s="131"/>
      <c r="AK66" s="131"/>
      <c r="AL66" s="131"/>
      <c r="AM66" s="131"/>
      <c r="AN66" s="116">
        <f t="shared" ref="AN66:AX66" si="39">AN67+AN69+AN82+AN89</f>
        <v>25527.06818181818</v>
      </c>
      <c r="AO66" s="116">
        <f t="shared" si="39"/>
        <v>23512.06818181818</v>
      </c>
      <c r="AP66" s="116">
        <f t="shared" si="39"/>
        <v>6768.0681818181811</v>
      </c>
      <c r="AQ66" s="116">
        <f t="shared" si="39"/>
        <v>16744</v>
      </c>
      <c r="AR66" s="116">
        <f t="shared" si="39"/>
        <v>677</v>
      </c>
      <c r="AS66" s="116">
        <f t="shared" si="39"/>
        <v>202</v>
      </c>
      <c r="AT66" s="116">
        <f t="shared" si="39"/>
        <v>475</v>
      </c>
      <c r="AU66" s="116">
        <f t="shared" si="39"/>
        <v>1338</v>
      </c>
      <c r="AV66" s="116">
        <f t="shared" si="39"/>
        <v>401</v>
      </c>
      <c r="AW66" s="116">
        <f t="shared" si="39"/>
        <v>937</v>
      </c>
      <c r="AX66" s="116">
        <f t="shared" si="39"/>
        <v>0</v>
      </c>
      <c r="AY66" s="116">
        <f t="shared" ref="AY66:BF66" si="40">AY67+AY69+AY82+AY87+AY89</f>
        <v>5029.42</v>
      </c>
      <c r="AZ66" s="116">
        <f t="shared" si="40"/>
        <v>4572.2</v>
      </c>
      <c r="BA66" s="116">
        <f t="shared" si="40"/>
        <v>1306</v>
      </c>
      <c r="BB66" s="116">
        <f t="shared" si="40"/>
        <v>3266.2</v>
      </c>
      <c r="BC66" s="116">
        <f t="shared" si="40"/>
        <v>457.22</v>
      </c>
      <c r="BD66" s="116">
        <f t="shared" si="40"/>
        <v>130.6</v>
      </c>
      <c r="BE66" s="116">
        <f t="shared" si="40"/>
        <v>326.62</v>
      </c>
      <c r="BF66" s="116">
        <f t="shared" si="40"/>
        <v>0</v>
      </c>
      <c r="BG66" s="110">
        <f>AT66+AW66</f>
        <v>1412</v>
      </c>
      <c r="BH66" s="110">
        <f>AO66+AR66+AU66</f>
        <v>25527.06818181818</v>
      </c>
      <c r="BI66" s="110">
        <f>AT66+AU66</f>
        <v>1813</v>
      </c>
    </row>
    <row r="67" spans="1:61" ht="19.5" customHeight="1" x14ac:dyDescent="0.25">
      <c r="A67" s="114" t="s">
        <v>14</v>
      </c>
      <c r="B67" s="120" t="s">
        <v>310</v>
      </c>
      <c r="C67" s="130"/>
      <c r="D67" s="122"/>
      <c r="E67" s="122"/>
      <c r="F67" s="122"/>
      <c r="G67" s="122"/>
      <c r="H67" s="122"/>
      <c r="I67" s="122"/>
      <c r="J67" s="122"/>
      <c r="K67" s="122"/>
      <c r="L67" s="122"/>
      <c r="M67" s="122"/>
      <c r="N67" s="122"/>
      <c r="O67" s="122"/>
      <c r="P67" s="122"/>
      <c r="Q67" s="122"/>
      <c r="R67" s="122"/>
      <c r="S67" s="122"/>
      <c r="T67" s="122"/>
      <c r="U67" s="122"/>
      <c r="V67" s="122"/>
      <c r="W67" s="122"/>
      <c r="X67" s="122"/>
      <c r="Y67" s="122"/>
      <c r="Z67" s="131"/>
      <c r="AA67" s="131"/>
      <c r="AB67" s="131"/>
      <c r="AC67" s="131"/>
      <c r="AD67" s="131"/>
      <c r="AE67" s="131"/>
      <c r="AF67" s="131"/>
      <c r="AG67" s="131"/>
      <c r="AH67" s="131"/>
      <c r="AI67" s="131"/>
      <c r="AJ67" s="131"/>
      <c r="AK67" s="131"/>
      <c r="AL67" s="131"/>
      <c r="AM67" s="131"/>
      <c r="AN67" s="116">
        <f t="shared" ref="AN67:AO67" si="41">AN68</f>
        <v>6384</v>
      </c>
      <c r="AO67" s="116">
        <f t="shared" si="41"/>
        <v>5804</v>
      </c>
      <c r="AP67" s="116"/>
      <c r="AQ67" s="116">
        <f t="shared" ref="AQ67:AR67" si="42">AQ68</f>
        <v>5804</v>
      </c>
      <c r="AR67" s="116">
        <f t="shared" si="42"/>
        <v>0</v>
      </c>
      <c r="AS67" s="116"/>
      <c r="AT67" s="116"/>
      <c r="AU67" s="116">
        <f t="shared" ref="AU67:AX67" si="43">AU68</f>
        <v>580</v>
      </c>
      <c r="AV67" s="116">
        <f t="shared" si="43"/>
        <v>174</v>
      </c>
      <c r="AW67" s="116">
        <f t="shared" si="43"/>
        <v>406</v>
      </c>
      <c r="AX67" s="116">
        <f t="shared" si="43"/>
        <v>0</v>
      </c>
      <c r="AY67" s="116"/>
      <c r="AZ67" s="116"/>
      <c r="BA67" s="116"/>
      <c r="BB67" s="116"/>
      <c r="BC67" s="116"/>
      <c r="BD67" s="116"/>
      <c r="BE67" s="116"/>
      <c r="BF67" s="117"/>
      <c r="BG67" s="108"/>
      <c r="BH67" s="108"/>
      <c r="BI67" s="108"/>
    </row>
    <row r="68" spans="1:61" ht="19.5" customHeight="1" x14ac:dyDescent="0.25">
      <c r="A68" s="126">
        <v>1</v>
      </c>
      <c r="B68" s="128" t="s">
        <v>311</v>
      </c>
      <c r="C68" s="130"/>
      <c r="D68" s="122"/>
      <c r="E68" s="122"/>
      <c r="F68" s="122"/>
      <c r="G68" s="122"/>
      <c r="H68" s="122"/>
      <c r="I68" s="122"/>
      <c r="J68" s="122"/>
      <c r="K68" s="122"/>
      <c r="L68" s="122"/>
      <c r="M68" s="122"/>
      <c r="N68" s="122"/>
      <c r="O68" s="122"/>
      <c r="P68" s="122"/>
      <c r="Q68" s="122"/>
      <c r="R68" s="122"/>
      <c r="S68" s="122"/>
      <c r="T68" s="122"/>
      <c r="U68" s="122"/>
      <c r="V68" s="122"/>
      <c r="W68" s="122"/>
      <c r="X68" s="122"/>
      <c r="Y68" s="122"/>
      <c r="Z68" s="131"/>
      <c r="AA68" s="131"/>
      <c r="AB68" s="131"/>
      <c r="AC68" s="131"/>
      <c r="AD68" s="131"/>
      <c r="AE68" s="131"/>
      <c r="AF68" s="131"/>
      <c r="AG68" s="131"/>
      <c r="AH68" s="131"/>
      <c r="AI68" s="131"/>
      <c r="AJ68" s="131"/>
      <c r="AK68" s="131"/>
      <c r="AL68" s="131"/>
      <c r="AM68" s="131"/>
      <c r="AN68" s="116">
        <f>AO68+AU68+AR68</f>
        <v>6384</v>
      </c>
      <c r="AO68" s="116">
        <f>AQ68</f>
        <v>5804</v>
      </c>
      <c r="AP68" s="116"/>
      <c r="AQ68" s="122">
        <v>5804</v>
      </c>
      <c r="AR68" s="122"/>
      <c r="AS68" s="122"/>
      <c r="AT68" s="122"/>
      <c r="AU68" s="122">
        <f t="shared" ref="AU68:AU69" si="44">AV68+AW68</f>
        <v>580</v>
      </c>
      <c r="AV68" s="122">
        <f>580*30%</f>
        <v>174</v>
      </c>
      <c r="AW68" s="122">
        <f>580-AV68</f>
        <v>406</v>
      </c>
      <c r="AX68" s="122"/>
      <c r="AY68" s="116"/>
      <c r="AZ68" s="116"/>
      <c r="BA68" s="116"/>
      <c r="BB68" s="116"/>
      <c r="BC68" s="116"/>
      <c r="BD68" s="116"/>
      <c r="BE68" s="116"/>
      <c r="BF68" s="117"/>
      <c r="BG68" s="108"/>
      <c r="BH68" s="108"/>
      <c r="BI68" s="108"/>
    </row>
    <row r="69" spans="1:61" ht="19.5" customHeight="1" x14ac:dyDescent="0.25">
      <c r="A69" s="114" t="s">
        <v>23</v>
      </c>
      <c r="B69" s="120" t="s">
        <v>312</v>
      </c>
      <c r="C69" s="132"/>
      <c r="D69" s="116"/>
      <c r="E69" s="116"/>
      <c r="F69" s="116"/>
      <c r="G69" s="116"/>
      <c r="H69" s="116"/>
      <c r="I69" s="116"/>
      <c r="J69" s="116"/>
      <c r="K69" s="116"/>
      <c r="L69" s="116"/>
      <c r="M69" s="116"/>
      <c r="N69" s="116"/>
      <c r="O69" s="116"/>
      <c r="P69" s="116"/>
      <c r="Q69" s="116"/>
      <c r="R69" s="116"/>
      <c r="S69" s="116"/>
      <c r="T69" s="116"/>
      <c r="U69" s="116"/>
      <c r="V69" s="116"/>
      <c r="W69" s="116"/>
      <c r="X69" s="116"/>
      <c r="Y69" s="116"/>
      <c r="Z69" s="133"/>
      <c r="AA69" s="133"/>
      <c r="AB69" s="133"/>
      <c r="AC69" s="133"/>
      <c r="AD69" s="133"/>
      <c r="AE69" s="133"/>
      <c r="AF69" s="133"/>
      <c r="AG69" s="133"/>
      <c r="AH69" s="133"/>
      <c r="AI69" s="133"/>
      <c r="AJ69" s="133"/>
      <c r="AK69" s="133"/>
      <c r="AL69" s="133"/>
      <c r="AM69" s="133"/>
      <c r="AN69" s="116">
        <f>AQ69+AU69+AR69</f>
        <v>2762</v>
      </c>
      <c r="AO69" s="116">
        <f>AP69+AQ69</f>
        <v>2511</v>
      </c>
      <c r="AP69" s="116"/>
      <c r="AQ69" s="116">
        <v>2511</v>
      </c>
      <c r="AR69" s="116"/>
      <c r="AS69" s="116"/>
      <c r="AT69" s="116"/>
      <c r="AU69" s="116">
        <f t="shared" si="44"/>
        <v>251</v>
      </c>
      <c r="AV69" s="116">
        <v>75</v>
      </c>
      <c r="AW69" s="116">
        <v>176</v>
      </c>
      <c r="AX69" s="116"/>
      <c r="AY69" s="116"/>
      <c r="AZ69" s="116"/>
      <c r="BA69" s="116"/>
      <c r="BB69" s="116"/>
      <c r="BC69" s="116"/>
      <c r="BD69" s="116"/>
      <c r="BE69" s="116"/>
      <c r="BF69" s="134"/>
      <c r="BG69" s="135"/>
      <c r="BH69" s="136">
        <f>AO66+AR66+AU66</f>
        <v>25527.06818181818</v>
      </c>
      <c r="BI69" s="135"/>
    </row>
    <row r="70" spans="1:61" ht="19.5" customHeight="1" x14ac:dyDescent="0.25">
      <c r="A70" s="126">
        <v>1</v>
      </c>
      <c r="B70" s="137" t="s">
        <v>313</v>
      </c>
      <c r="C70" s="130"/>
      <c r="D70" s="122"/>
      <c r="E70" s="122"/>
      <c r="F70" s="122"/>
      <c r="G70" s="122"/>
      <c r="H70" s="122"/>
      <c r="I70" s="122"/>
      <c r="J70" s="122"/>
      <c r="K70" s="122"/>
      <c r="L70" s="122"/>
      <c r="M70" s="122"/>
      <c r="N70" s="122"/>
      <c r="O70" s="122"/>
      <c r="P70" s="122"/>
      <c r="Q70" s="122"/>
      <c r="R70" s="122"/>
      <c r="S70" s="122"/>
      <c r="T70" s="122"/>
      <c r="U70" s="122"/>
      <c r="V70" s="122"/>
      <c r="W70" s="122"/>
      <c r="X70" s="122"/>
      <c r="Y70" s="122"/>
      <c r="Z70" s="131"/>
      <c r="AA70" s="131"/>
      <c r="AB70" s="131"/>
      <c r="AC70" s="131"/>
      <c r="AD70" s="131"/>
      <c r="AE70" s="131"/>
      <c r="AF70" s="131"/>
      <c r="AG70" s="131"/>
      <c r="AH70" s="131"/>
      <c r="AI70" s="131"/>
      <c r="AJ70" s="131"/>
      <c r="AK70" s="131"/>
      <c r="AL70" s="131"/>
      <c r="AM70" s="131"/>
      <c r="AN70" s="116"/>
      <c r="AO70" s="116"/>
      <c r="AP70" s="116"/>
      <c r="AQ70" s="116"/>
      <c r="AR70" s="116"/>
      <c r="AS70" s="116"/>
      <c r="AT70" s="116"/>
      <c r="AU70" s="116"/>
      <c r="AV70" s="116"/>
      <c r="AW70" s="116"/>
      <c r="AX70" s="116"/>
      <c r="AY70" s="116"/>
      <c r="AZ70" s="116"/>
      <c r="BA70" s="116"/>
      <c r="BB70" s="116"/>
      <c r="BC70" s="116"/>
      <c r="BD70" s="116"/>
      <c r="BE70" s="116"/>
      <c r="BF70" s="117"/>
      <c r="BG70" s="108"/>
      <c r="BH70" s="108"/>
      <c r="BI70" s="108"/>
    </row>
    <row r="71" spans="1:61" ht="19.5" customHeight="1" x14ac:dyDescent="0.25">
      <c r="A71" s="126">
        <v>2</v>
      </c>
      <c r="B71" s="138" t="s">
        <v>314</v>
      </c>
      <c r="C71" s="130"/>
      <c r="D71" s="122"/>
      <c r="E71" s="122"/>
      <c r="F71" s="122"/>
      <c r="G71" s="122"/>
      <c r="H71" s="122"/>
      <c r="I71" s="122"/>
      <c r="J71" s="122"/>
      <c r="K71" s="122"/>
      <c r="L71" s="122"/>
      <c r="M71" s="122"/>
      <c r="N71" s="122"/>
      <c r="O71" s="122"/>
      <c r="P71" s="122"/>
      <c r="Q71" s="122"/>
      <c r="R71" s="122"/>
      <c r="S71" s="122"/>
      <c r="T71" s="122"/>
      <c r="U71" s="122"/>
      <c r="V71" s="122"/>
      <c r="W71" s="122"/>
      <c r="X71" s="122"/>
      <c r="Y71" s="122"/>
      <c r="Z71" s="131"/>
      <c r="AA71" s="131"/>
      <c r="AB71" s="131"/>
      <c r="AC71" s="131"/>
      <c r="AD71" s="131"/>
      <c r="AE71" s="131"/>
      <c r="AF71" s="131"/>
      <c r="AG71" s="131"/>
      <c r="AH71" s="131"/>
      <c r="AI71" s="131"/>
      <c r="AJ71" s="131"/>
      <c r="AK71" s="131"/>
      <c r="AL71" s="131"/>
      <c r="AM71" s="131"/>
      <c r="AN71" s="116"/>
      <c r="AO71" s="116"/>
      <c r="AP71" s="116"/>
      <c r="AQ71" s="116"/>
      <c r="AR71" s="116"/>
      <c r="AS71" s="116"/>
      <c r="AT71" s="116"/>
      <c r="AU71" s="116"/>
      <c r="AV71" s="116"/>
      <c r="AW71" s="116"/>
      <c r="AX71" s="116"/>
      <c r="AY71" s="116"/>
      <c r="AZ71" s="116"/>
      <c r="BA71" s="116"/>
      <c r="BB71" s="116"/>
      <c r="BC71" s="116"/>
      <c r="BD71" s="116"/>
      <c r="BE71" s="116"/>
      <c r="BF71" s="117"/>
      <c r="BG71" s="108"/>
      <c r="BH71" s="108"/>
      <c r="BI71" s="108"/>
    </row>
    <row r="72" spans="1:61" ht="19.5" customHeight="1" x14ac:dyDescent="0.25">
      <c r="A72" s="126">
        <v>3</v>
      </c>
      <c r="B72" s="138" t="s">
        <v>315</v>
      </c>
      <c r="C72" s="130"/>
      <c r="D72" s="122"/>
      <c r="E72" s="122"/>
      <c r="F72" s="122"/>
      <c r="G72" s="122"/>
      <c r="H72" s="122"/>
      <c r="I72" s="122"/>
      <c r="J72" s="122"/>
      <c r="K72" s="122"/>
      <c r="L72" s="122"/>
      <c r="M72" s="122"/>
      <c r="N72" s="122"/>
      <c r="O72" s="122"/>
      <c r="P72" s="122"/>
      <c r="Q72" s="122"/>
      <c r="R72" s="122"/>
      <c r="S72" s="122"/>
      <c r="T72" s="122"/>
      <c r="U72" s="122"/>
      <c r="V72" s="122"/>
      <c r="W72" s="122"/>
      <c r="X72" s="122"/>
      <c r="Y72" s="122"/>
      <c r="Z72" s="131"/>
      <c r="AA72" s="131"/>
      <c r="AB72" s="131"/>
      <c r="AC72" s="131"/>
      <c r="AD72" s="131"/>
      <c r="AE72" s="131"/>
      <c r="AF72" s="131"/>
      <c r="AG72" s="131"/>
      <c r="AH72" s="131"/>
      <c r="AI72" s="131"/>
      <c r="AJ72" s="131"/>
      <c r="AK72" s="131"/>
      <c r="AL72" s="131"/>
      <c r="AM72" s="131"/>
      <c r="AN72" s="116"/>
      <c r="AO72" s="116"/>
      <c r="AP72" s="116"/>
      <c r="AQ72" s="116"/>
      <c r="AR72" s="116"/>
      <c r="AS72" s="116"/>
      <c r="AT72" s="116"/>
      <c r="AU72" s="116"/>
      <c r="AV72" s="116"/>
      <c r="AW72" s="116"/>
      <c r="AX72" s="116"/>
      <c r="AY72" s="116"/>
      <c r="AZ72" s="116"/>
      <c r="BA72" s="116"/>
      <c r="BB72" s="116"/>
      <c r="BC72" s="116"/>
      <c r="BD72" s="116"/>
      <c r="BE72" s="116"/>
      <c r="BF72" s="117"/>
      <c r="BG72" s="108"/>
      <c r="BH72" s="108"/>
      <c r="BI72" s="108"/>
    </row>
    <row r="73" spans="1:61" ht="19.5" customHeight="1" x14ac:dyDescent="0.25">
      <c r="A73" s="126">
        <v>4</v>
      </c>
      <c r="B73" s="138" t="s">
        <v>316</v>
      </c>
      <c r="C73" s="130"/>
      <c r="D73" s="122"/>
      <c r="E73" s="122"/>
      <c r="F73" s="122"/>
      <c r="G73" s="122"/>
      <c r="H73" s="122"/>
      <c r="I73" s="122"/>
      <c r="J73" s="122"/>
      <c r="K73" s="122"/>
      <c r="L73" s="122"/>
      <c r="M73" s="122"/>
      <c r="N73" s="122"/>
      <c r="O73" s="122"/>
      <c r="P73" s="122"/>
      <c r="Q73" s="122"/>
      <c r="R73" s="122"/>
      <c r="S73" s="122"/>
      <c r="T73" s="122"/>
      <c r="U73" s="122"/>
      <c r="V73" s="122"/>
      <c r="W73" s="122"/>
      <c r="X73" s="122"/>
      <c r="Y73" s="122"/>
      <c r="Z73" s="131"/>
      <c r="AA73" s="131"/>
      <c r="AB73" s="131"/>
      <c r="AC73" s="131"/>
      <c r="AD73" s="131"/>
      <c r="AE73" s="131"/>
      <c r="AF73" s="131"/>
      <c r="AG73" s="131"/>
      <c r="AH73" s="131"/>
      <c r="AI73" s="131"/>
      <c r="AJ73" s="131"/>
      <c r="AK73" s="131"/>
      <c r="AL73" s="131"/>
      <c r="AM73" s="131"/>
      <c r="AN73" s="116"/>
      <c r="AO73" s="116"/>
      <c r="AP73" s="116"/>
      <c r="AQ73" s="116"/>
      <c r="AR73" s="116"/>
      <c r="AS73" s="116"/>
      <c r="AT73" s="116"/>
      <c r="AU73" s="116"/>
      <c r="AV73" s="116"/>
      <c r="AW73" s="116"/>
      <c r="AX73" s="116"/>
      <c r="AY73" s="116"/>
      <c r="AZ73" s="116"/>
      <c r="BA73" s="116"/>
      <c r="BB73" s="116"/>
      <c r="BC73" s="116"/>
      <c r="BD73" s="116"/>
      <c r="BE73" s="116"/>
      <c r="BF73" s="117"/>
      <c r="BG73" s="108"/>
      <c r="BH73" s="108"/>
      <c r="BI73" s="108"/>
    </row>
    <row r="74" spans="1:61" ht="19.5" customHeight="1" x14ac:dyDescent="0.25">
      <c r="A74" s="126">
        <v>5</v>
      </c>
      <c r="B74" s="138" t="s">
        <v>317</v>
      </c>
      <c r="C74" s="130"/>
      <c r="D74" s="122"/>
      <c r="E74" s="122"/>
      <c r="F74" s="122"/>
      <c r="G74" s="122"/>
      <c r="H74" s="122"/>
      <c r="I74" s="122"/>
      <c r="J74" s="122"/>
      <c r="K74" s="122"/>
      <c r="L74" s="122"/>
      <c r="M74" s="122"/>
      <c r="N74" s="122"/>
      <c r="O74" s="122"/>
      <c r="P74" s="122"/>
      <c r="Q74" s="122"/>
      <c r="R74" s="122"/>
      <c r="S74" s="122"/>
      <c r="T74" s="122"/>
      <c r="U74" s="122"/>
      <c r="V74" s="122"/>
      <c r="W74" s="122"/>
      <c r="X74" s="122"/>
      <c r="Y74" s="122"/>
      <c r="Z74" s="131"/>
      <c r="AA74" s="131"/>
      <c r="AB74" s="131"/>
      <c r="AC74" s="131"/>
      <c r="AD74" s="131"/>
      <c r="AE74" s="131"/>
      <c r="AF74" s="131"/>
      <c r="AG74" s="131"/>
      <c r="AH74" s="131"/>
      <c r="AI74" s="131"/>
      <c r="AJ74" s="131"/>
      <c r="AK74" s="131"/>
      <c r="AL74" s="131"/>
      <c r="AM74" s="131"/>
      <c r="AN74" s="116"/>
      <c r="AO74" s="116"/>
      <c r="AP74" s="116"/>
      <c r="AQ74" s="116"/>
      <c r="AR74" s="116"/>
      <c r="AS74" s="116"/>
      <c r="AT74" s="116"/>
      <c r="AU74" s="116"/>
      <c r="AV74" s="116"/>
      <c r="AW74" s="116"/>
      <c r="AX74" s="116"/>
      <c r="AY74" s="116"/>
      <c r="AZ74" s="116"/>
      <c r="BA74" s="116"/>
      <c r="BB74" s="116"/>
      <c r="BC74" s="116"/>
      <c r="BD74" s="116"/>
      <c r="BE74" s="116"/>
      <c r="BF74" s="117"/>
      <c r="BG74" s="108"/>
      <c r="BH74" s="108"/>
      <c r="BI74" s="108"/>
    </row>
    <row r="75" spans="1:61" ht="19.5" customHeight="1" x14ac:dyDescent="0.25">
      <c r="A75" s="126">
        <v>6</v>
      </c>
      <c r="B75" s="138" t="s">
        <v>318</v>
      </c>
      <c r="C75" s="130"/>
      <c r="D75" s="122"/>
      <c r="E75" s="122"/>
      <c r="F75" s="122"/>
      <c r="G75" s="122"/>
      <c r="H75" s="122"/>
      <c r="I75" s="122"/>
      <c r="J75" s="122"/>
      <c r="K75" s="122"/>
      <c r="L75" s="122"/>
      <c r="M75" s="122"/>
      <c r="N75" s="122"/>
      <c r="O75" s="122"/>
      <c r="P75" s="122"/>
      <c r="Q75" s="122"/>
      <c r="R75" s="122"/>
      <c r="S75" s="122"/>
      <c r="T75" s="122"/>
      <c r="U75" s="122"/>
      <c r="V75" s="122"/>
      <c r="W75" s="122"/>
      <c r="X75" s="122"/>
      <c r="Y75" s="122"/>
      <c r="Z75" s="131"/>
      <c r="AA75" s="131"/>
      <c r="AB75" s="131"/>
      <c r="AC75" s="131"/>
      <c r="AD75" s="131"/>
      <c r="AE75" s="131"/>
      <c r="AF75" s="131"/>
      <c r="AG75" s="131"/>
      <c r="AH75" s="131"/>
      <c r="AI75" s="131"/>
      <c r="AJ75" s="131"/>
      <c r="AK75" s="131"/>
      <c r="AL75" s="131"/>
      <c r="AM75" s="131"/>
      <c r="AN75" s="116"/>
      <c r="AO75" s="116"/>
      <c r="AP75" s="116"/>
      <c r="AQ75" s="116"/>
      <c r="AR75" s="116"/>
      <c r="AS75" s="116"/>
      <c r="AT75" s="116"/>
      <c r="AU75" s="116"/>
      <c r="AV75" s="116"/>
      <c r="AW75" s="116"/>
      <c r="AX75" s="116"/>
      <c r="AY75" s="116"/>
      <c r="AZ75" s="116"/>
      <c r="BA75" s="116"/>
      <c r="BB75" s="116"/>
      <c r="BC75" s="116"/>
      <c r="BD75" s="116"/>
      <c r="BE75" s="116"/>
      <c r="BF75" s="117"/>
      <c r="BG75" s="108"/>
      <c r="BH75" s="108"/>
      <c r="BI75" s="108"/>
    </row>
    <row r="76" spans="1:61" ht="19.5" customHeight="1" x14ac:dyDescent="0.25">
      <c r="A76" s="126">
        <v>7</v>
      </c>
      <c r="B76" s="138" t="s">
        <v>319</v>
      </c>
      <c r="C76" s="130"/>
      <c r="D76" s="122"/>
      <c r="E76" s="122"/>
      <c r="F76" s="122"/>
      <c r="G76" s="122"/>
      <c r="H76" s="122"/>
      <c r="I76" s="122"/>
      <c r="J76" s="122"/>
      <c r="K76" s="122"/>
      <c r="L76" s="122"/>
      <c r="M76" s="122"/>
      <c r="N76" s="122"/>
      <c r="O76" s="122"/>
      <c r="P76" s="122"/>
      <c r="Q76" s="122"/>
      <c r="R76" s="122"/>
      <c r="S76" s="122"/>
      <c r="T76" s="122"/>
      <c r="U76" s="122"/>
      <c r="V76" s="122"/>
      <c r="W76" s="122"/>
      <c r="X76" s="122"/>
      <c r="Y76" s="122"/>
      <c r="Z76" s="131"/>
      <c r="AA76" s="131"/>
      <c r="AB76" s="131"/>
      <c r="AC76" s="131"/>
      <c r="AD76" s="131"/>
      <c r="AE76" s="131"/>
      <c r="AF76" s="131"/>
      <c r="AG76" s="131"/>
      <c r="AH76" s="131"/>
      <c r="AI76" s="131"/>
      <c r="AJ76" s="131"/>
      <c r="AK76" s="131"/>
      <c r="AL76" s="131"/>
      <c r="AM76" s="131"/>
      <c r="AN76" s="116"/>
      <c r="AO76" s="116"/>
      <c r="AP76" s="116"/>
      <c r="AQ76" s="116"/>
      <c r="AR76" s="116"/>
      <c r="AS76" s="116"/>
      <c r="AT76" s="116"/>
      <c r="AU76" s="116"/>
      <c r="AV76" s="116"/>
      <c r="AW76" s="116"/>
      <c r="AX76" s="116"/>
      <c r="AY76" s="116"/>
      <c r="AZ76" s="116"/>
      <c r="BA76" s="116"/>
      <c r="BB76" s="116"/>
      <c r="BC76" s="116"/>
      <c r="BD76" s="116"/>
      <c r="BE76" s="116"/>
      <c r="BF76" s="117"/>
      <c r="BG76" s="108"/>
      <c r="BH76" s="108"/>
      <c r="BI76" s="108"/>
    </row>
    <row r="77" spans="1:61" ht="19.5" customHeight="1" x14ac:dyDescent="0.25">
      <c r="A77" s="126">
        <v>8</v>
      </c>
      <c r="B77" s="138" t="s">
        <v>320</v>
      </c>
      <c r="C77" s="130"/>
      <c r="D77" s="122"/>
      <c r="E77" s="122"/>
      <c r="F77" s="122"/>
      <c r="G77" s="122"/>
      <c r="H77" s="122"/>
      <c r="I77" s="122"/>
      <c r="J77" s="122"/>
      <c r="K77" s="122"/>
      <c r="L77" s="122"/>
      <c r="M77" s="122"/>
      <c r="N77" s="122"/>
      <c r="O77" s="122"/>
      <c r="P77" s="122"/>
      <c r="Q77" s="122"/>
      <c r="R77" s="122"/>
      <c r="S77" s="122"/>
      <c r="T77" s="122"/>
      <c r="U77" s="122"/>
      <c r="V77" s="122"/>
      <c r="W77" s="122"/>
      <c r="X77" s="122"/>
      <c r="Y77" s="122"/>
      <c r="Z77" s="131"/>
      <c r="AA77" s="131"/>
      <c r="AB77" s="131"/>
      <c r="AC77" s="131"/>
      <c r="AD77" s="131"/>
      <c r="AE77" s="131"/>
      <c r="AF77" s="131"/>
      <c r="AG77" s="131"/>
      <c r="AH77" s="131"/>
      <c r="AI77" s="131"/>
      <c r="AJ77" s="131"/>
      <c r="AK77" s="131"/>
      <c r="AL77" s="131"/>
      <c r="AM77" s="131"/>
      <c r="AN77" s="116"/>
      <c r="AO77" s="116"/>
      <c r="AP77" s="116"/>
      <c r="AQ77" s="116"/>
      <c r="AR77" s="116"/>
      <c r="AS77" s="116"/>
      <c r="AT77" s="116"/>
      <c r="AU77" s="116"/>
      <c r="AV77" s="116"/>
      <c r="AW77" s="116"/>
      <c r="AX77" s="116"/>
      <c r="AY77" s="116"/>
      <c r="AZ77" s="116"/>
      <c r="BA77" s="116"/>
      <c r="BB77" s="116"/>
      <c r="BC77" s="116"/>
      <c r="BD77" s="116"/>
      <c r="BE77" s="116"/>
      <c r="BF77" s="117"/>
      <c r="BG77" s="108"/>
      <c r="BH77" s="108"/>
      <c r="BI77" s="108"/>
    </row>
    <row r="78" spans="1:61" ht="19.5" customHeight="1" x14ac:dyDescent="0.25">
      <c r="A78" s="126">
        <v>9</v>
      </c>
      <c r="B78" s="138" t="s">
        <v>321</v>
      </c>
      <c r="C78" s="130"/>
      <c r="D78" s="122"/>
      <c r="E78" s="122"/>
      <c r="F78" s="122"/>
      <c r="G78" s="122"/>
      <c r="H78" s="122"/>
      <c r="I78" s="122"/>
      <c r="J78" s="122"/>
      <c r="K78" s="122"/>
      <c r="L78" s="122"/>
      <c r="M78" s="122"/>
      <c r="N78" s="122"/>
      <c r="O78" s="122"/>
      <c r="P78" s="122"/>
      <c r="Q78" s="122"/>
      <c r="R78" s="122"/>
      <c r="S78" s="122"/>
      <c r="T78" s="122"/>
      <c r="U78" s="122"/>
      <c r="V78" s="122"/>
      <c r="W78" s="122"/>
      <c r="X78" s="122"/>
      <c r="Y78" s="122"/>
      <c r="Z78" s="131"/>
      <c r="AA78" s="131"/>
      <c r="AB78" s="131"/>
      <c r="AC78" s="131"/>
      <c r="AD78" s="131"/>
      <c r="AE78" s="131"/>
      <c r="AF78" s="131"/>
      <c r="AG78" s="131"/>
      <c r="AH78" s="131"/>
      <c r="AI78" s="131"/>
      <c r="AJ78" s="131"/>
      <c r="AK78" s="131"/>
      <c r="AL78" s="131"/>
      <c r="AM78" s="131"/>
      <c r="AN78" s="116"/>
      <c r="AO78" s="116"/>
      <c r="AP78" s="116"/>
      <c r="AQ78" s="116"/>
      <c r="AR78" s="116"/>
      <c r="AS78" s="116"/>
      <c r="AT78" s="116"/>
      <c r="AU78" s="116"/>
      <c r="AV78" s="116"/>
      <c r="AW78" s="116"/>
      <c r="AX78" s="116"/>
      <c r="AY78" s="116"/>
      <c r="AZ78" s="116"/>
      <c r="BA78" s="116"/>
      <c r="BB78" s="116"/>
      <c r="BC78" s="116"/>
      <c r="BD78" s="116"/>
      <c r="BE78" s="116"/>
      <c r="BF78" s="117"/>
      <c r="BG78" s="108"/>
      <c r="BH78" s="108"/>
      <c r="BI78" s="108"/>
    </row>
    <row r="79" spans="1:61" ht="19.5" customHeight="1" x14ac:dyDescent="0.25">
      <c r="A79" s="126">
        <v>10</v>
      </c>
      <c r="B79" s="138" t="s">
        <v>322</v>
      </c>
      <c r="C79" s="130"/>
      <c r="D79" s="122"/>
      <c r="E79" s="122"/>
      <c r="F79" s="122"/>
      <c r="G79" s="122"/>
      <c r="H79" s="122"/>
      <c r="I79" s="122"/>
      <c r="J79" s="122"/>
      <c r="K79" s="122"/>
      <c r="L79" s="122"/>
      <c r="M79" s="122"/>
      <c r="N79" s="122"/>
      <c r="O79" s="122"/>
      <c r="P79" s="122"/>
      <c r="Q79" s="122"/>
      <c r="R79" s="122"/>
      <c r="S79" s="122"/>
      <c r="T79" s="122"/>
      <c r="U79" s="122"/>
      <c r="V79" s="122"/>
      <c r="W79" s="122"/>
      <c r="X79" s="122"/>
      <c r="Y79" s="122"/>
      <c r="Z79" s="131"/>
      <c r="AA79" s="131"/>
      <c r="AB79" s="131"/>
      <c r="AC79" s="131"/>
      <c r="AD79" s="131"/>
      <c r="AE79" s="131"/>
      <c r="AF79" s="131"/>
      <c r="AG79" s="131"/>
      <c r="AH79" s="131"/>
      <c r="AI79" s="131"/>
      <c r="AJ79" s="131"/>
      <c r="AK79" s="131"/>
      <c r="AL79" s="131"/>
      <c r="AM79" s="131"/>
      <c r="AN79" s="116"/>
      <c r="AO79" s="116"/>
      <c r="AP79" s="116"/>
      <c r="AQ79" s="116"/>
      <c r="AR79" s="116"/>
      <c r="AS79" s="116"/>
      <c r="AT79" s="116"/>
      <c r="AU79" s="116"/>
      <c r="AV79" s="116"/>
      <c r="AW79" s="116"/>
      <c r="AX79" s="116"/>
      <c r="AY79" s="116"/>
      <c r="AZ79" s="116"/>
      <c r="BA79" s="116"/>
      <c r="BB79" s="116"/>
      <c r="BC79" s="116"/>
      <c r="BD79" s="116"/>
      <c r="BE79" s="116"/>
      <c r="BF79" s="117"/>
      <c r="BG79" s="108"/>
      <c r="BH79" s="108"/>
      <c r="BI79" s="108"/>
    </row>
    <row r="80" spans="1:61" ht="19.5" customHeight="1" x14ac:dyDescent="0.25">
      <c r="A80" s="126">
        <v>11</v>
      </c>
      <c r="B80" s="138" t="s">
        <v>323</v>
      </c>
      <c r="C80" s="130"/>
      <c r="D80" s="122"/>
      <c r="E80" s="122"/>
      <c r="F80" s="122"/>
      <c r="G80" s="122"/>
      <c r="H80" s="122"/>
      <c r="I80" s="122"/>
      <c r="J80" s="122"/>
      <c r="K80" s="122"/>
      <c r="L80" s="122"/>
      <c r="M80" s="122"/>
      <c r="N80" s="122"/>
      <c r="O80" s="122"/>
      <c r="P80" s="122"/>
      <c r="Q80" s="122"/>
      <c r="R80" s="122"/>
      <c r="S80" s="122"/>
      <c r="T80" s="122"/>
      <c r="U80" s="122"/>
      <c r="V80" s="122"/>
      <c r="W80" s="122"/>
      <c r="X80" s="122"/>
      <c r="Y80" s="122"/>
      <c r="Z80" s="131"/>
      <c r="AA80" s="131"/>
      <c r="AB80" s="131"/>
      <c r="AC80" s="131"/>
      <c r="AD80" s="131"/>
      <c r="AE80" s="131"/>
      <c r="AF80" s="131"/>
      <c r="AG80" s="131"/>
      <c r="AH80" s="131"/>
      <c r="AI80" s="131"/>
      <c r="AJ80" s="131"/>
      <c r="AK80" s="131"/>
      <c r="AL80" s="131"/>
      <c r="AM80" s="131"/>
      <c r="AN80" s="116"/>
      <c r="AO80" s="116"/>
      <c r="AP80" s="116"/>
      <c r="AQ80" s="116"/>
      <c r="AR80" s="116"/>
      <c r="AS80" s="116"/>
      <c r="AT80" s="116"/>
      <c r="AU80" s="116"/>
      <c r="AV80" s="116"/>
      <c r="AW80" s="116"/>
      <c r="AX80" s="116"/>
      <c r="AY80" s="116"/>
      <c r="AZ80" s="116"/>
      <c r="BA80" s="116"/>
      <c r="BB80" s="116"/>
      <c r="BC80" s="116"/>
      <c r="BD80" s="116"/>
      <c r="BE80" s="116"/>
      <c r="BF80" s="117"/>
      <c r="BG80" s="108"/>
      <c r="BH80" s="108"/>
      <c r="BI80" s="108"/>
    </row>
    <row r="81" spans="1:61" ht="19.5" customHeight="1" x14ac:dyDescent="0.25">
      <c r="A81" s="126">
        <v>12</v>
      </c>
      <c r="B81" s="138" t="s">
        <v>324</v>
      </c>
      <c r="C81" s="130"/>
      <c r="D81" s="122"/>
      <c r="E81" s="122"/>
      <c r="F81" s="122"/>
      <c r="G81" s="122"/>
      <c r="H81" s="122"/>
      <c r="I81" s="122"/>
      <c r="J81" s="122"/>
      <c r="K81" s="122"/>
      <c r="L81" s="122"/>
      <c r="M81" s="122"/>
      <c r="N81" s="122"/>
      <c r="O81" s="122"/>
      <c r="P81" s="122"/>
      <c r="Q81" s="122"/>
      <c r="R81" s="122"/>
      <c r="S81" s="122"/>
      <c r="T81" s="122"/>
      <c r="U81" s="122"/>
      <c r="V81" s="122"/>
      <c r="W81" s="122"/>
      <c r="X81" s="122"/>
      <c r="Y81" s="122"/>
      <c r="Z81" s="131"/>
      <c r="AA81" s="131"/>
      <c r="AB81" s="131"/>
      <c r="AC81" s="131"/>
      <c r="AD81" s="131"/>
      <c r="AE81" s="131"/>
      <c r="AF81" s="131"/>
      <c r="AG81" s="131"/>
      <c r="AH81" s="131"/>
      <c r="AI81" s="131"/>
      <c r="AJ81" s="131"/>
      <c r="AK81" s="131"/>
      <c r="AL81" s="131"/>
      <c r="AM81" s="131"/>
      <c r="AN81" s="116"/>
      <c r="AO81" s="116"/>
      <c r="AP81" s="116"/>
      <c r="AQ81" s="116"/>
      <c r="AR81" s="116"/>
      <c r="AS81" s="116"/>
      <c r="AT81" s="116"/>
      <c r="AU81" s="116"/>
      <c r="AV81" s="116"/>
      <c r="AW81" s="116"/>
      <c r="AX81" s="116"/>
      <c r="AY81" s="116"/>
      <c r="AZ81" s="116"/>
      <c r="BA81" s="116"/>
      <c r="BB81" s="116"/>
      <c r="BC81" s="116"/>
      <c r="BD81" s="116"/>
      <c r="BE81" s="116"/>
      <c r="BF81" s="117"/>
      <c r="BG81" s="108"/>
      <c r="BH81" s="108"/>
      <c r="BI81" s="108"/>
    </row>
    <row r="82" spans="1:61" ht="19.5" customHeight="1" x14ac:dyDescent="0.25">
      <c r="A82" s="114" t="s">
        <v>30</v>
      </c>
      <c r="B82" s="139" t="s">
        <v>182</v>
      </c>
      <c r="C82" s="130"/>
      <c r="D82" s="122"/>
      <c r="E82" s="122"/>
      <c r="F82" s="122"/>
      <c r="G82" s="122"/>
      <c r="H82" s="122"/>
      <c r="I82" s="122"/>
      <c r="J82" s="122"/>
      <c r="K82" s="122"/>
      <c r="L82" s="122"/>
      <c r="M82" s="122"/>
      <c r="N82" s="122"/>
      <c r="O82" s="122"/>
      <c r="P82" s="122"/>
      <c r="Q82" s="122"/>
      <c r="R82" s="122"/>
      <c r="S82" s="122"/>
      <c r="T82" s="122"/>
      <c r="U82" s="122"/>
      <c r="V82" s="122"/>
      <c r="W82" s="122"/>
      <c r="X82" s="122"/>
      <c r="Y82" s="122"/>
      <c r="Z82" s="131"/>
      <c r="AA82" s="131"/>
      <c r="AB82" s="131"/>
      <c r="AC82" s="131"/>
      <c r="AD82" s="131"/>
      <c r="AE82" s="131"/>
      <c r="AF82" s="131"/>
      <c r="AG82" s="131"/>
      <c r="AH82" s="131"/>
      <c r="AI82" s="131"/>
      <c r="AJ82" s="131"/>
      <c r="AK82" s="131"/>
      <c r="AL82" s="131"/>
      <c r="AM82" s="131"/>
      <c r="AN82" s="116">
        <f t="shared" ref="AN82:BF82" si="45">AN83+AN87</f>
        <v>14771.06818181818</v>
      </c>
      <c r="AO82" s="116">
        <f t="shared" si="45"/>
        <v>13733.06818181818</v>
      </c>
      <c r="AP82" s="116">
        <f t="shared" si="45"/>
        <v>6768.0681818181811</v>
      </c>
      <c r="AQ82" s="116">
        <f t="shared" si="45"/>
        <v>6965</v>
      </c>
      <c r="AR82" s="116">
        <f t="shared" si="45"/>
        <v>677</v>
      </c>
      <c r="AS82" s="116">
        <f t="shared" si="45"/>
        <v>202</v>
      </c>
      <c r="AT82" s="116">
        <f t="shared" si="45"/>
        <v>475</v>
      </c>
      <c r="AU82" s="116">
        <f t="shared" si="45"/>
        <v>361</v>
      </c>
      <c r="AV82" s="116">
        <f t="shared" si="45"/>
        <v>108</v>
      </c>
      <c r="AW82" s="116">
        <f t="shared" si="45"/>
        <v>253</v>
      </c>
      <c r="AX82" s="116">
        <f t="shared" si="45"/>
        <v>0</v>
      </c>
      <c r="AY82" s="116">
        <f t="shared" si="45"/>
        <v>2514.71</v>
      </c>
      <c r="AZ82" s="116">
        <f t="shared" si="45"/>
        <v>2286.1</v>
      </c>
      <c r="BA82" s="116">
        <f t="shared" si="45"/>
        <v>653</v>
      </c>
      <c r="BB82" s="116">
        <f t="shared" si="45"/>
        <v>1633.1</v>
      </c>
      <c r="BC82" s="116">
        <f t="shared" si="45"/>
        <v>228.61</v>
      </c>
      <c r="BD82" s="116">
        <f t="shared" si="45"/>
        <v>65.3</v>
      </c>
      <c r="BE82" s="116">
        <f t="shared" si="45"/>
        <v>163.31</v>
      </c>
      <c r="BF82" s="116">
        <f t="shared" si="45"/>
        <v>0</v>
      </c>
      <c r="BG82" s="108"/>
      <c r="BH82" s="108"/>
      <c r="BI82" s="108"/>
    </row>
    <row r="83" spans="1:61" ht="19.5" customHeight="1" x14ac:dyDescent="0.25">
      <c r="A83" s="114">
        <v>1</v>
      </c>
      <c r="B83" s="139" t="s">
        <v>325</v>
      </c>
      <c r="C83" s="130"/>
      <c r="D83" s="122"/>
      <c r="E83" s="122"/>
      <c r="F83" s="122"/>
      <c r="G83" s="122"/>
      <c r="H83" s="122"/>
      <c r="I83" s="122"/>
      <c r="J83" s="122"/>
      <c r="K83" s="122"/>
      <c r="L83" s="122"/>
      <c r="M83" s="122"/>
      <c r="N83" s="122"/>
      <c r="O83" s="122"/>
      <c r="P83" s="122"/>
      <c r="Q83" s="122"/>
      <c r="R83" s="122"/>
      <c r="S83" s="122"/>
      <c r="T83" s="122"/>
      <c r="U83" s="122"/>
      <c r="V83" s="122"/>
      <c r="W83" s="122"/>
      <c r="X83" s="122"/>
      <c r="Y83" s="122"/>
      <c r="Z83" s="131"/>
      <c r="AA83" s="131"/>
      <c r="AB83" s="131"/>
      <c r="AC83" s="131"/>
      <c r="AD83" s="131"/>
      <c r="AE83" s="131"/>
      <c r="AF83" s="131"/>
      <c r="AG83" s="131"/>
      <c r="AH83" s="131"/>
      <c r="AI83" s="131"/>
      <c r="AJ83" s="131"/>
      <c r="AK83" s="131"/>
      <c r="AL83" s="131"/>
      <c r="AM83" s="131"/>
      <c r="AN83" s="116">
        <f t="shared" ref="AN83:AX83" si="46">AN84+AN86</f>
        <v>13842.06818181818</v>
      </c>
      <c r="AO83" s="116">
        <f t="shared" si="46"/>
        <v>12888.06818181818</v>
      </c>
      <c r="AP83" s="116">
        <f t="shared" si="46"/>
        <v>6315.0681818181811</v>
      </c>
      <c r="AQ83" s="116">
        <f t="shared" si="46"/>
        <v>6573</v>
      </c>
      <c r="AR83" s="116">
        <f t="shared" si="46"/>
        <v>632</v>
      </c>
      <c r="AS83" s="116">
        <f t="shared" si="46"/>
        <v>189</v>
      </c>
      <c r="AT83" s="116">
        <f t="shared" si="46"/>
        <v>443</v>
      </c>
      <c r="AU83" s="116">
        <f t="shared" si="46"/>
        <v>322</v>
      </c>
      <c r="AV83" s="116">
        <f t="shared" si="46"/>
        <v>96</v>
      </c>
      <c r="AW83" s="116">
        <f t="shared" si="46"/>
        <v>226</v>
      </c>
      <c r="AX83" s="116">
        <f t="shared" si="46"/>
        <v>0</v>
      </c>
      <c r="AY83" s="116"/>
      <c r="AZ83" s="116"/>
      <c r="BA83" s="116"/>
      <c r="BB83" s="116"/>
      <c r="BC83" s="116"/>
      <c r="BD83" s="116"/>
      <c r="BE83" s="116"/>
      <c r="BF83" s="117"/>
      <c r="BG83" s="108"/>
      <c r="BH83" s="108"/>
      <c r="BI83" s="108"/>
    </row>
    <row r="84" spans="1:61" ht="19.5" customHeight="1" x14ac:dyDescent="0.25">
      <c r="A84" s="140" t="s">
        <v>71</v>
      </c>
      <c r="B84" s="128" t="s">
        <v>326</v>
      </c>
      <c r="C84" s="130"/>
      <c r="D84" s="122"/>
      <c r="E84" s="122"/>
      <c r="F84" s="122"/>
      <c r="G84" s="122"/>
      <c r="H84" s="122"/>
      <c r="I84" s="122"/>
      <c r="J84" s="122"/>
      <c r="K84" s="122"/>
      <c r="L84" s="122"/>
      <c r="M84" s="122"/>
      <c r="N84" s="122"/>
      <c r="O84" s="122"/>
      <c r="P84" s="122"/>
      <c r="Q84" s="122"/>
      <c r="R84" s="122"/>
      <c r="S84" s="122"/>
      <c r="T84" s="122"/>
      <c r="U84" s="122"/>
      <c r="V84" s="122"/>
      <c r="W84" s="122"/>
      <c r="X84" s="122"/>
      <c r="Y84" s="122"/>
      <c r="Z84" s="131"/>
      <c r="AA84" s="131"/>
      <c r="AB84" s="131"/>
      <c r="AC84" s="131"/>
      <c r="AD84" s="131"/>
      <c r="AE84" s="131"/>
      <c r="AF84" s="131"/>
      <c r="AG84" s="131"/>
      <c r="AH84" s="131"/>
      <c r="AI84" s="131"/>
      <c r="AJ84" s="131"/>
      <c r="AK84" s="131"/>
      <c r="AL84" s="131"/>
      <c r="AM84" s="131"/>
      <c r="AN84" s="122">
        <f>+AO84+AR84+AU84</f>
        <v>6947.0681818181811</v>
      </c>
      <c r="AO84" s="122">
        <f>+AP84+AQ84</f>
        <v>6315.0681818181811</v>
      </c>
      <c r="AP84" s="124">
        <v>6315.0681818181811</v>
      </c>
      <c r="AQ84" s="124"/>
      <c r="AR84" s="141">
        <f>AS84+AT84</f>
        <v>632</v>
      </c>
      <c r="AS84" s="141">
        <v>189</v>
      </c>
      <c r="AT84" s="124">
        <f>632-AS84</f>
        <v>443</v>
      </c>
      <c r="AU84" s="124"/>
      <c r="AV84" s="124"/>
      <c r="AW84" s="124"/>
      <c r="AX84" s="124"/>
      <c r="AY84" s="122">
        <f>+AZ84+BC84</f>
        <v>4046.6606255496918</v>
      </c>
      <c r="AZ84" s="124">
        <f>+BA84+BB84</f>
        <v>3678.7823868633559</v>
      </c>
      <c r="BA84" s="124">
        <v>2035.6306818181815</v>
      </c>
      <c r="BB84" s="122">
        <v>1643.1517050451746</v>
      </c>
      <c r="BC84" s="122">
        <f>+BD84+BE84</f>
        <v>367.87823868633564</v>
      </c>
      <c r="BD84" s="122">
        <v>203.56306818181815</v>
      </c>
      <c r="BE84" s="122">
        <v>164.31517050451748</v>
      </c>
      <c r="BF84" s="117"/>
      <c r="BG84" s="108"/>
      <c r="BH84" s="108"/>
      <c r="BI84" s="108"/>
    </row>
    <row r="85" spans="1:61" ht="19.5" hidden="1" customHeight="1" x14ac:dyDescent="0.25">
      <c r="A85" s="140"/>
      <c r="B85" s="142" t="s">
        <v>327</v>
      </c>
      <c r="C85" s="130"/>
      <c r="D85" s="122"/>
      <c r="E85" s="122"/>
      <c r="F85" s="122"/>
      <c r="G85" s="122"/>
      <c r="H85" s="122"/>
      <c r="I85" s="122"/>
      <c r="J85" s="122"/>
      <c r="K85" s="122"/>
      <c r="L85" s="122"/>
      <c r="M85" s="122"/>
      <c r="N85" s="122"/>
      <c r="O85" s="122"/>
      <c r="P85" s="122"/>
      <c r="Q85" s="122"/>
      <c r="R85" s="122"/>
      <c r="S85" s="122"/>
      <c r="T85" s="122"/>
      <c r="U85" s="122"/>
      <c r="V85" s="122"/>
      <c r="W85" s="122"/>
      <c r="X85" s="122"/>
      <c r="Y85" s="122"/>
      <c r="Z85" s="131"/>
      <c r="AA85" s="131"/>
      <c r="AB85" s="131"/>
      <c r="AC85" s="131"/>
      <c r="AD85" s="131"/>
      <c r="AE85" s="131"/>
      <c r="AF85" s="131"/>
      <c r="AG85" s="131"/>
      <c r="AH85" s="131"/>
      <c r="AI85" s="131"/>
      <c r="AJ85" s="131"/>
      <c r="AK85" s="131"/>
      <c r="AL85" s="131"/>
      <c r="AM85" s="131"/>
      <c r="AN85" s="122"/>
      <c r="AO85" s="122"/>
      <c r="AP85" s="141"/>
      <c r="AQ85" s="124"/>
      <c r="AR85" s="124"/>
      <c r="AS85" s="124"/>
      <c r="AT85" s="124"/>
      <c r="AU85" s="124"/>
      <c r="AV85" s="124"/>
      <c r="AW85" s="124"/>
      <c r="AX85" s="124"/>
      <c r="AY85" s="122"/>
      <c r="AZ85" s="122"/>
      <c r="BA85" s="124"/>
      <c r="BB85" s="122"/>
      <c r="BC85" s="122"/>
      <c r="BD85" s="122"/>
      <c r="BE85" s="122"/>
      <c r="BF85" s="117"/>
      <c r="BG85" s="108"/>
      <c r="BH85" s="108"/>
      <c r="BI85" s="108"/>
    </row>
    <row r="86" spans="1:61" ht="19.5" customHeight="1" x14ac:dyDescent="0.25">
      <c r="A86" s="140" t="s">
        <v>98</v>
      </c>
      <c r="B86" s="142" t="s">
        <v>328</v>
      </c>
      <c r="C86" s="130"/>
      <c r="D86" s="122"/>
      <c r="E86" s="122"/>
      <c r="F86" s="122"/>
      <c r="G86" s="122"/>
      <c r="H86" s="122"/>
      <c r="I86" s="122"/>
      <c r="J86" s="122"/>
      <c r="K86" s="122"/>
      <c r="L86" s="122"/>
      <c r="M86" s="122"/>
      <c r="N86" s="122"/>
      <c r="O86" s="122"/>
      <c r="P86" s="122"/>
      <c r="Q86" s="122"/>
      <c r="R86" s="122"/>
      <c r="S86" s="122"/>
      <c r="T86" s="122"/>
      <c r="U86" s="122"/>
      <c r="V86" s="122"/>
      <c r="W86" s="122"/>
      <c r="X86" s="122"/>
      <c r="Y86" s="122"/>
      <c r="Z86" s="131"/>
      <c r="AA86" s="131"/>
      <c r="AB86" s="131"/>
      <c r="AC86" s="131"/>
      <c r="AD86" s="131"/>
      <c r="AE86" s="131"/>
      <c r="AF86" s="131"/>
      <c r="AG86" s="131"/>
      <c r="AH86" s="131"/>
      <c r="AI86" s="131"/>
      <c r="AJ86" s="131"/>
      <c r="AK86" s="131"/>
      <c r="AL86" s="131"/>
      <c r="AM86" s="131"/>
      <c r="AN86" s="122">
        <f>AQ86+AU86+AR86</f>
        <v>6895</v>
      </c>
      <c r="AO86" s="122">
        <f>AP86+AQ86</f>
        <v>6573</v>
      </c>
      <c r="AP86" s="141"/>
      <c r="AQ86" s="124">
        <v>6573</v>
      </c>
      <c r="AR86" s="124"/>
      <c r="AS86" s="124"/>
      <c r="AT86" s="124"/>
      <c r="AU86" s="124">
        <f>AV86+AW86</f>
        <v>322</v>
      </c>
      <c r="AV86" s="124">
        <v>96</v>
      </c>
      <c r="AW86" s="124">
        <v>226</v>
      </c>
      <c r="AX86" s="124"/>
      <c r="AY86" s="122"/>
      <c r="AZ86" s="122"/>
      <c r="BA86" s="124"/>
      <c r="BB86" s="122"/>
      <c r="BC86" s="122"/>
      <c r="BD86" s="122"/>
      <c r="BE86" s="122"/>
      <c r="BF86" s="117"/>
      <c r="BG86" s="108"/>
      <c r="BH86" s="108"/>
      <c r="BI86" s="108"/>
    </row>
    <row r="87" spans="1:61" ht="19.5" customHeight="1" x14ac:dyDescent="0.25">
      <c r="A87" s="114">
        <v>2</v>
      </c>
      <c r="B87" s="139" t="s">
        <v>190</v>
      </c>
      <c r="C87" s="132"/>
      <c r="D87" s="116"/>
      <c r="E87" s="116"/>
      <c r="F87" s="116"/>
      <c r="G87" s="116"/>
      <c r="H87" s="116"/>
      <c r="I87" s="116"/>
      <c r="J87" s="116"/>
      <c r="K87" s="116"/>
      <c r="L87" s="116"/>
      <c r="M87" s="116"/>
      <c r="N87" s="116"/>
      <c r="O87" s="116"/>
      <c r="P87" s="116"/>
      <c r="Q87" s="116"/>
      <c r="R87" s="116"/>
      <c r="S87" s="116"/>
      <c r="T87" s="116"/>
      <c r="U87" s="116"/>
      <c r="V87" s="116"/>
      <c r="W87" s="116"/>
      <c r="X87" s="116"/>
      <c r="Y87" s="116"/>
      <c r="Z87" s="133"/>
      <c r="AA87" s="133"/>
      <c r="AB87" s="133"/>
      <c r="AC87" s="133"/>
      <c r="AD87" s="133"/>
      <c r="AE87" s="133"/>
      <c r="AF87" s="133"/>
      <c r="AG87" s="133"/>
      <c r="AH87" s="133"/>
      <c r="AI87" s="133"/>
      <c r="AJ87" s="133"/>
      <c r="AK87" s="133"/>
      <c r="AL87" s="133"/>
      <c r="AM87" s="133"/>
      <c r="AN87" s="116">
        <f t="shared" ref="AN87:BF87" si="47">AN88</f>
        <v>929</v>
      </c>
      <c r="AO87" s="116">
        <f t="shared" si="47"/>
        <v>845</v>
      </c>
      <c r="AP87" s="116">
        <f t="shared" si="47"/>
        <v>453</v>
      </c>
      <c r="AQ87" s="116">
        <f t="shared" si="47"/>
        <v>392</v>
      </c>
      <c r="AR87" s="116">
        <f t="shared" si="47"/>
        <v>45</v>
      </c>
      <c r="AS87" s="116">
        <f t="shared" si="47"/>
        <v>13</v>
      </c>
      <c r="AT87" s="116">
        <f t="shared" si="47"/>
        <v>32</v>
      </c>
      <c r="AU87" s="116">
        <f t="shared" si="47"/>
        <v>39</v>
      </c>
      <c r="AV87" s="116">
        <f t="shared" si="47"/>
        <v>12</v>
      </c>
      <c r="AW87" s="116">
        <f t="shared" si="47"/>
        <v>27</v>
      </c>
      <c r="AX87" s="116">
        <f t="shared" si="47"/>
        <v>0</v>
      </c>
      <c r="AY87" s="116">
        <f t="shared" si="47"/>
        <v>2514.71</v>
      </c>
      <c r="AZ87" s="116">
        <f t="shared" si="47"/>
        <v>2286.1</v>
      </c>
      <c r="BA87" s="116">
        <f t="shared" si="47"/>
        <v>653</v>
      </c>
      <c r="BB87" s="116">
        <f t="shared" si="47"/>
        <v>1633.1</v>
      </c>
      <c r="BC87" s="116">
        <f t="shared" si="47"/>
        <v>228.61</v>
      </c>
      <c r="BD87" s="116">
        <f t="shared" si="47"/>
        <v>65.3</v>
      </c>
      <c r="BE87" s="116">
        <f t="shared" si="47"/>
        <v>163.31</v>
      </c>
      <c r="BF87" s="116">
        <f t="shared" si="47"/>
        <v>0</v>
      </c>
      <c r="BG87" s="135"/>
      <c r="BH87" s="135"/>
      <c r="BI87" s="135"/>
    </row>
    <row r="88" spans="1:61" ht="19.5" customHeight="1" x14ac:dyDescent="0.25">
      <c r="A88" s="140" t="s">
        <v>162</v>
      </c>
      <c r="B88" s="128" t="s">
        <v>326</v>
      </c>
      <c r="C88" s="130"/>
      <c r="D88" s="122"/>
      <c r="E88" s="122"/>
      <c r="F88" s="122"/>
      <c r="G88" s="122"/>
      <c r="H88" s="122"/>
      <c r="I88" s="122"/>
      <c r="J88" s="122"/>
      <c r="K88" s="122"/>
      <c r="L88" s="122"/>
      <c r="M88" s="122"/>
      <c r="N88" s="122"/>
      <c r="O88" s="122"/>
      <c r="P88" s="122"/>
      <c r="Q88" s="122"/>
      <c r="R88" s="122"/>
      <c r="S88" s="122"/>
      <c r="T88" s="122"/>
      <c r="U88" s="122"/>
      <c r="V88" s="122"/>
      <c r="W88" s="122"/>
      <c r="X88" s="122"/>
      <c r="Y88" s="122"/>
      <c r="Z88" s="131"/>
      <c r="AA88" s="131"/>
      <c r="AB88" s="131"/>
      <c r="AC88" s="131"/>
      <c r="AD88" s="131"/>
      <c r="AE88" s="131"/>
      <c r="AF88" s="131"/>
      <c r="AG88" s="131"/>
      <c r="AH88" s="131"/>
      <c r="AI88" s="131"/>
      <c r="AJ88" s="131"/>
      <c r="AK88" s="131"/>
      <c r="AL88" s="131"/>
      <c r="AM88" s="131"/>
      <c r="AN88" s="122">
        <f>AO88+AR88+AU88</f>
        <v>929</v>
      </c>
      <c r="AO88" s="122">
        <f>AP88+AQ88</f>
        <v>845</v>
      </c>
      <c r="AP88" s="141">
        <v>453</v>
      </c>
      <c r="AQ88" s="124">
        <v>392</v>
      </c>
      <c r="AR88" s="124">
        <f>AS88+AT88</f>
        <v>45</v>
      </c>
      <c r="AS88" s="124">
        <v>13</v>
      </c>
      <c r="AT88" s="124">
        <f>45-13</f>
        <v>32</v>
      </c>
      <c r="AU88" s="124">
        <f>AV88+AW88</f>
        <v>39</v>
      </c>
      <c r="AV88" s="124">
        <v>12</v>
      </c>
      <c r="AW88" s="124">
        <v>27</v>
      </c>
      <c r="AX88" s="124"/>
      <c r="AY88" s="122">
        <v>2514.71</v>
      </c>
      <c r="AZ88" s="122">
        <v>2286.1</v>
      </c>
      <c r="BA88" s="124">
        <v>653</v>
      </c>
      <c r="BB88" s="122">
        <v>1633.1</v>
      </c>
      <c r="BC88" s="122">
        <v>228.61</v>
      </c>
      <c r="BD88" s="122">
        <v>65.3</v>
      </c>
      <c r="BE88" s="122">
        <v>163.31</v>
      </c>
      <c r="BF88" s="117"/>
      <c r="BG88" s="108"/>
      <c r="BH88" s="108"/>
      <c r="BI88" s="108"/>
    </row>
    <row r="89" spans="1:61" ht="19.5" customHeight="1" x14ac:dyDescent="0.25">
      <c r="A89" s="143" t="s">
        <v>181</v>
      </c>
      <c r="B89" s="121" t="s">
        <v>205</v>
      </c>
      <c r="C89" s="132"/>
      <c r="D89" s="116"/>
      <c r="E89" s="116"/>
      <c r="F89" s="116"/>
      <c r="G89" s="116"/>
      <c r="H89" s="116"/>
      <c r="I89" s="116"/>
      <c r="J89" s="116"/>
      <c r="K89" s="116"/>
      <c r="L89" s="116"/>
      <c r="M89" s="116"/>
      <c r="N89" s="116"/>
      <c r="O89" s="116"/>
      <c r="P89" s="116"/>
      <c r="Q89" s="116"/>
      <c r="R89" s="116"/>
      <c r="S89" s="116"/>
      <c r="T89" s="116"/>
      <c r="U89" s="116"/>
      <c r="V89" s="116"/>
      <c r="W89" s="116"/>
      <c r="X89" s="116"/>
      <c r="Y89" s="116"/>
      <c r="Z89" s="133"/>
      <c r="AA89" s="133"/>
      <c r="AB89" s="133"/>
      <c r="AC89" s="133"/>
      <c r="AD89" s="133"/>
      <c r="AE89" s="133"/>
      <c r="AF89" s="133"/>
      <c r="AG89" s="133"/>
      <c r="AH89" s="133"/>
      <c r="AI89" s="133"/>
      <c r="AJ89" s="133"/>
      <c r="AK89" s="133"/>
      <c r="AL89" s="133"/>
      <c r="AM89" s="133"/>
      <c r="AN89" s="144">
        <f t="shared" ref="AN89:AR89" si="48">AN90</f>
        <v>1610</v>
      </c>
      <c r="AO89" s="144">
        <f t="shared" si="48"/>
        <v>1464</v>
      </c>
      <c r="AP89" s="144">
        <f t="shared" si="48"/>
        <v>0</v>
      </c>
      <c r="AQ89" s="144">
        <f t="shared" si="48"/>
        <v>1464</v>
      </c>
      <c r="AR89" s="144">
        <f t="shared" si="48"/>
        <v>0</v>
      </c>
      <c r="AS89" s="144"/>
      <c r="AT89" s="144">
        <f t="shared" ref="AT89:AX89" si="49">AT90</f>
        <v>0</v>
      </c>
      <c r="AU89" s="144">
        <f t="shared" si="49"/>
        <v>146</v>
      </c>
      <c r="AV89" s="144">
        <f t="shared" si="49"/>
        <v>44</v>
      </c>
      <c r="AW89" s="144">
        <f t="shared" si="49"/>
        <v>102</v>
      </c>
      <c r="AX89" s="144">
        <f t="shared" si="49"/>
        <v>0</v>
      </c>
      <c r="AY89" s="145"/>
      <c r="AZ89" s="145"/>
      <c r="BA89" s="145"/>
      <c r="BB89" s="145"/>
      <c r="BC89" s="145"/>
      <c r="BD89" s="145"/>
      <c r="BE89" s="136"/>
      <c r="BF89" s="24"/>
      <c r="BG89" s="135"/>
      <c r="BH89" s="135"/>
      <c r="BI89" s="135"/>
    </row>
    <row r="90" spans="1:61" ht="19.5" customHeight="1" x14ac:dyDescent="0.25">
      <c r="A90" s="146">
        <v>1</v>
      </c>
      <c r="B90" s="128" t="s">
        <v>326</v>
      </c>
      <c r="C90" s="147"/>
      <c r="D90" s="148"/>
      <c r="E90" s="148"/>
      <c r="F90" s="148"/>
      <c r="G90" s="148"/>
      <c r="H90" s="148"/>
      <c r="I90" s="148"/>
      <c r="J90" s="148"/>
      <c r="K90" s="148"/>
      <c r="L90" s="148"/>
      <c r="M90" s="148"/>
      <c r="N90" s="148"/>
      <c r="O90" s="148"/>
      <c r="P90" s="148"/>
      <c r="Q90" s="148"/>
      <c r="R90" s="148"/>
      <c r="S90" s="148"/>
      <c r="T90" s="148"/>
      <c r="U90" s="148"/>
      <c r="V90" s="148"/>
      <c r="W90" s="148"/>
      <c r="X90" s="148"/>
      <c r="Y90" s="148"/>
      <c r="Z90" s="149"/>
      <c r="AA90" s="149"/>
      <c r="AB90" s="149"/>
      <c r="AC90" s="149"/>
      <c r="AD90" s="149"/>
      <c r="AE90" s="149"/>
      <c r="AF90" s="149"/>
      <c r="AG90" s="149"/>
      <c r="AH90" s="149"/>
      <c r="AI90" s="149"/>
      <c r="AJ90" s="149"/>
      <c r="AK90" s="149"/>
      <c r="AL90" s="149"/>
      <c r="AM90" s="149"/>
      <c r="AN90" s="150">
        <f>AQ90+AU90+AR90</f>
        <v>1610</v>
      </c>
      <c r="AO90" s="150">
        <f>AP90+AQ90</f>
        <v>1464</v>
      </c>
      <c r="AP90" s="149"/>
      <c r="AQ90" s="150">
        <v>1464</v>
      </c>
      <c r="AR90" s="149"/>
      <c r="AS90" s="149"/>
      <c r="AT90" s="149"/>
      <c r="AU90" s="150">
        <f>AV90+AW90</f>
        <v>146</v>
      </c>
      <c r="AV90" s="150">
        <v>44</v>
      </c>
      <c r="AW90" s="150">
        <v>102</v>
      </c>
      <c r="AX90" s="149"/>
      <c r="AY90" s="33"/>
      <c r="AZ90" s="33"/>
      <c r="BA90" s="33"/>
      <c r="BB90" s="33"/>
      <c r="BC90" s="33"/>
      <c r="BD90" s="33"/>
      <c r="BE90" s="151"/>
      <c r="BF90" s="34"/>
      <c r="BG90" s="30"/>
      <c r="BH90" s="30"/>
      <c r="BI90" s="30"/>
    </row>
    <row r="91" spans="1:61" ht="19.5" customHeight="1" x14ac:dyDescent="0.25">
      <c r="A91" s="30"/>
      <c r="B91" s="32"/>
      <c r="C91" s="32"/>
      <c r="D91" s="151"/>
      <c r="E91" s="151"/>
      <c r="F91" s="151"/>
      <c r="G91" s="151"/>
      <c r="H91" s="151"/>
      <c r="I91" s="151"/>
      <c r="J91" s="151"/>
      <c r="K91" s="151"/>
      <c r="L91" s="151"/>
      <c r="M91" s="151"/>
      <c r="N91" s="151"/>
      <c r="O91" s="151"/>
      <c r="P91" s="151"/>
      <c r="Q91" s="151"/>
      <c r="R91" s="151"/>
      <c r="S91" s="151"/>
      <c r="T91" s="151"/>
      <c r="U91" s="151"/>
      <c r="V91" s="151"/>
      <c r="W91" s="151"/>
      <c r="X91" s="151"/>
      <c r="Y91" s="151"/>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151"/>
      <c r="BF91" s="34"/>
      <c r="BG91" s="30"/>
      <c r="BH91" s="30"/>
      <c r="BI91" s="30"/>
    </row>
    <row r="92" spans="1:61" ht="19.5" customHeight="1" x14ac:dyDescent="0.25">
      <c r="A92" s="30"/>
      <c r="B92" s="32"/>
      <c r="C92" s="32"/>
      <c r="D92" s="151"/>
      <c r="E92" s="151"/>
      <c r="F92" s="151"/>
      <c r="G92" s="151"/>
      <c r="H92" s="151"/>
      <c r="I92" s="151"/>
      <c r="J92" s="151"/>
      <c r="K92" s="151"/>
      <c r="L92" s="151"/>
      <c r="M92" s="151"/>
      <c r="N92" s="151"/>
      <c r="O92" s="151"/>
      <c r="P92" s="151"/>
      <c r="Q92" s="151"/>
      <c r="R92" s="151"/>
      <c r="S92" s="151"/>
      <c r="T92" s="151"/>
      <c r="U92" s="151"/>
      <c r="V92" s="151"/>
      <c r="W92" s="151"/>
      <c r="X92" s="151"/>
      <c r="Y92" s="151"/>
      <c r="Z92" s="33"/>
      <c r="AA92" s="33"/>
      <c r="AB92" s="33"/>
      <c r="AC92" s="33"/>
      <c r="AD92" s="33"/>
      <c r="AE92" s="33"/>
      <c r="AF92" s="33"/>
      <c r="AG92" s="33"/>
      <c r="AH92" s="33"/>
      <c r="AI92" s="33"/>
      <c r="AJ92" s="33"/>
      <c r="AK92" s="33"/>
      <c r="AL92" s="33"/>
      <c r="AM92" s="33"/>
      <c r="AN92" s="33"/>
      <c r="AO92" s="33"/>
      <c r="AP92" s="33"/>
      <c r="AQ92" s="33"/>
      <c r="AR92" s="152"/>
      <c r="AS92" s="152"/>
      <c r="AT92" s="33"/>
      <c r="AU92" s="33"/>
      <c r="AV92" s="33"/>
      <c r="AW92" s="33"/>
      <c r="AX92" s="33"/>
      <c r="AY92" s="33"/>
      <c r="AZ92" s="33"/>
      <c r="BA92" s="33"/>
      <c r="BB92" s="33"/>
      <c r="BC92" s="33"/>
      <c r="BD92" s="33"/>
      <c r="BE92" s="151"/>
      <c r="BF92" s="34"/>
      <c r="BG92" s="30"/>
      <c r="BH92" s="30"/>
      <c r="BI92" s="30"/>
    </row>
    <row r="93" spans="1:61" ht="19.5" customHeight="1" x14ac:dyDescent="0.25">
      <c r="A93" s="30"/>
      <c r="B93" s="32"/>
      <c r="C93" s="32"/>
      <c r="D93" s="151"/>
      <c r="E93" s="151"/>
      <c r="F93" s="151"/>
      <c r="G93" s="151"/>
      <c r="H93" s="151"/>
      <c r="I93" s="151"/>
      <c r="J93" s="151"/>
      <c r="K93" s="151"/>
      <c r="L93" s="151"/>
      <c r="M93" s="151"/>
      <c r="N93" s="151"/>
      <c r="O93" s="151"/>
      <c r="P93" s="151"/>
      <c r="Q93" s="151"/>
      <c r="R93" s="151"/>
      <c r="S93" s="151"/>
      <c r="T93" s="151"/>
      <c r="U93" s="151"/>
      <c r="V93" s="151"/>
      <c r="W93" s="151"/>
      <c r="X93" s="151"/>
      <c r="Y93" s="151"/>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151"/>
      <c r="BF93" s="34"/>
      <c r="BG93" s="30"/>
      <c r="BH93" s="30"/>
      <c r="BI93" s="30"/>
    </row>
    <row r="94" spans="1:61" ht="19.5" customHeight="1" x14ac:dyDescent="0.25">
      <c r="A94" s="30"/>
      <c r="B94" s="32"/>
      <c r="C94" s="32"/>
      <c r="D94" s="151"/>
      <c r="E94" s="151"/>
      <c r="F94" s="151"/>
      <c r="G94" s="151"/>
      <c r="H94" s="151"/>
      <c r="I94" s="151"/>
      <c r="J94" s="151"/>
      <c r="K94" s="151"/>
      <c r="L94" s="151"/>
      <c r="M94" s="151"/>
      <c r="N94" s="151"/>
      <c r="O94" s="151"/>
      <c r="P94" s="151"/>
      <c r="Q94" s="151"/>
      <c r="R94" s="151"/>
      <c r="S94" s="151"/>
      <c r="T94" s="151"/>
      <c r="U94" s="151"/>
      <c r="V94" s="151"/>
      <c r="W94" s="151"/>
      <c r="X94" s="151"/>
      <c r="Y94" s="151"/>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151"/>
      <c r="BF94" s="34"/>
      <c r="BG94" s="30"/>
      <c r="BH94" s="30"/>
      <c r="BI94" s="30"/>
    </row>
    <row r="95" spans="1:61" ht="19.5" customHeight="1" x14ac:dyDescent="0.25">
      <c r="A95" s="30"/>
      <c r="B95" s="32"/>
      <c r="C95" s="32"/>
      <c r="D95" s="151"/>
      <c r="E95" s="151"/>
      <c r="F95" s="151"/>
      <c r="G95" s="151"/>
      <c r="H95" s="151"/>
      <c r="I95" s="151"/>
      <c r="J95" s="151"/>
      <c r="K95" s="151"/>
      <c r="L95" s="151"/>
      <c r="M95" s="151"/>
      <c r="N95" s="151"/>
      <c r="O95" s="151"/>
      <c r="P95" s="151"/>
      <c r="Q95" s="151"/>
      <c r="R95" s="151"/>
      <c r="S95" s="151"/>
      <c r="T95" s="151"/>
      <c r="U95" s="151"/>
      <c r="V95" s="151"/>
      <c r="W95" s="151"/>
      <c r="X95" s="151"/>
      <c r="Y95" s="151"/>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151"/>
      <c r="BF95" s="34"/>
      <c r="BG95" s="30"/>
      <c r="BH95" s="30"/>
      <c r="BI95" s="30"/>
    </row>
    <row r="96" spans="1:61" ht="19.5" customHeight="1" x14ac:dyDescent="0.25">
      <c r="A96" s="30"/>
      <c r="B96" s="32"/>
      <c r="C96" s="32"/>
      <c r="D96" s="151"/>
      <c r="E96" s="151"/>
      <c r="F96" s="151"/>
      <c r="G96" s="151"/>
      <c r="H96" s="151"/>
      <c r="I96" s="151"/>
      <c r="J96" s="151"/>
      <c r="K96" s="151"/>
      <c r="L96" s="151"/>
      <c r="M96" s="151"/>
      <c r="N96" s="151"/>
      <c r="O96" s="151"/>
      <c r="P96" s="151"/>
      <c r="Q96" s="151"/>
      <c r="R96" s="151"/>
      <c r="S96" s="151"/>
      <c r="T96" s="151"/>
      <c r="U96" s="151"/>
      <c r="V96" s="151"/>
      <c r="W96" s="151"/>
      <c r="X96" s="151"/>
      <c r="Y96" s="151"/>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151"/>
      <c r="BF96" s="34"/>
      <c r="BG96" s="30"/>
      <c r="BH96" s="30"/>
      <c r="BI96" s="30"/>
    </row>
    <row r="97" spans="1:61" ht="19.5" customHeight="1" x14ac:dyDescent="0.25">
      <c r="A97" s="30"/>
      <c r="B97" s="32"/>
      <c r="C97" s="32"/>
      <c r="D97" s="151"/>
      <c r="E97" s="151"/>
      <c r="F97" s="151"/>
      <c r="G97" s="151"/>
      <c r="H97" s="151"/>
      <c r="I97" s="151"/>
      <c r="J97" s="151"/>
      <c r="K97" s="151"/>
      <c r="L97" s="151"/>
      <c r="M97" s="151"/>
      <c r="N97" s="151"/>
      <c r="O97" s="151"/>
      <c r="P97" s="151"/>
      <c r="Q97" s="151"/>
      <c r="R97" s="151"/>
      <c r="S97" s="151"/>
      <c r="T97" s="151"/>
      <c r="U97" s="151"/>
      <c r="V97" s="151"/>
      <c r="W97" s="151"/>
      <c r="X97" s="151"/>
      <c r="Y97" s="151"/>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151"/>
      <c r="BF97" s="34"/>
      <c r="BG97" s="30"/>
      <c r="BH97" s="30"/>
      <c r="BI97" s="30"/>
    </row>
    <row r="98" spans="1:61" ht="19.5" customHeight="1" x14ac:dyDescent="0.25">
      <c r="A98" s="30"/>
      <c r="B98" s="32"/>
      <c r="C98" s="32"/>
      <c r="D98" s="151"/>
      <c r="E98" s="151"/>
      <c r="F98" s="151"/>
      <c r="G98" s="151"/>
      <c r="H98" s="151"/>
      <c r="I98" s="151"/>
      <c r="J98" s="151"/>
      <c r="K98" s="151"/>
      <c r="L98" s="151"/>
      <c r="M98" s="151"/>
      <c r="N98" s="151"/>
      <c r="O98" s="151"/>
      <c r="P98" s="151"/>
      <c r="Q98" s="151"/>
      <c r="R98" s="151"/>
      <c r="S98" s="151"/>
      <c r="T98" s="151"/>
      <c r="U98" s="151"/>
      <c r="V98" s="151"/>
      <c r="W98" s="151"/>
      <c r="X98" s="151"/>
      <c r="Y98" s="151"/>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151"/>
      <c r="BF98" s="34"/>
      <c r="BG98" s="30"/>
      <c r="BH98" s="30"/>
      <c r="BI98" s="30"/>
    </row>
    <row r="99" spans="1:61" ht="19.5" customHeight="1" x14ac:dyDescent="0.25">
      <c r="A99" s="30"/>
      <c r="B99" s="32"/>
      <c r="C99" s="32"/>
      <c r="D99" s="151"/>
      <c r="E99" s="151"/>
      <c r="F99" s="151"/>
      <c r="G99" s="151"/>
      <c r="H99" s="151"/>
      <c r="I99" s="151"/>
      <c r="J99" s="151"/>
      <c r="K99" s="151"/>
      <c r="L99" s="151"/>
      <c r="M99" s="151"/>
      <c r="N99" s="151"/>
      <c r="O99" s="151"/>
      <c r="P99" s="151"/>
      <c r="Q99" s="151"/>
      <c r="R99" s="151"/>
      <c r="S99" s="151"/>
      <c r="T99" s="151"/>
      <c r="U99" s="151"/>
      <c r="V99" s="151"/>
      <c r="W99" s="151"/>
      <c r="X99" s="151"/>
      <c r="Y99" s="151"/>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151"/>
      <c r="BF99" s="34"/>
      <c r="BG99" s="30"/>
      <c r="BH99" s="30"/>
      <c r="BI99" s="30"/>
    </row>
    <row r="100" spans="1:61" ht="19.5" customHeight="1" x14ac:dyDescent="0.25">
      <c r="A100" s="30"/>
      <c r="B100" s="32"/>
      <c r="C100" s="32"/>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151"/>
      <c r="BF100" s="34"/>
      <c r="BG100" s="30"/>
      <c r="BH100" s="30"/>
      <c r="BI100" s="30"/>
    </row>
    <row r="101" spans="1:61" ht="19.5" customHeight="1" x14ac:dyDescent="0.25">
      <c r="A101" s="30"/>
      <c r="B101" s="32"/>
      <c r="C101" s="32"/>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151"/>
      <c r="BF101" s="34"/>
      <c r="BG101" s="30"/>
      <c r="BH101" s="30"/>
      <c r="BI101" s="30"/>
    </row>
    <row r="102" spans="1:61" ht="19.5" customHeight="1" x14ac:dyDescent="0.25">
      <c r="A102" s="30"/>
      <c r="B102" s="32"/>
      <c r="C102" s="32"/>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151"/>
      <c r="BF102" s="34"/>
      <c r="BG102" s="30"/>
      <c r="BH102" s="30"/>
      <c r="BI102" s="30"/>
    </row>
    <row r="103" spans="1:61" ht="19.5" customHeight="1" x14ac:dyDescent="0.25">
      <c r="A103" s="30"/>
      <c r="B103" s="32"/>
      <c r="C103" s="32"/>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151"/>
      <c r="BF103" s="34"/>
      <c r="BG103" s="30"/>
      <c r="BH103" s="30"/>
      <c r="BI103" s="30"/>
    </row>
    <row r="104" spans="1:61" ht="19.5" customHeight="1" x14ac:dyDescent="0.25">
      <c r="A104" s="30"/>
      <c r="B104" s="32"/>
      <c r="C104" s="32"/>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151"/>
      <c r="BF104" s="34"/>
      <c r="BG104" s="30"/>
      <c r="BH104" s="30"/>
      <c r="BI104" s="30"/>
    </row>
    <row r="105" spans="1:61" ht="19.5" customHeight="1" x14ac:dyDescent="0.25">
      <c r="A105" s="30"/>
      <c r="B105" s="32"/>
      <c r="C105" s="32"/>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151"/>
      <c r="BF105" s="34"/>
      <c r="BG105" s="30"/>
      <c r="BH105" s="30"/>
      <c r="BI105" s="30"/>
    </row>
    <row r="106" spans="1:61" ht="19.5" customHeight="1" x14ac:dyDescent="0.25">
      <c r="A106" s="30"/>
      <c r="B106" s="32"/>
      <c r="C106" s="32"/>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151"/>
      <c r="BF106" s="34"/>
      <c r="BG106" s="30"/>
      <c r="BH106" s="30"/>
      <c r="BI106" s="30"/>
    </row>
    <row r="107" spans="1:61" ht="19.5" customHeight="1" x14ac:dyDescent="0.25">
      <c r="A107" s="30"/>
      <c r="B107" s="32"/>
      <c r="C107" s="32"/>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151"/>
      <c r="BF107" s="34"/>
      <c r="BG107" s="30"/>
      <c r="BH107" s="30"/>
      <c r="BI107" s="30"/>
    </row>
    <row r="108" spans="1:61" ht="19.5" customHeight="1" x14ac:dyDescent="0.25">
      <c r="A108" s="30"/>
      <c r="B108" s="32"/>
      <c r="C108" s="32"/>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151"/>
      <c r="BF108" s="34"/>
      <c r="BG108" s="30"/>
      <c r="BH108" s="30"/>
      <c r="BI108" s="30"/>
    </row>
    <row r="109" spans="1:61" ht="19.5" customHeight="1" x14ac:dyDescent="0.25">
      <c r="A109" s="30"/>
      <c r="B109" s="32"/>
      <c r="C109" s="32"/>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151"/>
      <c r="BF109" s="34"/>
      <c r="BG109" s="30"/>
      <c r="BH109" s="30"/>
      <c r="BI109" s="30"/>
    </row>
    <row r="110" spans="1:61" ht="19.5" customHeight="1" x14ac:dyDescent="0.25">
      <c r="A110" s="30"/>
      <c r="B110" s="32"/>
      <c r="C110" s="32"/>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151"/>
      <c r="BF110" s="34"/>
      <c r="BG110" s="30"/>
      <c r="BH110" s="30"/>
      <c r="BI110" s="30"/>
    </row>
    <row r="111" spans="1:61" ht="19.5" customHeight="1" x14ac:dyDescent="0.25">
      <c r="A111" s="30"/>
      <c r="B111" s="32"/>
      <c r="C111" s="32"/>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151"/>
      <c r="BF111" s="34"/>
      <c r="BG111" s="30"/>
      <c r="BH111" s="30"/>
      <c r="BI111" s="30"/>
    </row>
    <row r="112" spans="1:61" ht="19.5" customHeight="1" x14ac:dyDescent="0.25">
      <c r="A112" s="30"/>
      <c r="B112" s="32"/>
      <c r="C112" s="32"/>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151"/>
      <c r="BF112" s="34"/>
      <c r="BG112" s="30"/>
      <c r="BH112" s="30"/>
      <c r="BI112" s="30"/>
    </row>
    <row r="113" spans="1:61" ht="19.5" customHeight="1" x14ac:dyDescent="0.25">
      <c r="A113" s="30"/>
      <c r="B113" s="32"/>
      <c r="C113" s="32"/>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151"/>
      <c r="BF113" s="34"/>
      <c r="BG113" s="30"/>
      <c r="BH113" s="30"/>
      <c r="BI113" s="30"/>
    </row>
    <row r="114" spans="1:61" ht="19.5" customHeight="1" x14ac:dyDescent="0.25">
      <c r="A114" s="30"/>
      <c r="B114" s="32"/>
      <c r="C114" s="32"/>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151"/>
      <c r="BF114" s="34"/>
      <c r="BG114" s="30"/>
      <c r="BH114" s="30"/>
      <c r="BI114" s="30"/>
    </row>
    <row r="115" spans="1:61" ht="19.5" customHeight="1" x14ac:dyDescent="0.25">
      <c r="A115" s="30"/>
      <c r="B115" s="32"/>
      <c r="C115" s="32"/>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151"/>
      <c r="BF115" s="34"/>
      <c r="BG115" s="30"/>
      <c r="BH115" s="30"/>
      <c r="BI115" s="30"/>
    </row>
    <row r="116" spans="1:61" ht="19.5" customHeight="1" x14ac:dyDescent="0.25">
      <c r="A116" s="30"/>
      <c r="B116" s="32"/>
      <c r="C116" s="32"/>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151"/>
      <c r="BF116" s="34"/>
      <c r="BG116" s="30"/>
      <c r="BH116" s="30"/>
      <c r="BI116" s="30"/>
    </row>
    <row r="117" spans="1:61" ht="19.5" customHeight="1" x14ac:dyDescent="0.25">
      <c r="A117" s="30"/>
      <c r="B117" s="32"/>
      <c r="C117" s="32"/>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151"/>
      <c r="BF117" s="34"/>
      <c r="BG117" s="30"/>
      <c r="BH117" s="30"/>
      <c r="BI117" s="30"/>
    </row>
    <row r="118" spans="1:61" ht="19.5" customHeight="1" x14ac:dyDescent="0.25">
      <c r="A118" s="30"/>
      <c r="B118" s="32"/>
      <c r="C118" s="32"/>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151"/>
      <c r="BF118" s="34"/>
      <c r="BG118" s="30"/>
      <c r="BH118" s="30"/>
      <c r="BI118" s="30"/>
    </row>
    <row r="119" spans="1:61" ht="19.5" customHeight="1" x14ac:dyDescent="0.25">
      <c r="A119" s="30"/>
      <c r="B119" s="32"/>
      <c r="C119" s="32"/>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151"/>
      <c r="BF119" s="34"/>
      <c r="BG119" s="30"/>
      <c r="BH119" s="30"/>
      <c r="BI119" s="30"/>
    </row>
    <row r="120" spans="1:61" ht="19.5" customHeight="1" x14ac:dyDescent="0.25">
      <c r="A120" s="30"/>
      <c r="B120" s="32"/>
      <c r="C120" s="32"/>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151"/>
      <c r="BF120" s="34"/>
      <c r="BG120" s="30"/>
      <c r="BH120" s="30"/>
      <c r="BI120" s="30"/>
    </row>
    <row r="121" spans="1:61" ht="19.5" customHeight="1" x14ac:dyDescent="0.25">
      <c r="A121" s="30"/>
      <c r="B121" s="32"/>
      <c r="C121" s="32"/>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151"/>
      <c r="BF121" s="34"/>
      <c r="BG121" s="30"/>
      <c r="BH121" s="30"/>
      <c r="BI121" s="30"/>
    </row>
    <row r="122" spans="1:61" ht="19.5" customHeight="1" x14ac:dyDescent="0.25">
      <c r="A122" s="30"/>
      <c r="B122" s="32"/>
      <c r="C122" s="32"/>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151"/>
      <c r="BF122" s="34"/>
      <c r="BG122" s="30"/>
      <c r="BH122" s="30"/>
      <c r="BI122" s="30"/>
    </row>
    <row r="123" spans="1:61" ht="19.5" customHeight="1" x14ac:dyDescent="0.25">
      <c r="A123" s="30"/>
      <c r="B123" s="32"/>
      <c r="C123" s="32"/>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151"/>
      <c r="BF123" s="34"/>
      <c r="BG123" s="30"/>
      <c r="BH123" s="30"/>
      <c r="BI123" s="30"/>
    </row>
    <row r="124" spans="1:61" ht="19.5" customHeight="1" x14ac:dyDescent="0.25">
      <c r="A124" s="30"/>
      <c r="B124" s="32"/>
      <c r="C124" s="32"/>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151"/>
      <c r="BF124" s="34"/>
      <c r="BG124" s="30"/>
      <c r="BH124" s="30"/>
      <c r="BI124" s="30"/>
    </row>
    <row r="125" spans="1:61" ht="19.5" customHeight="1" x14ac:dyDescent="0.25">
      <c r="A125" s="30"/>
      <c r="B125" s="32"/>
      <c r="C125" s="32"/>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151"/>
      <c r="BF125" s="34"/>
      <c r="BG125" s="30"/>
      <c r="BH125" s="30"/>
      <c r="BI125" s="30"/>
    </row>
    <row r="126" spans="1:61" ht="19.5" customHeight="1" x14ac:dyDescent="0.25">
      <c r="A126" s="30"/>
      <c r="B126" s="32"/>
      <c r="C126" s="32"/>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151"/>
      <c r="BF126" s="34"/>
      <c r="BG126" s="30"/>
      <c r="BH126" s="30"/>
      <c r="BI126" s="30"/>
    </row>
    <row r="127" spans="1:61" ht="19.5" customHeight="1" x14ac:dyDescent="0.25">
      <c r="A127" s="30"/>
      <c r="B127" s="32"/>
      <c r="C127" s="32"/>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151"/>
      <c r="BF127" s="34"/>
      <c r="BG127" s="30"/>
      <c r="BH127" s="30"/>
      <c r="BI127" s="30"/>
    </row>
    <row r="128" spans="1:61" ht="19.5" customHeight="1" x14ac:dyDescent="0.25">
      <c r="A128" s="30"/>
      <c r="B128" s="32"/>
      <c r="C128" s="32"/>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151"/>
      <c r="BF128" s="34"/>
      <c r="BG128" s="30"/>
      <c r="BH128" s="30"/>
      <c r="BI128" s="30"/>
    </row>
    <row r="129" spans="1:61" ht="19.5" customHeight="1" x14ac:dyDescent="0.25">
      <c r="A129" s="30"/>
      <c r="B129" s="32"/>
      <c r="C129" s="32"/>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151"/>
      <c r="BF129" s="34"/>
      <c r="BG129" s="30"/>
      <c r="BH129" s="30"/>
      <c r="BI129" s="30"/>
    </row>
    <row r="130" spans="1:61" ht="19.5" customHeight="1" x14ac:dyDescent="0.25">
      <c r="A130" s="30"/>
      <c r="B130" s="32"/>
      <c r="C130" s="32"/>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151"/>
      <c r="BF130" s="34"/>
      <c r="BG130" s="30"/>
      <c r="BH130" s="30"/>
      <c r="BI130" s="30"/>
    </row>
    <row r="131" spans="1:61" ht="19.5" customHeight="1" x14ac:dyDescent="0.25">
      <c r="A131" s="30"/>
      <c r="B131" s="32"/>
      <c r="C131" s="32"/>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151"/>
      <c r="BF131" s="34"/>
      <c r="BG131" s="30"/>
      <c r="BH131" s="30"/>
      <c r="BI131" s="30"/>
    </row>
    <row r="132" spans="1:61" ht="19.5" customHeight="1" x14ac:dyDescent="0.25">
      <c r="A132" s="30"/>
      <c r="B132" s="32"/>
      <c r="C132" s="32"/>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151"/>
      <c r="BF132" s="34"/>
      <c r="BG132" s="30"/>
      <c r="BH132" s="30"/>
      <c r="BI132" s="30"/>
    </row>
    <row r="133" spans="1:61" ht="19.5" customHeight="1" x14ac:dyDescent="0.25">
      <c r="A133" s="30"/>
      <c r="B133" s="32"/>
      <c r="C133" s="32"/>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151"/>
      <c r="BF133" s="34"/>
      <c r="BG133" s="30"/>
      <c r="BH133" s="30"/>
      <c r="BI133" s="30"/>
    </row>
    <row r="134" spans="1:61" ht="19.5" customHeight="1" x14ac:dyDescent="0.25">
      <c r="A134" s="30"/>
      <c r="B134" s="32"/>
      <c r="C134" s="32"/>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151"/>
      <c r="BF134" s="34"/>
      <c r="BG134" s="30"/>
      <c r="BH134" s="30"/>
      <c r="BI134" s="30"/>
    </row>
    <row r="135" spans="1:61" ht="19.5" customHeight="1" x14ac:dyDescent="0.25">
      <c r="A135" s="30"/>
      <c r="B135" s="32"/>
      <c r="C135" s="32"/>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151"/>
      <c r="BF135" s="34"/>
      <c r="BG135" s="30"/>
      <c r="BH135" s="30"/>
      <c r="BI135" s="30"/>
    </row>
    <row r="136" spans="1:61" ht="19.5" customHeight="1" x14ac:dyDescent="0.25">
      <c r="A136" s="30"/>
      <c r="B136" s="32"/>
      <c r="C136" s="32"/>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151"/>
      <c r="BF136" s="34"/>
      <c r="BG136" s="30"/>
      <c r="BH136" s="30"/>
      <c r="BI136" s="30"/>
    </row>
    <row r="137" spans="1:61" ht="19.5" customHeight="1" x14ac:dyDescent="0.25">
      <c r="A137" s="30"/>
      <c r="B137" s="32"/>
      <c r="C137" s="32"/>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151"/>
      <c r="BF137" s="34"/>
      <c r="BG137" s="30"/>
      <c r="BH137" s="30"/>
      <c r="BI137" s="30"/>
    </row>
    <row r="138" spans="1:61" ht="19.5" customHeight="1" x14ac:dyDescent="0.25">
      <c r="A138" s="30"/>
      <c r="B138" s="32"/>
      <c r="C138" s="32"/>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151"/>
      <c r="BF138" s="34"/>
      <c r="BG138" s="30"/>
      <c r="BH138" s="30"/>
      <c r="BI138" s="30"/>
    </row>
    <row r="139" spans="1:61" ht="19.5" customHeight="1" x14ac:dyDescent="0.25">
      <c r="A139" s="30"/>
      <c r="B139" s="32"/>
      <c r="C139" s="32"/>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151"/>
      <c r="BF139" s="34"/>
      <c r="BG139" s="30"/>
      <c r="BH139" s="30"/>
      <c r="BI139" s="30"/>
    </row>
    <row r="140" spans="1:61" ht="19.5" customHeight="1" x14ac:dyDescent="0.25">
      <c r="A140" s="30"/>
      <c r="B140" s="32"/>
      <c r="C140" s="32"/>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151"/>
      <c r="BF140" s="34"/>
      <c r="BG140" s="30"/>
      <c r="BH140" s="30"/>
      <c r="BI140" s="30"/>
    </row>
    <row r="141" spans="1:61" ht="19.5" customHeight="1" x14ac:dyDescent="0.25">
      <c r="A141" s="30"/>
      <c r="B141" s="32"/>
      <c r="C141" s="32"/>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151"/>
      <c r="BF141" s="34"/>
      <c r="BG141" s="30"/>
      <c r="BH141" s="30"/>
      <c r="BI141" s="30"/>
    </row>
    <row r="142" spans="1:61" ht="19.5" customHeight="1" x14ac:dyDescent="0.25">
      <c r="A142" s="30"/>
      <c r="B142" s="32"/>
      <c r="C142" s="32"/>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151"/>
      <c r="BF142" s="34"/>
      <c r="BG142" s="30"/>
      <c r="BH142" s="30"/>
      <c r="BI142" s="30"/>
    </row>
    <row r="143" spans="1:61" ht="19.5" customHeight="1" x14ac:dyDescent="0.25">
      <c r="A143" s="30"/>
      <c r="B143" s="32"/>
      <c r="C143" s="32"/>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151"/>
      <c r="BF143" s="34"/>
      <c r="BG143" s="30"/>
      <c r="BH143" s="30"/>
      <c r="BI143" s="30"/>
    </row>
    <row r="144" spans="1:61" ht="19.5" customHeight="1" x14ac:dyDescent="0.25">
      <c r="A144" s="30"/>
      <c r="B144" s="32"/>
      <c r="C144" s="32"/>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151"/>
      <c r="BF144" s="34"/>
      <c r="BG144" s="30"/>
      <c r="BH144" s="30"/>
      <c r="BI144" s="30"/>
    </row>
    <row r="145" spans="1:61" ht="19.5" customHeight="1" x14ac:dyDescent="0.25">
      <c r="A145" s="30"/>
      <c r="B145" s="32"/>
      <c r="C145" s="32"/>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151"/>
      <c r="BF145" s="34"/>
      <c r="BG145" s="30"/>
      <c r="BH145" s="30"/>
      <c r="BI145" s="30"/>
    </row>
    <row r="146" spans="1:61" ht="19.5" customHeight="1" x14ac:dyDescent="0.25">
      <c r="A146" s="30"/>
      <c r="B146" s="32"/>
      <c r="C146" s="32"/>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151"/>
      <c r="BF146" s="34"/>
      <c r="BG146" s="30"/>
      <c r="BH146" s="30"/>
      <c r="BI146" s="30"/>
    </row>
    <row r="147" spans="1:61" ht="19.5" customHeight="1" x14ac:dyDescent="0.25">
      <c r="A147" s="30"/>
      <c r="B147" s="32"/>
      <c r="C147" s="32"/>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151"/>
      <c r="BF147" s="34"/>
      <c r="BG147" s="30"/>
      <c r="BH147" s="30"/>
      <c r="BI147" s="30"/>
    </row>
    <row r="148" spans="1:61" ht="19.5" customHeight="1" x14ac:dyDescent="0.25">
      <c r="A148" s="30"/>
      <c r="B148" s="32"/>
      <c r="C148" s="32"/>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151"/>
      <c r="BF148" s="34"/>
      <c r="BG148" s="30"/>
      <c r="BH148" s="30"/>
      <c r="BI148" s="30"/>
    </row>
    <row r="149" spans="1:61" ht="19.5" customHeight="1" x14ac:dyDescent="0.25">
      <c r="A149" s="30"/>
      <c r="B149" s="32"/>
      <c r="C149" s="32"/>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151"/>
      <c r="BF149" s="34"/>
      <c r="BG149" s="30"/>
      <c r="BH149" s="30"/>
      <c r="BI149" s="30"/>
    </row>
    <row r="150" spans="1:61" ht="19.5" customHeight="1" x14ac:dyDescent="0.25">
      <c r="A150" s="30"/>
      <c r="B150" s="32"/>
      <c r="C150" s="32"/>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151"/>
      <c r="BF150" s="34"/>
      <c r="BG150" s="30"/>
      <c r="BH150" s="30"/>
      <c r="BI150" s="30"/>
    </row>
    <row r="151" spans="1:61" ht="19.5" customHeight="1" x14ac:dyDescent="0.25">
      <c r="A151" s="30"/>
      <c r="B151" s="32"/>
      <c r="C151" s="32"/>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151"/>
      <c r="BF151" s="34"/>
      <c r="BG151" s="30"/>
      <c r="BH151" s="30"/>
      <c r="BI151" s="30"/>
    </row>
    <row r="152" spans="1:61" ht="19.5" customHeight="1" x14ac:dyDescent="0.25">
      <c r="A152" s="30"/>
      <c r="B152" s="32"/>
      <c r="C152" s="32"/>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c r="BB152" s="33"/>
      <c r="BC152" s="33"/>
      <c r="BD152" s="33"/>
      <c r="BE152" s="151"/>
      <c r="BF152" s="34"/>
      <c r="BG152" s="30"/>
      <c r="BH152" s="30"/>
      <c r="BI152" s="30"/>
    </row>
    <row r="153" spans="1:61" ht="19.5" customHeight="1" x14ac:dyDescent="0.25">
      <c r="A153" s="30"/>
      <c r="B153" s="32"/>
      <c r="C153" s="32"/>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151"/>
      <c r="BF153" s="34"/>
      <c r="BG153" s="30"/>
      <c r="BH153" s="30"/>
      <c r="BI153" s="30"/>
    </row>
    <row r="154" spans="1:61" ht="19.5" customHeight="1" x14ac:dyDescent="0.25">
      <c r="A154" s="30"/>
      <c r="B154" s="32"/>
      <c r="C154" s="32"/>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151"/>
      <c r="BF154" s="34"/>
      <c r="BG154" s="30"/>
      <c r="BH154" s="30"/>
      <c r="BI154" s="30"/>
    </row>
    <row r="155" spans="1:61" ht="19.5" customHeight="1" x14ac:dyDescent="0.25">
      <c r="A155" s="30"/>
      <c r="B155" s="32"/>
      <c r="C155" s="32"/>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151"/>
      <c r="BF155" s="34"/>
      <c r="BG155" s="30"/>
      <c r="BH155" s="30"/>
      <c r="BI155" s="30"/>
    </row>
    <row r="156" spans="1:61" ht="19.5" customHeight="1" x14ac:dyDescent="0.25">
      <c r="A156" s="30"/>
      <c r="B156" s="32"/>
      <c r="C156" s="32"/>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151"/>
      <c r="BF156" s="34"/>
      <c r="BG156" s="30"/>
      <c r="BH156" s="30"/>
      <c r="BI156" s="30"/>
    </row>
    <row r="157" spans="1:61" ht="19.5" customHeight="1" x14ac:dyDescent="0.25">
      <c r="A157" s="30"/>
      <c r="B157" s="32"/>
      <c r="C157" s="32"/>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151"/>
      <c r="BF157" s="34"/>
      <c r="BG157" s="30"/>
      <c r="BH157" s="30"/>
      <c r="BI157" s="30"/>
    </row>
    <row r="158" spans="1:61" ht="19.5" customHeight="1" x14ac:dyDescent="0.25">
      <c r="A158" s="30"/>
      <c r="B158" s="32"/>
      <c r="C158" s="32"/>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151"/>
      <c r="BF158" s="34"/>
      <c r="BG158" s="30"/>
      <c r="BH158" s="30"/>
      <c r="BI158" s="30"/>
    </row>
    <row r="159" spans="1:61" ht="19.5" customHeight="1" x14ac:dyDescent="0.25">
      <c r="A159" s="30"/>
      <c r="B159" s="32"/>
      <c r="C159" s="32"/>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3"/>
      <c r="AZ159" s="33"/>
      <c r="BA159" s="33"/>
      <c r="BB159" s="33"/>
      <c r="BC159" s="33"/>
      <c r="BD159" s="33"/>
      <c r="BE159" s="151"/>
      <c r="BF159" s="34"/>
      <c r="BG159" s="30"/>
      <c r="BH159" s="30"/>
      <c r="BI159" s="30"/>
    </row>
    <row r="160" spans="1:61" ht="19.5" customHeight="1" x14ac:dyDescent="0.25">
      <c r="A160" s="30"/>
      <c r="B160" s="32"/>
      <c r="C160" s="32"/>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151"/>
      <c r="BF160" s="34"/>
      <c r="BG160" s="30"/>
      <c r="BH160" s="30"/>
      <c r="BI160" s="30"/>
    </row>
    <row r="161" spans="1:61" ht="19.5" customHeight="1" x14ac:dyDescent="0.25">
      <c r="A161" s="30"/>
      <c r="B161" s="32"/>
      <c r="C161" s="32"/>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151"/>
      <c r="BF161" s="34"/>
      <c r="BG161" s="30"/>
      <c r="BH161" s="30"/>
      <c r="BI161" s="30"/>
    </row>
    <row r="162" spans="1:61" ht="19.5" customHeight="1" x14ac:dyDescent="0.25">
      <c r="A162" s="30"/>
      <c r="B162" s="32"/>
      <c r="C162" s="32"/>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3"/>
      <c r="AZ162" s="33"/>
      <c r="BA162" s="33"/>
      <c r="BB162" s="33"/>
      <c r="BC162" s="33"/>
      <c r="BD162" s="33"/>
      <c r="BE162" s="151"/>
      <c r="BF162" s="34"/>
      <c r="BG162" s="30"/>
      <c r="BH162" s="30"/>
      <c r="BI162" s="30"/>
    </row>
    <row r="163" spans="1:61" ht="19.5" customHeight="1" x14ac:dyDescent="0.25">
      <c r="A163" s="30"/>
      <c r="B163" s="32"/>
      <c r="C163" s="32"/>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151"/>
      <c r="BF163" s="34"/>
      <c r="BG163" s="30"/>
      <c r="BH163" s="30"/>
      <c r="BI163" s="30"/>
    </row>
    <row r="164" spans="1:61" ht="19.5" customHeight="1" x14ac:dyDescent="0.25">
      <c r="A164" s="30"/>
      <c r="B164" s="32"/>
      <c r="C164" s="32"/>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151"/>
      <c r="BF164" s="34"/>
      <c r="BG164" s="30"/>
      <c r="BH164" s="30"/>
      <c r="BI164" s="30"/>
    </row>
    <row r="165" spans="1:61" ht="19.5" customHeight="1" x14ac:dyDescent="0.25">
      <c r="A165" s="30"/>
      <c r="B165" s="32"/>
      <c r="C165" s="32"/>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151"/>
      <c r="BF165" s="34"/>
      <c r="BG165" s="30"/>
      <c r="BH165" s="30"/>
      <c r="BI165" s="30"/>
    </row>
    <row r="166" spans="1:61" ht="19.5" customHeight="1" x14ac:dyDescent="0.25">
      <c r="A166" s="30"/>
      <c r="B166" s="32"/>
      <c r="C166" s="32"/>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151"/>
      <c r="BF166" s="34"/>
      <c r="BG166" s="30"/>
      <c r="BH166" s="30"/>
      <c r="BI166" s="30"/>
    </row>
    <row r="167" spans="1:61" ht="19.5" customHeight="1" x14ac:dyDescent="0.25">
      <c r="A167" s="30"/>
      <c r="B167" s="32"/>
      <c r="C167" s="32"/>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c r="BB167" s="33"/>
      <c r="BC167" s="33"/>
      <c r="BD167" s="33"/>
      <c r="BE167" s="151"/>
      <c r="BF167" s="34"/>
      <c r="BG167" s="30"/>
      <c r="BH167" s="30"/>
      <c r="BI167" s="30"/>
    </row>
    <row r="168" spans="1:61" ht="19.5" customHeight="1" x14ac:dyDescent="0.25">
      <c r="A168" s="30"/>
      <c r="B168" s="32"/>
      <c r="C168" s="32"/>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151"/>
      <c r="BF168" s="34"/>
      <c r="BG168" s="30"/>
      <c r="BH168" s="30"/>
      <c r="BI168" s="30"/>
    </row>
    <row r="169" spans="1:61" ht="19.5" customHeight="1" x14ac:dyDescent="0.25">
      <c r="A169" s="30"/>
      <c r="B169" s="32"/>
      <c r="C169" s="32"/>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3"/>
      <c r="AY169" s="33"/>
      <c r="AZ169" s="33"/>
      <c r="BA169" s="33"/>
      <c r="BB169" s="33"/>
      <c r="BC169" s="33"/>
      <c r="BD169" s="33"/>
      <c r="BE169" s="151"/>
      <c r="BF169" s="34"/>
      <c r="BG169" s="30"/>
      <c r="BH169" s="30"/>
      <c r="BI169" s="30"/>
    </row>
    <row r="170" spans="1:61" ht="19.5" customHeight="1" x14ac:dyDescent="0.25">
      <c r="A170" s="30"/>
      <c r="B170" s="32"/>
      <c r="C170" s="32"/>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151"/>
      <c r="BF170" s="34"/>
      <c r="BG170" s="30"/>
      <c r="BH170" s="30"/>
      <c r="BI170" s="30"/>
    </row>
    <row r="171" spans="1:61" ht="19.5" customHeight="1" x14ac:dyDescent="0.25">
      <c r="A171" s="30"/>
      <c r="B171" s="32"/>
      <c r="C171" s="32"/>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151"/>
      <c r="BF171" s="34"/>
      <c r="BG171" s="30"/>
      <c r="BH171" s="30"/>
      <c r="BI171" s="30"/>
    </row>
    <row r="172" spans="1:61" ht="19.5" customHeight="1" x14ac:dyDescent="0.25">
      <c r="A172" s="30"/>
      <c r="B172" s="32"/>
      <c r="C172" s="32"/>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3"/>
      <c r="AX172" s="33"/>
      <c r="AY172" s="33"/>
      <c r="AZ172" s="33"/>
      <c r="BA172" s="33"/>
      <c r="BB172" s="33"/>
      <c r="BC172" s="33"/>
      <c r="BD172" s="33"/>
      <c r="BE172" s="151"/>
      <c r="BF172" s="34"/>
      <c r="BG172" s="30"/>
      <c r="BH172" s="30"/>
      <c r="BI172" s="30"/>
    </row>
    <row r="173" spans="1:61" ht="19.5" customHeight="1" x14ac:dyDescent="0.25">
      <c r="A173" s="30"/>
      <c r="B173" s="32"/>
      <c r="C173" s="32"/>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151"/>
      <c r="BF173" s="34"/>
      <c r="BG173" s="30"/>
      <c r="BH173" s="30"/>
      <c r="BI173" s="30"/>
    </row>
    <row r="174" spans="1:61" ht="19.5" customHeight="1" x14ac:dyDescent="0.25">
      <c r="A174" s="30"/>
      <c r="B174" s="32"/>
      <c r="C174" s="32"/>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c r="BB174" s="33"/>
      <c r="BC174" s="33"/>
      <c r="BD174" s="33"/>
      <c r="BE174" s="151"/>
      <c r="BF174" s="34"/>
      <c r="BG174" s="30"/>
      <c r="BH174" s="30"/>
      <c r="BI174" s="30"/>
    </row>
    <row r="175" spans="1:61" ht="19.5" customHeight="1" x14ac:dyDescent="0.25">
      <c r="A175" s="30"/>
      <c r="B175" s="32"/>
      <c r="C175" s="32"/>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151"/>
      <c r="BF175" s="34"/>
      <c r="BG175" s="30"/>
      <c r="BH175" s="30"/>
      <c r="BI175" s="30"/>
    </row>
    <row r="176" spans="1:61" ht="19.5" customHeight="1" x14ac:dyDescent="0.25">
      <c r="A176" s="30"/>
      <c r="B176" s="32"/>
      <c r="C176" s="32"/>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c r="BB176" s="33"/>
      <c r="BC176" s="33"/>
      <c r="BD176" s="33"/>
      <c r="BE176" s="151"/>
      <c r="BF176" s="34"/>
      <c r="BG176" s="30"/>
      <c r="BH176" s="30"/>
      <c r="BI176" s="30"/>
    </row>
    <row r="177" spans="1:61" ht="19.5" customHeight="1" x14ac:dyDescent="0.25">
      <c r="A177" s="30"/>
      <c r="B177" s="32"/>
      <c r="C177" s="32"/>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3"/>
      <c r="AX177" s="33"/>
      <c r="AY177" s="33"/>
      <c r="AZ177" s="33"/>
      <c r="BA177" s="33"/>
      <c r="BB177" s="33"/>
      <c r="BC177" s="33"/>
      <c r="BD177" s="33"/>
      <c r="BE177" s="151"/>
      <c r="BF177" s="34"/>
      <c r="BG177" s="30"/>
      <c r="BH177" s="30"/>
      <c r="BI177" s="30"/>
    </row>
    <row r="178" spans="1:61" ht="19.5" customHeight="1" x14ac:dyDescent="0.25">
      <c r="A178" s="30"/>
      <c r="B178" s="32"/>
      <c r="C178" s="32"/>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151"/>
      <c r="BF178" s="34"/>
      <c r="BG178" s="30"/>
      <c r="BH178" s="30"/>
      <c r="BI178" s="30"/>
    </row>
    <row r="179" spans="1:61" ht="19.5" customHeight="1" x14ac:dyDescent="0.25">
      <c r="A179" s="30"/>
      <c r="B179" s="32"/>
      <c r="C179" s="32"/>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3"/>
      <c r="AX179" s="33"/>
      <c r="AY179" s="33"/>
      <c r="AZ179" s="33"/>
      <c r="BA179" s="33"/>
      <c r="BB179" s="33"/>
      <c r="BC179" s="33"/>
      <c r="BD179" s="33"/>
      <c r="BE179" s="151"/>
      <c r="BF179" s="34"/>
      <c r="BG179" s="30"/>
      <c r="BH179" s="30"/>
      <c r="BI179" s="30"/>
    </row>
    <row r="180" spans="1:61" ht="19.5" customHeight="1" x14ac:dyDescent="0.25">
      <c r="A180" s="30"/>
      <c r="B180" s="32"/>
      <c r="C180" s="32"/>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151"/>
      <c r="BF180" s="34"/>
      <c r="BG180" s="30"/>
      <c r="BH180" s="30"/>
      <c r="BI180" s="30"/>
    </row>
    <row r="181" spans="1:61" ht="19.5" customHeight="1" x14ac:dyDescent="0.25">
      <c r="A181" s="30"/>
      <c r="B181" s="32"/>
      <c r="C181" s="32"/>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151"/>
      <c r="BF181" s="34"/>
      <c r="BG181" s="30"/>
      <c r="BH181" s="30"/>
      <c r="BI181" s="30"/>
    </row>
    <row r="182" spans="1:61" ht="19.5" customHeight="1" x14ac:dyDescent="0.25">
      <c r="A182" s="30"/>
      <c r="B182" s="32"/>
      <c r="C182" s="32"/>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3"/>
      <c r="AX182" s="33"/>
      <c r="AY182" s="33"/>
      <c r="AZ182" s="33"/>
      <c r="BA182" s="33"/>
      <c r="BB182" s="33"/>
      <c r="BC182" s="33"/>
      <c r="BD182" s="33"/>
      <c r="BE182" s="151"/>
      <c r="BF182" s="34"/>
      <c r="BG182" s="30"/>
      <c r="BH182" s="30"/>
      <c r="BI182" s="30"/>
    </row>
    <row r="183" spans="1:61" ht="19.5" customHeight="1" x14ac:dyDescent="0.25">
      <c r="A183" s="30"/>
      <c r="B183" s="32"/>
      <c r="C183" s="32"/>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151"/>
      <c r="BF183" s="34"/>
      <c r="BG183" s="30"/>
      <c r="BH183" s="30"/>
      <c r="BI183" s="30"/>
    </row>
    <row r="184" spans="1:61" ht="19.5" customHeight="1" x14ac:dyDescent="0.25">
      <c r="A184" s="30"/>
      <c r="B184" s="32"/>
      <c r="C184" s="32"/>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c r="BE184" s="151"/>
      <c r="BF184" s="34"/>
      <c r="BG184" s="30"/>
      <c r="BH184" s="30"/>
      <c r="BI184" s="30"/>
    </row>
    <row r="185" spans="1:61" ht="19.5" customHeight="1" x14ac:dyDescent="0.25">
      <c r="A185" s="30"/>
      <c r="B185" s="32"/>
      <c r="C185" s="32"/>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151"/>
      <c r="BF185" s="34"/>
      <c r="BG185" s="30"/>
      <c r="BH185" s="30"/>
      <c r="BI185" s="30"/>
    </row>
    <row r="186" spans="1:61" ht="19.5" customHeight="1" x14ac:dyDescent="0.25">
      <c r="A186" s="30"/>
      <c r="B186" s="32"/>
      <c r="C186" s="32"/>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3"/>
      <c r="AX186" s="33"/>
      <c r="AY186" s="33"/>
      <c r="AZ186" s="33"/>
      <c r="BA186" s="33"/>
      <c r="BB186" s="33"/>
      <c r="BC186" s="33"/>
      <c r="BD186" s="33"/>
      <c r="BE186" s="151"/>
      <c r="BF186" s="34"/>
      <c r="BG186" s="30"/>
      <c r="BH186" s="30"/>
      <c r="BI186" s="30"/>
    </row>
    <row r="187" spans="1:61" ht="19.5" customHeight="1" x14ac:dyDescent="0.25">
      <c r="A187" s="30"/>
      <c r="B187" s="32"/>
      <c r="C187" s="32"/>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3"/>
      <c r="AX187" s="33"/>
      <c r="AY187" s="33"/>
      <c r="AZ187" s="33"/>
      <c r="BA187" s="33"/>
      <c r="BB187" s="33"/>
      <c r="BC187" s="33"/>
      <c r="BD187" s="33"/>
      <c r="BE187" s="151"/>
      <c r="BF187" s="34"/>
      <c r="BG187" s="30"/>
      <c r="BH187" s="30"/>
      <c r="BI187" s="30"/>
    </row>
    <row r="188" spans="1:61" ht="19.5" customHeight="1" x14ac:dyDescent="0.25">
      <c r="A188" s="30"/>
      <c r="B188" s="32"/>
      <c r="C188" s="32"/>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151"/>
      <c r="BF188" s="34"/>
      <c r="BG188" s="30"/>
      <c r="BH188" s="30"/>
      <c r="BI188" s="30"/>
    </row>
    <row r="189" spans="1:61" ht="19.5" customHeight="1" x14ac:dyDescent="0.25">
      <c r="A189" s="30"/>
      <c r="B189" s="32"/>
      <c r="C189" s="32"/>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151"/>
      <c r="BF189" s="34"/>
      <c r="BG189" s="30"/>
      <c r="BH189" s="30"/>
      <c r="BI189" s="30"/>
    </row>
    <row r="190" spans="1:61" ht="19.5" customHeight="1" x14ac:dyDescent="0.25">
      <c r="A190" s="30"/>
      <c r="B190" s="32"/>
      <c r="C190" s="32"/>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c r="BB190" s="33"/>
      <c r="BC190" s="33"/>
      <c r="BD190" s="33"/>
      <c r="BE190" s="151"/>
      <c r="BF190" s="34"/>
      <c r="BG190" s="30"/>
      <c r="BH190" s="30"/>
      <c r="BI190" s="30"/>
    </row>
    <row r="191" spans="1:61" ht="19.5" customHeight="1" x14ac:dyDescent="0.25">
      <c r="A191" s="30"/>
      <c r="B191" s="32"/>
      <c r="C191" s="32"/>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151"/>
      <c r="BF191" s="34"/>
      <c r="BG191" s="30"/>
      <c r="BH191" s="30"/>
      <c r="BI191" s="30"/>
    </row>
    <row r="192" spans="1:61" ht="19.5" customHeight="1" x14ac:dyDescent="0.25">
      <c r="A192" s="30"/>
      <c r="B192" s="32"/>
      <c r="C192" s="32"/>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3"/>
      <c r="AX192" s="33"/>
      <c r="AY192" s="33"/>
      <c r="AZ192" s="33"/>
      <c r="BA192" s="33"/>
      <c r="BB192" s="33"/>
      <c r="BC192" s="33"/>
      <c r="BD192" s="33"/>
      <c r="BE192" s="151"/>
      <c r="BF192" s="34"/>
      <c r="BG192" s="30"/>
      <c r="BH192" s="30"/>
      <c r="BI192" s="30"/>
    </row>
    <row r="193" spans="1:61" ht="19.5" customHeight="1" x14ac:dyDescent="0.25">
      <c r="A193" s="30"/>
      <c r="B193" s="32"/>
      <c r="C193" s="32"/>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151"/>
      <c r="BF193" s="34"/>
      <c r="BG193" s="30"/>
      <c r="BH193" s="30"/>
      <c r="BI193" s="30"/>
    </row>
    <row r="194" spans="1:61" ht="19.5" customHeight="1" x14ac:dyDescent="0.25">
      <c r="A194" s="30"/>
      <c r="B194" s="32"/>
      <c r="C194" s="32"/>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c r="BE194" s="151"/>
      <c r="BF194" s="34"/>
      <c r="BG194" s="30"/>
      <c r="BH194" s="30"/>
      <c r="BI194" s="30"/>
    </row>
    <row r="195" spans="1:61" ht="19.5" customHeight="1" x14ac:dyDescent="0.25">
      <c r="A195" s="30"/>
      <c r="B195" s="32"/>
      <c r="C195" s="32"/>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3"/>
      <c r="AX195" s="33"/>
      <c r="AY195" s="33"/>
      <c r="AZ195" s="33"/>
      <c r="BA195" s="33"/>
      <c r="BB195" s="33"/>
      <c r="BC195" s="33"/>
      <c r="BD195" s="33"/>
      <c r="BE195" s="151"/>
      <c r="BF195" s="34"/>
      <c r="BG195" s="30"/>
      <c r="BH195" s="30"/>
      <c r="BI195" s="30"/>
    </row>
    <row r="196" spans="1:61" ht="19.5" customHeight="1" x14ac:dyDescent="0.25">
      <c r="A196" s="30"/>
      <c r="B196" s="32"/>
      <c r="C196" s="32"/>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151"/>
      <c r="BF196" s="34"/>
      <c r="BG196" s="30"/>
      <c r="BH196" s="30"/>
      <c r="BI196" s="30"/>
    </row>
    <row r="197" spans="1:61" ht="19.5" customHeight="1" x14ac:dyDescent="0.25">
      <c r="A197" s="30"/>
      <c r="B197" s="32"/>
      <c r="C197" s="32"/>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c r="BB197" s="33"/>
      <c r="BC197" s="33"/>
      <c r="BD197" s="33"/>
      <c r="BE197" s="151"/>
      <c r="BF197" s="34"/>
      <c r="BG197" s="30"/>
      <c r="BH197" s="30"/>
      <c r="BI197" s="30"/>
    </row>
    <row r="198" spans="1:61" ht="19.5" customHeight="1" x14ac:dyDescent="0.25">
      <c r="A198" s="30"/>
      <c r="B198" s="32"/>
      <c r="C198" s="32"/>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3"/>
      <c r="AX198" s="33"/>
      <c r="AY198" s="33"/>
      <c r="AZ198" s="33"/>
      <c r="BA198" s="33"/>
      <c r="BB198" s="33"/>
      <c r="BC198" s="33"/>
      <c r="BD198" s="33"/>
      <c r="BE198" s="151"/>
      <c r="BF198" s="34"/>
      <c r="BG198" s="30"/>
      <c r="BH198" s="30"/>
      <c r="BI198" s="30"/>
    </row>
    <row r="199" spans="1:61" ht="19.5" customHeight="1" x14ac:dyDescent="0.25">
      <c r="A199" s="30"/>
      <c r="B199" s="32"/>
      <c r="C199" s="32"/>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151"/>
      <c r="BF199" s="34"/>
      <c r="BG199" s="30"/>
      <c r="BH199" s="30"/>
      <c r="BI199" s="30"/>
    </row>
    <row r="200" spans="1:61" ht="19.5" customHeight="1" x14ac:dyDescent="0.25">
      <c r="A200" s="30"/>
      <c r="B200" s="32"/>
      <c r="C200" s="32"/>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c r="BB200" s="33"/>
      <c r="BC200" s="33"/>
      <c r="BD200" s="33"/>
      <c r="BE200" s="151"/>
      <c r="BF200" s="34"/>
      <c r="BG200" s="30"/>
      <c r="BH200" s="30"/>
      <c r="BI200" s="30"/>
    </row>
    <row r="201" spans="1:61" ht="19.5" customHeight="1" x14ac:dyDescent="0.25">
      <c r="A201" s="30"/>
      <c r="B201" s="32"/>
      <c r="C201" s="32"/>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33"/>
      <c r="BE201" s="151"/>
      <c r="BF201" s="34"/>
      <c r="BG201" s="30"/>
      <c r="BH201" s="30"/>
      <c r="BI201" s="30"/>
    </row>
    <row r="202" spans="1:61" ht="19.5" customHeight="1" x14ac:dyDescent="0.25">
      <c r="A202" s="30"/>
      <c r="B202" s="32"/>
      <c r="C202" s="32"/>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c r="BB202" s="33"/>
      <c r="BC202" s="33"/>
      <c r="BD202" s="33"/>
      <c r="BE202" s="151"/>
      <c r="BF202" s="34"/>
      <c r="BG202" s="30"/>
      <c r="BH202" s="30"/>
      <c r="BI202" s="30"/>
    </row>
    <row r="203" spans="1:61" ht="19.5" customHeight="1" x14ac:dyDescent="0.25">
      <c r="A203" s="30"/>
      <c r="B203" s="32"/>
      <c r="C203" s="32"/>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c r="BB203" s="33"/>
      <c r="BC203" s="33"/>
      <c r="BD203" s="33"/>
      <c r="BE203" s="151"/>
      <c r="BF203" s="34"/>
      <c r="BG203" s="30"/>
      <c r="BH203" s="30"/>
      <c r="BI203" s="30"/>
    </row>
    <row r="204" spans="1:61" ht="19.5" customHeight="1" x14ac:dyDescent="0.25">
      <c r="A204" s="30"/>
      <c r="B204" s="32"/>
      <c r="C204" s="32"/>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151"/>
      <c r="BF204" s="34"/>
      <c r="BG204" s="30"/>
      <c r="BH204" s="30"/>
      <c r="BI204" s="30"/>
    </row>
    <row r="205" spans="1:61" ht="19.5" customHeight="1" x14ac:dyDescent="0.25">
      <c r="A205" s="30"/>
      <c r="B205" s="32"/>
      <c r="C205" s="32"/>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c r="BE205" s="151"/>
      <c r="BF205" s="34"/>
      <c r="BG205" s="30"/>
      <c r="BH205" s="30"/>
      <c r="BI205" s="30"/>
    </row>
    <row r="206" spans="1:61" ht="19.5" customHeight="1" x14ac:dyDescent="0.25">
      <c r="A206" s="30"/>
      <c r="B206" s="32"/>
      <c r="C206" s="32"/>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151"/>
      <c r="BF206" s="34"/>
      <c r="BG206" s="30"/>
      <c r="BH206" s="30"/>
      <c r="BI206" s="30"/>
    </row>
    <row r="207" spans="1:61" ht="19.5" customHeight="1" x14ac:dyDescent="0.25">
      <c r="A207" s="30"/>
      <c r="B207" s="32"/>
      <c r="C207" s="32"/>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151"/>
      <c r="BF207" s="34"/>
      <c r="BG207" s="30"/>
      <c r="BH207" s="30"/>
      <c r="BI207" s="30"/>
    </row>
    <row r="208" spans="1:61" ht="19.5" customHeight="1" x14ac:dyDescent="0.25">
      <c r="A208" s="30"/>
      <c r="B208" s="32"/>
      <c r="C208" s="32"/>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151"/>
      <c r="BF208" s="34"/>
      <c r="BG208" s="30"/>
      <c r="BH208" s="30"/>
      <c r="BI208" s="30"/>
    </row>
    <row r="209" spans="1:61" ht="19.5" customHeight="1" x14ac:dyDescent="0.25">
      <c r="A209" s="30"/>
      <c r="B209" s="32"/>
      <c r="C209" s="32"/>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151"/>
      <c r="BF209" s="34"/>
      <c r="BG209" s="30"/>
      <c r="BH209" s="30"/>
      <c r="BI209" s="30"/>
    </row>
    <row r="210" spans="1:61" ht="19.5" customHeight="1" x14ac:dyDescent="0.25">
      <c r="A210" s="30"/>
      <c r="B210" s="32"/>
      <c r="C210" s="32"/>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151"/>
      <c r="BF210" s="34"/>
      <c r="BG210" s="30"/>
      <c r="BH210" s="30"/>
      <c r="BI210" s="30"/>
    </row>
    <row r="211" spans="1:61" ht="19.5" customHeight="1" x14ac:dyDescent="0.25">
      <c r="A211" s="30"/>
      <c r="B211" s="32"/>
      <c r="C211" s="32"/>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151"/>
      <c r="BF211" s="34"/>
      <c r="BG211" s="30"/>
      <c r="BH211" s="30"/>
      <c r="BI211" s="30"/>
    </row>
    <row r="212" spans="1:61" ht="19.5" customHeight="1" x14ac:dyDescent="0.25">
      <c r="A212" s="30"/>
      <c r="B212" s="32"/>
      <c r="C212" s="32"/>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33"/>
      <c r="BE212" s="151"/>
      <c r="BF212" s="34"/>
      <c r="BG212" s="30"/>
      <c r="BH212" s="30"/>
      <c r="BI212" s="30"/>
    </row>
    <row r="213" spans="1:61" ht="19.5" customHeight="1" x14ac:dyDescent="0.25">
      <c r="A213" s="30"/>
      <c r="B213" s="32"/>
      <c r="C213" s="32"/>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33"/>
      <c r="BE213" s="151"/>
      <c r="BF213" s="34"/>
      <c r="BG213" s="30"/>
      <c r="BH213" s="30"/>
      <c r="BI213" s="30"/>
    </row>
    <row r="214" spans="1:61" ht="19.5" customHeight="1" x14ac:dyDescent="0.25">
      <c r="A214" s="30"/>
      <c r="B214" s="32"/>
      <c r="C214" s="32"/>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151"/>
      <c r="BF214" s="34"/>
      <c r="BG214" s="30"/>
      <c r="BH214" s="30"/>
      <c r="BI214" s="30"/>
    </row>
    <row r="215" spans="1:61" ht="19.5" customHeight="1" x14ac:dyDescent="0.25">
      <c r="A215" s="30"/>
      <c r="B215" s="32"/>
      <c r="C215" s="32"/>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33"/>
      <c r="BE215" s="151"/>
      <c r="BF215" s="34"/>
      <c r="BG215" s="30"/>
      <c r="BH215" s="30"/>
      <c r="BI215" s="30"/>
    </row>
    <row r="216" spans="1:61" ht="19.5" customHeight="1" x14ac:dyDescent="0.25">
      <c r="A216" s="30"/>
      <c r="B216" s="32"/>
      <c r="C216" s="32"/>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151"/>
      <c r="BF216" s="34"/>
      <c r="BG216" s="30"/>
      <c r="BH216" s="30"/>
      <c r="BI216" s="30"/>
    </row>
    <row r="217" spans="1:61" ht="19.5" customHeight="1" x14ac:dyDescent="0.25">
      <c r="A217" s="30"/>
      <c r="B217" s="32"/>
      <c r="C217" s="32"/>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33"/>
      <c r="BE217" s="151"/>
      <c r="BF217" s="34"/>
      <c r="BG217" s="30"/>
      <c r="BH217" s="30"/>
      <c r="BI217" s="30"/>
    </row>
    <row r="218" spans="1:61" ht="19.5" customHeight="1" x14ac:dyDescent="0.25">
      <c r="A218" s="30"/>
      <c r="B218" s="32"/>
      <c r="C218" s="32"/>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3"/>
      <c r="AX218" s="33"/>
      <c r="AY218" s="33"/>
      <c r="AZ218" s="33"/>
      <c r="BA218" s="33"/>
      <c r="BB218" s="33"/>
      <c r="BC218" s="33"/>
      <c r="BD218" s="33"/>
      <c r="BE218" s="151"/>
      <c r="BF218" s="34"/>
      <c r="BG218" s="30"/>
      <c r="BH218" s="30"/>
      <c r="BI218" s="30"/>
    </row>
    <row r="219" spans="1:61" ht="19.5" customHeight="1" x14ac:dyDescent="0.25">
      <c r="A219" s="30"/>
      <c r="B219" s="32"/>
      <c r="C219" s="32"/>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c r="BB219" s="33"/>
      <c r="BC219" s="33"/>
      <c r="BD219" s="33"/>
      <c r="BE219" s="151"/>
      <c r="BF219" s="34"/>
      <c r="BG219" s="30"/>
      <c r="BH219" s="30"/>
      <c r="BI219" s="30"/>
    </row>
    <row r="220" spans="1:61" ht="19.5" customHeight="1" x14ac:dyDescent="0.25">
      <c r="A220" s="30"/>
      <c r="B220" s="32"/>
      <c r="C220" s="32"/>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151"/>
      <c r="BF220" s="34"/>
      <c r="BG220" s="30"/>
      <c r="BH220" s="30"/>
      <c r="BI220" s="30"/>
    </row>
    <row r="221" spans="1:61" ht="19.5" customHeight="1" x14ac:dyDescent="0.25">
      <c r="A221" s="30"/>
      <c r="B221" s="32"/>
      <c r="C221" s="32"/>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151"/>
      <c r="BF221" s="34"/>
      <c r="BG221" s="30"/>
      <c r="BH221" s="30"/>
      <c r="BI221" s="30"/>
    </row>
    <row r="222" spans="1:61" ht="19.5" customHeight="1" x14ac:dyDescent="0.25">
      <c r="A222" s="30"/>
      <c r="B222" s="32"/>
      <c r="C222" s="32"/>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c r="BE222" s="151"/>
      <c r="BF222" s="34"/>
      <c r="BG222" s="30"/>
      <c r="BH222" s="30"/>
      <c r="BI222" s="30"/>
    </row>
    <row r="223" spans="1:61" ht="19.5" customHeight="1" x14ac:dyDescent="0.25">
      <c r="A223" s="30"/>
      <c r="B223" s="32"/>
      <c r="C223" s="32"/>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151"/>
      <c r="BF223" s="34"/>
      <c r="BG223" s="30"/>
      <c r="BH223" s="30"/>
      <c r="BI223" s="30"/>
    </row>
    <row r="224" spans="1:61" ht="19.5" customHeight="1" x14ac:dyDescent="0.25">
      <c r="A224" s="30"/>
      <c r="B224" s="32"/>
      <c r="C224" s="32"/>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151"/>
      <c r="BF224" s="34"/>
      <c r="BG224" s="30"/>
      <c r="BH224" s="30"/>
      <c r="BI224" s="30"/>
    </row>
    <row r="225" spans="1:61" ht="19.5" customHeight="1" x14ac:dyDescent="0.25">
      <c r="A225" s="30"/>
      <c r="B225" s="32"/>
      <c r="C225" s="32"/>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151"/>
      <c r="BF225" s="34"/>
      <c r="BG225" s="30"/>
      <c r="BH225" s="30"/>
      <c r="BI225" s="30"/>
    </row>
    <row r="226" spans="1:61" ht="19.5" customHeight="1" x14ac:dyDescent="0.25">
      <c r="A226" s="30"/>
      <c r="B226" s="32"/>
      <c r="C226" s="32"/>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151"/>
      <c r="BF226" s="34"/>
      <c r="BG226" s="30"/>
      <c r="BH226" s="30"/>
      <c r="BI226" s="30"/>
    </row>
    <row r="227" spans="1:61" ht="19.5" customHeight="1" x14ac:dyDescent="0.25">
      <c r="A227" s="30"/>
      <c r="B227" s="32"/>
      <c r="C227" s="32"/>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151"/>
      <c r="BF227" s="34"/>
      <c r="BG227" s="30"/>
      <c r="BH227" s="30"/>
      <c r="BI227" s="30"/>
    </row>
    <row r="228" spans="1:61" ht="19.5" customHeight="1" x14ac:dyDescent="0.25">
      <c r="A228" s="30"/>
      <c r="B228" s="32"/>
      <c r="C228" s="32"/>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151"/>
      <c r="BF228" s="34"/>
      <c r="BG228" s="30"/>
      <c r="BH228" s="30"/>
      <c r="BI228" s="30"/>
    </row>
    <row r="229" spans="1:61" ht="19.5" customHeight="1" x14ac:dyDescent="0.25">
      <c r="A229" s="30"/>
      <c r="B229" s="32"/>
      <c r="C229" s="32"/>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151"/>
      <c r="BF229" s="34"/>
      <c r="BG229" s="30"/>
      <c r="BH229" s="30"/>
      <c r="BI229" s="30"/>
    </row>
    <row r="230" spans="1:61" ht="19.5" customHeight="1" x14ac:dyDescent="0.25">
      <c r="A230" s="30"/>
      <c r="B230" s="32"/>
      <c r="C230" s="32"/>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33"/>
      <c r="BE230" s="151"/>
      <c r="BF230" s="34"/>
      <c r="BG230" s="30"/>
      <c r="BH230" s="30"/>
      <c r="BI230" s="30"/>
    </row>
    <row r="231" spans="1:61" ht="19.5" customHeight="1" x14ac:dyDescent="0.25">
      <c r="A231" s="30"/>
      <c r="B231" s="32"/>
      <c r="C231" s="32"/>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151"/>
      <c r="BF231" s="34"/>
      <c r="BG231" s="30"/>
      <c r="BH231" s="30"/>
      <c r="BI231" s="30"/>
    </row>
    <row r="232" spans="1:61" ht="19.5" customHeight="1" x14ac:dyDescent="0.25">
      <c r="A232" s="30"/>
      <c r="B232" s="32"/>
      <c r="C232" s="32"/>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33"/>
      <c r="BE232" s="151"/>
      <c r="BF232" s="34"/>
      <c r="BG232" s="30"/>
      <c r="BH232" s="30"/>
      <c r="BI232" s="30"/>
    </row>
    <row r="233" spans="1:61" ht="19.5" customHeight="1" x14ac:dyDescent="0.25">
      <c r="A233" s="30"/>
      <c r="B233" s="32"/>
      <c r="C233" s="32"/>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151"/>
      <c r="BF233" s="34"/>
      <c r="BG233" s="30"/>
      <c r="BH233" s="30"/>
      <c r="BI233" s="30"/>
    </row>
    <row r="234" spans="1:61" ht="19.5" customHeight="1" x14ac:dyDescent="0.25">
      <c r="A234" s="30"/>
      <c r="B234" s="32"/>
      <c r="C234" s="32"/>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3"/>
      <c r="AX234" s="33"/>
      <c r="AY234" s="33"/>
      <c r="AZ234" s="33"/>
      <c r="BA234" s="33"/>
      <c r="BB234" s="33"/>
      <c r="BC234" s="33"/>
      <c r="BD234" s="33"/>
      <c r="BE234" s="151"/>
      <c r="BF234" s="34"/>
      <c r="BG234" s="30"/>
      <c r="BH234" s="30"/>
      <c r="BI234" s="30"/>
    </row>
    <row r="235" spans="1:61" ht="19.5" customHeight="1" x14ac:dyDescent="0.25">
      <c r="A235" s="30"/>
      <c r="B235" s="32"/>
      <c r="C235" s="32"/>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3"/>
      <c r="AX235" s="33"/>
      <c r="AY235" s="33"/>
      <c r="AZ235" s="33"/>
      <c r="BA235" s="33"/>
      <c r="BB235" s="33"/>
      <c r="BC235" s="33"/>
      <c r="BD235" s="33"/>
      <c r="BE235" s="151"/>
      <c r="BF235" s="34"/>
      <c r="BG235" s="30"/>
      <c r="BH235" s="30"/>
      <c r="BI235" s="30"/>
    </row>
    <row r="236" spans="1:61" ht="19.5" customHeight="1" x14ac:dyDescent="0.25">
      <c r="A236" s="30"/>
      <c r="B236" s="32"/>
      <c r="C236" s="32"/>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33"/>
      <c r="BE236" s="151"/>
      <c r="BF236" s="34"/>
      <c r="BG236" s="30"/>
      <c r="BH236" s="30"/>
      <c r="BI236" s="30"/>
    </row>
    <row r="237" spans="1:61" ht="19.5" customHeight="1" x14ac:dyDescent="0.25">
      <c r="A237" s="30"/>
      <c r="B237" s="32"/>
      <c r="C237" s="32"/>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151"/>
      <c r="BF237" s="34"/>
      <c r="BG237" s="30"/>
      <c r="BH237" s="30"/>
      <c r="BI237" s="30"/>
    </row>
    <row r="238" spans="1:61" ht="19.5" customHeight="1" x14ac:dyDescent="0.25">
      <c r="A238" s="30"/>
      <c r="B238" s="32"/>
      <c r="C238" s="32"/>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151"/>
      <c r="BF238" s="34"/>
      <c r="BG238" s="30"/>
      <c r="BH238" s="30"/>
      <c r="BI238" s="30"/>
    </row>
    <row r="239" spans="1:61" ht="19.5" customHeight="1" x14ac:dyDescent="0.25">
      <c r="A239" s="30"/>
      <c r="B239" s="32"/>
      <c r="C239" s="32"/>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3"/>
      <c r="AX239" s="33"/>
      <c r="AY239" s="33"/>
      <c r="AZ239" s="33"/>
      <c r="BA239" s="33"/>
      <c r="BB239" s="33"/>
      <c r="BC239" s="33"/>
      <c r="BD239" s="33"/>
      <c r="BE239" s="151"/>
      <c r="BF239" s="34"/>
      <c r="BG239" s="30"/>
      <c r="BH239" s="30"/>
      <c r="BI239" s="30"/>
    </row>
    <row r="240" spans="1:61" ht="19.5" customHeight="1" x14ac:dyDescent="0.25">
      <c r="A240" s="30"/>
      <c r="B240" s="32"/>
      <c r="C240" s="32"/>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c r="BB240" s="33"/>
      <c r="BC240" s="33"/>
      <c r="BD240" s="33"/>
      <c r="BE240" s="151"/>
      <c r="BF240" s="34"/>
      <c r="BG240" s="30"/>
      <c r="BH240" s="30"/>
      <c r="BI240" s="30"/>
    </row>
    <row r="241" spans="1:61" ht="19.5" customHeight="1" x14ac:dyDescent="0.25">
      <c r="A241" s="30"/>
      <c r="B241" s="32"/>
      <c r="C241" s="32"/>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3"/>
      <c r="AX241" s="33"/>
      <c r="AY241" s="33"/>
      <c r="AZ241" s="33"/>
      <c r="BA241" s="33"/>
      <c r="BB241" s="33"/>
      <c r="BC241" s="33"/>
      <c r="BD241" s="33"/>
      <c r="BE241" s="151"/>
      <c r="BF241" s="34"/>
      <c r="BG241" s="30"/>
      <c r="BH241" s="30"/>
      <c r="BI241" s="30"/>
    </row>
    <row r="242" spans="1:61" ht="19.5" customHeight="1" x14ac:dyDescent="0.25">
      <c r="A242" s="30"/>
      <c r="B242" s="32"/>
      <c r="C242" s="32"/>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3"/>
      <c r="AX242" s="33"/>
      <c r="AY242" s="33"/>
      <c r="AZ242" s="33"/>
      <c r="BA242" s="33"/>
      <c r="BB242" s="33"/>
      <c r="BC242" s="33"/>
      <c r="BD242" s="33"/>
      <c r="BE242" s="151"/>
      <c r="BF242" s="34"/>
      <c r="BG242" s="30"/>
      <c r="BH242" s="30"/>
      <c r="BI242" s="30"/>
    </row>
    <row r="243" spans="1:61" ht="19.5" customHeight="1" x14ac:dyDescent="0.25">
      <c r="A243" s="30"/>
      <c r="B243" s="32"/>
      <c r="C243" s="32"/>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c r="BB243" s="33"/>
      <c r="BC243" s="33"/>
      <c r="BD243" s="33"/>
      <c r="BE243" s="151"/>
      <c r="BF243" s="34"/>
      <c r="BG243" s="30"/>
      <c r="BH243" s="30"/>
      <c r="BI243" s="30"/>
    </row>
    <row r="244" spans="1:61" ht="19.5" customHeight="1" x14ac:dyDescent="0.25">
      <c r="A244" s="30"/>
      <c r="B244" s="32"/>
      <c r="C244" s="32"/>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151"/>
      <c r="BF244" s="34"/>
      <c r="BG244" s="30"/>
      <c r="BH244" s="30"/>
      <c r="BI244" s="30"/>
    </row>
    <row r="245" spans="1:61" ht="19.5" customHeight="1" x14ac:dyDescent="0.25">
      <c r="A245" s="30"/>
      <c r="B245" s="32"/>
      <c r="C245" s="32"/>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151"/>
      <c r="BF245" s="34"/>
      <c r="BG245" s="30"/>
      <c r="BH245" s="30"/>
      <c r="BI245" s="30"/>
    </row>
    <row r="246" spans="1:61" ht="19.5" customHeight="1" x14ac:dyDescent="0.25">
      <c r="A246" s="30"/>
      <c r="B246" s="32"/>
      <c r="C246" s="32"/>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151"/>
      <c r="BF246" s="34"/>
      <c r="BG246" s="30"/>
      <c r="BH246" s="30"/>
      <c r="BI246" s="30"/>
    </row>
    <row r="247" spans="1:61" ht="19.5" customHeight="1" x14ac:dyDescent="0.25">
      <c r="A247" s="30"/>
      <c r="B247" s="32"/>
      <c r="C247" s="32"/>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151"/>
      <c r="BF247" s="34"/>
      <c r="BG247" s="30"/>
      <c r="BH247" s="30"/>
      <c r="BI247" s="30"/>
    </row>
    <row r="248" spans="1:61" ht="19.5" customHeight="1" x14ac:dyDescent="0.25">
      <c r="A248" s="30"/>
      <c r="B248" s="32"/>
      <c r="C248" s="32"/>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151"/>
      <c r="BF248" s="34"/>
      <c r="BG248" s="30"/>
      <c r="BH248" s="30"/>
      <c r="BI248" s="30"/>
    </row>
    <row r="249" spans="1:61" ht="19.5" customHeight="1" x14ac:dyDescent="0.25">
      <c r="A249" s="30"/>
      <c r="B249" s="32"/>
      <c r="C249" s="32"/>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c r="BB249" s="33"/>
      <c r="BC249" s="33"/>
      <c r="BD249" s="33"/>
      <c r="BE249" s="151"/>
      <c r="BF249" s="34"/>
      <c r="BG249" s="30"/>
      <c r="BH249" s="30"/>
      <c r="BI249" s="30"/>
    </row>
    <row r="250" spans="1:61" ht="19.5" customHeight="1" x14ac:dyDescent="0.25">
      <c r="A250" s="30"/>
      <c r="B250" s="32"/>
      <c r="C250" s="32"/>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c r="BB250" s="33"/>
      <c r="BC250" s="33"/>
      <c r="BD250" s="33"/>
      <c r="BE250" s="151"/>
      <c r="BF250" s="34"/>
      <c r="BG250" s="30"/>
      <c r="BH250" s="30"/>
      <c r="BI250" s="30"/>
    </row>
    <row r="251" spans="1:61" ht="19.5" customHeight="1" x14ac:dyDescent="0.25">
      <c r="A251" s="30"/>
      <c r="B251" s="32"/>
      <c r="C251" s="32"/>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33"/>
      <c r="BE251" s="151"/>
      <c r="BF251" s="34"/>
      <c r="BG251" s="30"/>
      <c r="BH251" s="30"/>
      <c r="BI251" s="30"/>
    </row>
    <row r="252" spans="1:61" ht="19.5" customHeight="1" x14ac:dyDescent="0.25">
      <c r="A252" s="30"/>
      <c r="B252" s="32"/>
      <c r="C252" s="32"/>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3"/>
      <c r="AX252" s="33"/>
      <c r="AY252" s="33"/>
      <c r="AZ252" s="33"/>
      <c r="BA252" s="33"/>
      <c r="BB252" s="33"/>
      <c r="BC252" s="33"/>
      <c r="BD252" s="33"/>
      <c r="BE252" s="151"/>
      <c r="BF252" s="34"/>
      <c r="BG252" s="30"/>
      <c r="BH252" s="30"/>
      <c r="BI252" s="30"/>
    </row>
    <row r="253" spans="1:61" ht="19.5" customHeight="1" x14ac:dyDescent="0.25">
      <c r="A253" s="30"/>
      <c r="B253" s="32"/>
      <c r="C253" s="32"/>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3"/>
      <c r="AX253" s="33"/>
      <c r="AY253" s="33"/>
      <c r="AZ253" s="33"/>
      <c r="BA253" s="33"/>
      <c r="BB253" s="33"/>
      <c r="BC253" s="33"/>
      <c r="BD253" s="33"/>
      <c r="BE253" s="151"/>
      <c r="BF253" s="34"/>
      <c r="BG253" s="30"/>
      <c r="BH253" s="30"/>
      <c r="BI253" s="30"/>
    </row>
    <row r="254" spans="1:61" ht="19.5" customHeight="1" x14ac:dyDescent="0.25">
      <c r="A254" s="30"/>
      <c r="B254" s="32"/>
      <c r="C254" s="32"/>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c r="BB254" s="33"/>
      <c r="BC254" s="33"/>
      <c r="BD254" s="33"/>
      <c r="BE254" s="151"/>
      <c r="BF254" s="34"/>
      <c r="BG254" s="30"/>
      <c r="BH254" s="30"/>
      <c r="BI254" s="30"/>
    </row>
    <row r="255" spans="1:61" ht="19.5" customHeight="1" x14ac:dyDescent="0.25">
      <c r="A255" s="30"/>
      <c r="B255" s="32"/>
      <c r="C255" s="32"/>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c r="BB255" s="33"/>
      <c r="BC255" s="33"/>
      <c r="BD255" s="33"/>
      <c r="BE255" s="151"/>
      <c r="BF255" s="34"/>
      <c r="BG255" s="30"/>
      <c r="BH255" s="30"/>
      <c r="BI255" s="30"/>
    </row>
    <row r="256" spans="1:61" ht="19.5" customHeight="1" x14ac:dyDescent="0.25">
      <c r="A256" s="30"/>
      <c r="B256" s="32"/>
      <c r="C256" s="32"/>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c r="BB256" s="33"/>
      <c r="BC256" s="33"/>
      <c r="BD256" s="33"/>
      <c r="BE256" s="151"/>
      <c r="BF256" s="34"/>
      <c r="BG256" s="30"/>
      <c r="BH256" s="30"/>
      <c r="BI256" s="30"/>
    </row>
    <row r="257" spans="1:61" ht="19.5" customHeight="1" x14ac:dyDescent="0.25">
      <c r="A257" s="30"/>
      <c r="B257" s="32"/>
      <c r="C257" s="32"/>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3"/>
      <c r="AX257" s="33"/>
      <c r="AY257" s="33"/>
      <c r="AZ257" s="33"/>
      <c r="BA257" s="33"/>
      <c r="BB257" s="33"/>
      <c r="BC257" s="33"/>
      <c r="BD257" s="33"/>
      <c r="BE257" s="151"/>
      <c r="BF257" s="34"/>
      <c r="BG257" s="30"/>
      <c r="BH257" s="30"/>
      <c r="BI257" s="30"/>
    </row>
    <row r="258" spans="1:61" ht="19.5" customHeight="1" x14ac:dyDescent="0.25">
      <c r="A258" s="30"/>
      <c r="B258" s="32"/>
      <c r="C258" s="32"/>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c r="BB258" s="33"/>
      <c r="BC258" s="33"/>
      <c r="BD258" s="33"/>
      <c r="BE258" s="151"/>
      <c r="BF258" s="34"/>
      <c r="BG258" s="30"/>
      <c r="BH258" s="30"/>
      <c r="BI258" s="30"/>
    </row>
    <row r="259" spans="1:61" ht="19.5" customHeight="1" x14ac:dyDescent="0.25">
      <c r="A259" s="30"/>
      <c r="B259" s="32"/>
      <c r="C259" s="32"/>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3"/>
      <c r="AX259" s="33"/>
      <c r="AY259" s="33"/>
      <c r="AZ259" s="33"/>
      <c r="BA259" s="33"/>
      <c r="BB259" s="33"/>
      <c r="BC259" s="33"/>
      <c r="BD259" s="33"/>
      <c r="BE259" s="151"/>
      <c r="BF259" s="34"/>
      <c r="BG259" s="30"/>
      <c r="BH259" s="30"/>
      <c r="BI259" s="30"/>
    </row>
    <row r="260" spans="1:61" ht="19.5" customHeight="1" x14ac:dyDescent="0.25">
      <c r="A260" s="30"/>
      <c r="B260" s="32"/>
      <c r="C260" s="32"/>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c r="BB260" s="33"/>
      <c r="BC260" s="33"/>
      <c r="BD260" s="33"/>
      <c r="BE260" s="151"/>
      <c r="BF260" s="34"/>
      <c r="BG260" s="30"/>
      <c r="BH260" s="30"/>
      <c r="BI260" s="30"/>
    </row>
    <row r="261" spans="1:61" ht="19.5" customHeight="1" x14ac:dyDescent="0.25">
      <c r="A261" s="30"/>
      <c r="B261" s="32"/>
      <c r="C261" s="32"/>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33"/>
      <c r="BE261" s="151"/>
      <c r="BF261" s="34"/>
      <c r="BG261" s="30"/>
      <c r="BH261" s="30"/>
      <c r="BI261" s="30"/>
    </row>
    <row r="262" spans="1:61" ht="19.5" customHeight="1" x14ac:dyDescent="0.25">
      <c r="A262" s="30"/>
      <c r="B262" s="32"/>
      <c r="C262" s="32"/>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c r="BB262" s="33"/>
      <c r="BC262" s="33"/>
      <c r="BD262" s="33"/>
      <c r="BE262" s="151"/>
      <c r="BF262" s="34"/>
      <c r="BG262" s="30"/>
      <c r="BH262" s="30"/>
      <c r="BI262" s="30"/>
    </row>
    <row r="263" spans="1:61" ht="19.5" customHeight="1" x14ac:dyDescent="0.25">
      <c r="A263" s="30"/>
      <c r="B263" s="32"/>
      <c r="C263" s="32"/>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c r="BE263" s="151"/>
      <c r="BF263" s="34"/>
      <c r="BG263" s="30"/>
      <c r="BH263" s="30"/>
      <c r="BI263" s="30"/>
    </row>
    <row r="264" spans="1:61" ht="19.5" customHeight="1" x14ac:dyDescent="0.25">
      <c r="A264" s="30"/>
      <c r="B264" s="32"/>
      <c r="C264" s="32"/>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33"/>
      <c r="BE264" s="151"/>
      <c r="BF264" s="34"/>
      <c r="BG264" s="30"/>
      <c r="BH264" s="30"/>
      <c r="BI264" s="30"/>
    </row>
    <row r="265" spans="1:61" ht="19.5" customHeight="1" x14ac:dyDescent="0.25">
      <c r="A265" s="30"/>
      <c r="B265" s="32"/>
      <c r="C265" s="32"/>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33"/>
      <c r="BE265" s="151"/>
      <c r="BF265" s="34"/>
      <c r="BG265" s="30"/>
      <c r="BH265" s="30"/>
      <c r="BI265" s="30"/>
    </row>
    <row r="266" spans="1:61" ht="19.5" customHeight="1" x14ac:dyDescent="0.25">
      <c r="A266" s="30"/>
      <c r="B266" s="32"/>
      <c r="C266" s="32"/>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33"/>
      <c r="BE266" s="151"/>
      <c r="BF266" s="34"/>
      <c r="BG266" s="30"/>
      <c r="BH266" s="30"/>
      <c r="BI266" s="30"/>
    </row>
    <row r="267" spans="1:61" ht="19.5" customHeight="1" x14ac:dyDescent="0.25">
      <c r="A267" s="30"/>
      <c r="B267" s="32"/>
      <c r="C267" s="32"/>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33"/>
      <c r="BE267" s="151"/>
      <c r="BF267" s="34"/>
      <c r="BG267" s="30"/>
      <c r="BH267" s="30"/>
      <c r="BI267" s="30"/>
    </row>
    <row r="268" spans="1:61" ht="19.5" customHeight="1" x14ac:dyDescent="0.25">
      <c r="A268" s="30"/>
      <c r="B268" s="32"/>
      <c r="C268" s="32"/>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3"/>
      <c r="AX268" s="33"/>
      <c r="AY268" s="33"/>
      <c r="AZ268" s="33"/>
      <c r="BA268" s="33"/>
      <c r="BB268" s="33"/>
      <c r="BC268" s="33"/>
      <c r="BD268" s="33"/>
      <c r="BE268" s="151"/>
      <c r="BF268" s="34"/>
      <c r="BG268" s="30"/>
      <c r="BH268" s="30"/>
      <c r="BI268" s="30"/>
    </row>
    <row r="269" spans="1:61" ht="19.5" customHeight="1" x14ac:dyDescent="0.25">
      <c r="A269" s="30"/>
      <c r="B269" s="32"/>
      <c r="C269" s="32"/>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3"/>
      <c r="AX269" s="33"/>
      <c r="AY269" s="33"/>
      <c r="AZ269" s="33"/>
      <c r="BA269" s="33"/>
      <c r="BB269" s="33"/>
      <c r="BC269" s="33"/>
      <c r="BD269" s="33"/>
      <c r="BE269" s="151"/>
      <c r="BF269" s="34"/>
      <c r="BG269" s="30"/>
      <c r="BH269" s="30"/>
      <c r="BI269" s="30"/>
    </row>
    <row r="270" spans="1:61" ht="19.5" customHeight="1" x14ac:dyDescent="0.25">
      <c r="A270" s="30"/>
      <c r="B270" s="32"/>
      <c r="C270" s="32"/>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3"/>
      <c r="AX270" s="33"/>
      <c r="AY270" s="33"/>
      <c r="AZ270" s="33"/>
      <c r="BA270" s="33"/>
      <c r="BB270" s="33"/>
      <c r="BC270" s="33"/>
      <c r="BD270" s="33"/>
      <c r="BE270" s="151"/>
      <c r="BF270" s="34"/>
      <c r="BG270" s="30"/>
      <c r="BH270" s="30"/>
      <c r="BI270" s="30"/>
    </row>
    <row r="271" spans="1:61" ht="19.5" customHeight="1" x14ac:dyDescent="0.25">
      <c r="A271" s="30"/>
      <c r="B271" s="32"/>
      <c r="C271" s="32"/>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c r="BB271" s="33"/>
      <c r="BC271" s="33"/>
      <c r="BD271" s="33"/>
      <c r="BE271" s="151"/>
      <c r="BF271" s="34"/>
      <c r="BG271" s="30"/>
      <c r="BH271" s="30"/>
      <c r="BI271" s="30"/>
    </row>
    <row r="272" spans="1:61" ht="19.5" customHeight="1" x14ac:dyDescent="0.25">
      <c r="A272" s="30"/>
      <c r="B272" s="32"/>
      <c r="C272" s="32"/>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c r="BB272" s="33"/>
      <c r="BC272" s="33"/>
      <c r="BD272" s="33"/>
      <c r="BE272" s="151"/>
      <c r="BF272" s="34"/>
      <c r="BG272" s="30"/>
      <c r="BH272" s="30"/>
      <c r="BI272" s="30"/>
    </row>
    <row r="273" spans="1:61" ht="19.5" customHeight="1" x14ac:dyDescent="0.25">
      <c r="A273" s="30"/>
      <c r="B273" s="32"/>
      <c r="C273" s="32"/>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33"/>
      <c r="BE273" s="151"/>
      <c r="BF273" s="34"/>
      <c r="BG273" s="30"/>
      <c r="BH273" s="30"/>
      <c r="BI273" s="30"/>
    </row>
    <row r="274" spans="1:61" ht="19.5" customHeight="1" x14ac:dyDescent="0.25">
      <c r="A274" s="30"/>
      <c r="B274" s="32"/>
      <c r="C274" s="32"/>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3"/>
      <c r="AX274" s="33"/>
      <c r="AY274" s="33"/>
      <c r="AZ274" s="33"/>
      <c r="BA274" s="33"/>
      <c r="BB274" s="33"/>
      <c r="BC274" s="33"/>
      <c r="BD274" s="33"/>
      <c r="BE274" s="151"/>
      <c r="BF274" s="34"/>
      <c r="BG274" s="30"/>
      <c r="BH274" s="30"/>
      <c r="BI274" s="30"/>
    </row>
    <row r="275" spans="1:61" ht="19.5" customHeight="1" x14ac:dyDescent="0.25">
      <c r="A275" s="30"/>
      <c r="B275" s="32"/>
      <c r="C275" s="32"/>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c r="BB275" s="33"/>
      <c r="BC275" s="33"/>
      <c r="BD275" s="33"/>
      <c r="BE275" s="151"/>
      <c r="BF275" s="34"/>
      <c r="BG275" s="30"/>
      <c r="BH275" s="30"/>
      <c r="BI275" s="30"/>
    </row>
    <row r="276" spans="1:61" ht="19.5" customHeight="1" x14ac:dyDescent="0.25">
      <c r="A276" s="30"/>
      <c r="B276" s="32"/>
      <c r="C276" s="32"/>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3"/>
      <c r="AX276" s="33"/>
      <c r="AY276" s="33"/>
      <c r="AZ276" s="33"/>
      <c r="BA276" s="33"/>
      <c r="BB276" s="33"/>
      <c r="BC276" s="33"/>
      <c r="BD276" s="33"/>
      <c r="BE276" s="151"/>
      <c r="BF276" s="34"/>
      <c r="BG276" s="30"/>
      <c r="BH276" s="30"/>
      <c r="BI276" s="30"/>
    </row>
    <row r="277" spans="1:61" ht="19.5" customHeight="1" x14ac:dyDescent="0.25">
      <c r="A277" s="30"/>
      <c r="B277" s="32"/>
      <c r="C277" s="32"/>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3"/>
      <c r="AX277" s="33"/>
      <c r="AY277" s="33"/>
      <c r="AZ277" s="33"/>
      <c r="BA277" s="33"/>
      <c r="BB277" s="33"/>
      <c r="BC277" s="33"/>
      <c r="BD277" s="33"/>
      <c r="BE277" s="151"/>
      <c r="BF277" s="34"/>
      <c r="BG277" s="30"/>
      <c r="BH277" s="30"/>
      <c r="BI277" s="30"/>
    </row>
    <row r="278" spans="1:61" ht="19.5" customHeight="1" x14ac:dyDescent="0.25">
      <c r="A278" s="30"/>
      <c r="B278" s="32"/>
      <c r="C278" s="32"/>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c r="BB278" s="33"/>
      <c r="BC278" s="33"/>
      <c r="BD278" s="33"/>
      <c r="BE278" s="151"/>
      <c r="BF278" s="34"/>
      <c r="BG278" s="30"/>
      <c r="BH278" s="30"/>
      <c r="BI278" s="30"/>
    </row>
    <row r="279" spans="1:61" ht="19.5" customHeight="1" x14ac:dyDescent="0.25">
      <c r="A279" s="30"/>
      <c r="B279" s="32"/>
      <c r="C279" s="32"/>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3"/>
      <c r="AX279" s="33"/>
      <c r="AY279" s="33"/>
      <c r="AZ279" s="33"/>
      <c r="BA279" s="33"/>
      <c r="BB279" s="33"/>
      <c r="BC279" s="33"/>
      <c r="BD279" s="33"/>
      <c r="BE279" s="151"/>
      <c r="BF279" s="34"/>
      <c r="BG279" s="30"/>
      <c r="BH279" s="30"/>
      <c r="BI279" s="30"/>
    </row>
    <row r="280" spans="1:61" ht="19.5" customHeight="1" x14ac:dyDescent="0.25">
      <c r="A280" s="30"/>
      <c r="B280" s="32"/>
      <c r="C280" s="32"/>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3"/>
      <c r="AX280" s="33"/>
      <c r="AY280" s="33"/>
      <c r="AZ280" s="33"/>
      <c r="BA280" s="33"/>
      <c r="BB280" s="33"/>
      <c r="BC280" s="33"/>
      <c r="BD280" s="33"/>
      <c r="BE280" s="151"/>
      <c r="BF280" s="34"/>
      <c r="BG280" s="30"/>
      <c r="BH280" s="30"/>
      <c r="BI280" s="30"/>
    </row>
    <row r="281" spans="1:61" ht="19.5" customHeight="1" x14ac:dyDescent="0.25">
      <c r="A281" s="30"/>
      <c r="B281" s="32"/>
      <c r="C281" s="32"/>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33"/>
      <c r="BE281" s="151"/>
      <c r="BF281" s="34"/>
      <c r="BG281" s="30"/>
      <c r="BH281" s="30"/>
      <c r="BI281" s="30"/>
    </row>
    <row r="282" spans="1:61" ht="19.5" customHeight="1" x14ac:dyDescent="0.25">
      <c r="A282" s="30"/>
      <c r="B282" s="32"/>
      <c r="C282" s="32"/>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3"/>
      <c r="AX282" s="33"/>
      <c r="AY282" s="33"/>
      <c r="AZ282" s="33"/>
      <c r="BA282" s="33"/>
      <c r="BB282" s="33"/>
      <c r="BC282" s="33"/>
      <c r="BD282" s="33"/>
      <c r="BE282" s="151"/>
      <c r="BF282" s="34"/>
      <c r="BG282" s="30"/>
      <c r="BH282" s="30"/>
      <c r="BI282" s="30"/>
    </row>
    <row r="283" spans="1:61" ht="19.5" customHeight="1" x14ac:dyDescent="0.25">
      <c r="A283" s="30"/>
      <c r="B283" s="32"/>
      <c r="C283" s="32"/>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3"/>
      <c r="AX283" s="33"/>
      <c r="AY283" s="33"/>
      <c r="AZ283" s="33"/>
      <c r="BA283" s="33"/>
      <c r="BB283" s="33"/>
      <c r="BC283" s="33"/>
      <c r="BD283" s="33"/>
      <c r="BE283" s="151"/>
      <c r="BF283" s="34"/>
      <c r="BG283" s="30"/>
      <c r="BH283" s="30"/>
      <c r="BI283" s="30"/>
    </row>
    <row r="284" spans="1:61" ht="19.5" customHeight="1" x14ac:dyDescent="0.25">
      <c r="A284" s="30"/>
      <c r="B284" s="32"/>
      <c r="C284" s="32"/>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151"/>
      <c r="BF284" s="34"/>
      <c r="BG284" s="30"/>
      <c r="BH284" s="30"/>
      <c r="BI284" s="30"/>
    </row>
    <row r="285" spans="1:61" ht="19.5" customHeight="1" x14ac:dyDescent="0.25">
      <c r="A285" s="30"/>
      <c r="B285" s="32"/>
      <c r="C285" s="32"/>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151"/>
      <c r="BF285" s="34"/>
      <c r="BG285" s="30"/>
      <c r="BH285" s="30"/>
      <c r="BI285" s="30"/>
    </row>
    <row r="286" spans="1:61" ht="19.5" customHeight="1" x14ac:dyDescent="0.25">
      <c r="A286" s="30"/>
      <c r="B286" s="32"/>
      <c r="C286" s="32"/>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3"/>
      <c r="AY286" s="33"/>
      <c r="AZ286" s="33"/>
      <c r="BA286" s="33"/>
      <c r="BB286" s="33"/>
      <c r="BC286" s="33"/>
      <c r="BD286" s="33"/>
      <c r="BE286" s="151"/>
      <c r="BF286" s="34"/>
      <c r="BG286" s="30"/>
      <c r="BH286" s="30"/>
      <c r="BI286" s="30"/>
    </row>
    <row r="287" spans="1:61" ht="19.5" customHeight="1" x14ac:dyDescent="0.25">
      <c r="A287" s="30"/>
      <c r="B287" s="32"/>
      <c r="C287" s="32"/>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3"/>
      <c r="AX287" s="33"/>
      <c r="AY287" s="33"/>
      <c r="AZ287" s="33"/>
      <c r="BA287" s="33"/>
      <c r="BB287" s="33"/>
      <c r="BC287" s="33"/>
      <c r="BD287" s="33"/>
      <c r="BE287" s="151"/>
      <c r="BF287" s="34"/>
      <c r="BG287" s="30"/>
      <c r="BH287" s="30"/>
      <c r="BI287" s="30"/>
    </row>
    <row r="288" spans="1:61" ht="19.5" customHeight="1" x14ac:dyDescent="0.25">
      <c r="A288" s="30"/>
      <c r="B288" s="32"/>
      <c r="C288" s="32"/>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3"/>
      <c r="AX288" s="33"/>
      <c r="AY288" s="33"/>
      <c r="AZ288" s="33"/>
      <c r="BA288" s="33"/>
      <c r="BB288" s="33"/>
      <c r="BC288" s="33"/>
      <c r="BD288" s="33"/>
      <c r="BE288" s="151"/>
      <c r="BF288" s="34"/>
      <c r="BG288" s="30"/>
      <c r="BH288" s="30"/>
      <c r="BI288" s="30"/>
    </row>
    <row r="289" spans="1:61" ht="19.5" customHeight="1" x14ac:dyDescent="0.25">
      <c r="A289" s="30"/>
      <c r="B289" s="32"/>
      <c r="C289" s="32"/>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3"/>
      <c r="AX289" s="33"/>
      <c r="AY289" s="33"/>
      <c r="AZ289" s="33"/>
      <c r="BA289" s="33"/>
      <c r="BB289" s="33"/>
      <c r="BC289" s="33"/>
      <c r="BD289" s="33"/>
      <c r="BE289" s="151"/>
      <c r="BF289" s="34"/>
      <c r="BG289" s="30"/>
      <c r="BH289" s="30"/>
      <c r="BI289" s="30"/>
    </row>
    <row r="290" spans="1:61" ht="19.5" customHeight="1" x14ac:dyDescent="0.25">
      <c r="A290" s="30"/>
      <c r="B290" s="32"/>
      <c r="C290" s="32"/>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33"/>
      <c r="AA290" s="33"/>
      <c r="AB290" s="33"/>
      <c r="AC290" s="33"/>
      <c r="AD290" s="33"/>
      <c r="AE290" s="33"/>
      <c r="AF290" s="33"/>
      <c r="AG290" s="33"/>
      <c r="AH290" s="33"/>
      <c r="AI290" s="33"/>
      <c r="AJ290" s="33"/>
      <c r="AK290" s="33"/>
      <c r="AL290" s="33"/>
      <c r="AM290" s="33"/>
      <c r="AN290" s="33"/>
      <c r="AO290" s="33"/>
      <c r="AP290" s="33"/>
      <c r="AQ290" s="33"/>
      <c r="AR290" s="33"/>
      <c r="AS290" s="33"/>
      <c r="AT290" s="33"/>
      <c r="AU290" s="33"/>
      <c r="AV290" s="33"/>
      <c r="AW290" s="33"/>
      <c r="AX290" s="33"/>
      <c r="AY290" s="33"/>
      <c r="AZ290" s="33"/>
      <c r="BA290" s="33"/>
      <c r="BB290" s="33"/>
      <c r="BC290" s="33"/>
      <c r="BD290" s="33"/>
      <c r="BE290" s="151"/>
      <c r="BF290" s="34"/>
      <c r="BG290" s="30"/>
      <c r="BH290" s="30"/>
      <c r="BI290" s="30"/>
    </row>
    <row r="291" spans="1:61" ht="15.75" customHeight="1" x14ac:dyDescent="0.25"/>
    <row r="292" spans="1:61" ht="15.75" customHeight="1" x14ac:dyDescent="0.25"/>
    <row r="293" spans="1:61" ht="15.75" customHeight="1" x14ac:dyDescent="0.25"/>
    <row r="294" spans="1:61" ht="15.75" customHeight="1" x14ac:dyDescent="0.25"/>
    <row r="295" spans="1:61" ht="15.75" customHeight="1" x14ac:dyDescent="0.25"/>
    <row r="296" spans="1:61" ht="15.75" customHeight="1" x14ac:dyDescent="0.25"/>
    <row r="297" spans="1:61" ht="15.75" customHeight="1" x14ac:dyDescent="0.25"/>
    <row r="298" spans="1:61" ht="15.75" customHeight="1" x14ac:dyDescent="0.25"/>
    <row r="299" spans="1:61" ht="15.75" customHeight="1" x14ac:dyDescent="0.25"/>
    <row r="300" spans="1:61" ht="15.75" customHeight="1" x14ac:dyDescent="0.25"/>
    <row r="301" spans="1:61" ht="15.75" customHeight="1" x14ac:dyDescent="0.25"/>
    <row r="302" spans="1:61" ht="15.75" customHeight="1" x14ac:dyDescent="0.25"/>
    <row r="303" spans="1:61" ht="15.75" customHeight="1" x14ac:dyDescent="0.25"/>
    <row r="304" spans="1:61"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4">
    <mergeCell ref="D5:W5"/>
    <mergeCell ref="X5:Z5"/>
    <mergeCell ref="AA5:AC5"/>
    <mergeCell ref="AD5:AF5"/>
    <mergeCell ref="AG5:AG8"/>
    <mergeCell ref="X6:X8"/>
    <mergeCell ref="Y6:Z6"/>
    <mergeCell ref="AA6:AA8"/>
    <mergeCell ref="AB6:AC6"/>
    <mergeCell ref="D6:D8"/>
    <mergeCell ref="K6:W6"/>
    <mergeCell ref="K7:K8"/>
    <mergeCell ref="L7:U7"/>
    <mergeCell ref="W7:W8"/>
    <mergeCell ref="Y7:Y8"/>
    <mergeCell ref="Z7:Z8"/>
    <mergeCell ref="AJ4:BF4"/>
    <mergeCell ref="AN5:AX5"/>
    <mergeCell ref="AY5:BE5"/>
    <mergeCell ref="BB7:BB8"/>
    <mergeCell ref="BC7:BC8"/>
    <mergeCell ref="BD7:BD8"/>
    <mergeCell ref="BE7:BE8"/>
    <mergeCell ref="AR6:AX6"/>
    <mergeCell ref="AY6:AY8"/>
    <mergeCell ref="AR7:AR8"/>
    <mergeCell ref="AS7:AT7"/>
    <mergeCell ref="AU7:AU8"/>
    <mergeCell ref="AV7:AX7"/>
    <mergeCell ref="AZ6:BB6"/>
    <mergeCell ref="BC6:BE6"/>
    <mergeCell ref="A1:BF1"/>
    <mergeCell ref="A2:BF2"/>
    <mergeCell ref="A3:BF3"/>
    <mergeCell ref="A5:A8"/>
    <mergeCell ref="B5:B8"/>
    <mergeCell ref="C5:C8"/>
    <mergeCell ref="AK5:AM8"/>
    <mergeCell ref="AD6:AD8"/>
    <mergeCell ref="AE6:AF6"/>
    <mergeCell ref="AE7:AE8"/>
    <mergeCell ref="AF7:AF8"/>
    <mergeCell ref="AN6:AN8"/>
    <mergeCell ref="AO6:AQ6"/>
    <mergeCell ref="AO7:AO8"/>
    <mergeCell ref="AP7:AP8"/>
    <mergeCell ref="AQ7:AQ8"/>
    <mergeCell ref="AB7:AB8"/>
    <mergeCell ref="AC7:AC8"/>
    <mergeCell ref="AZ7:AZ8"/>
    <mergeCell ref="BA7:BA8"/>
    <mergeCell ref="AH5:AH8"/>
    <mergeCell ref="AI5:AI8"/>
    <mergeCell ref="AJ5:AJ8"/>
  </mergeCells>
  <pageMargins left="0.24" right="0.16" top="0.33" bottom="0.75" header="0" footer="0"/>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L1000"/>
  <sheetViews>
    <sheetView workbookViewId="0">
      <pane xSplit="2" ySplit="10" topLeftCell="C11" activePane="bottomRight" state="frozen"/>
      <selection pane="topRight" activeCell="C1" sqref="C1"/>
      <selection pane="bottomLeft" activeCell="A11" sqref="A11"/>
      <selection pane="bottomRight" activeCell="C11" sqref="C11"/>
    </sheetView>
  </sheetViews>
  <sheetFormatPr defaultColWidth="11.25" defaultRowHeight="15" customHeight="1" x14ac:dyDescent="0.25"/>
  <cols>
    <col min="1" max="1" width="9.5" customWidth="1"/>
    <col min="2" max="2" width="51.375" customWidth="1"/>
    <col min="3" max="3" width="12.875" customWidth="1"/>
    <col min="4" max="4" width="11.75" customWidth="1"/>
    <col min="5" max="5" width="14.125" customWidth="1"/>
    <col min="6" max="6" width="23.75" customWidth="1"/>
    <col min="7" max="7" width="27.5" customWidth="1"/>
    <col min="8" max="8" width="21.875" customWidth="1"/>
    <col min="9" max="9" width="19.375" customWidth="1"/>
    <col min="10" max="14" width="10.125" customWidth="1"/>
    <col min="15" max="16" width="10.375" customWidth="1"/>
    <col min="17" max="18" width="11" customWidth="1"/>
    <col min="19" max="19" width="12.875" customWidth="1"/>
    <col min="20" max="20" width="6.125" customWidth="1"/>
    <col min="21" max="38" width="9" customWidth="1"/>
  </cols>
  <sheetData>
    <row r="1" spans="1:38" ht="15.75" x14ac:dyDescent="0.25">
      <c r="A1" s="598" t="s">
        <v>329</v>
      </c>
      <c r="B1" s="572"/>
      <c r="C1" s="572"/>
      <c r="D1" s="572"/>
      <c r="E1" s="572"/>
      <c r="F1" s="572"/>
      <c r="G1" s="572"/>
      <c r="H1" s="572"/>
      <c r="I1" s="572"/>
      <c r="J1" s="572"/>
      <c r="K1" s="572"/>
      <c r="L1" s="572"/>
      <c r="M1" s="572"/>
      <c r="N1" s="572"/>
      <c r="O1" s="572"/>
      <c r="P1" s="572"/>
      <c r="Q1" s="572"/>
      <c r="R1" s="572"/>
      <c r="S1" s="572"/>
      <c r="T1" s="572"/>
      <c r="U1" s="16"/>
      <c r="V1" s="16"/>
      <c r="W1" s="16"/>
      <c r="X1" s="16"/>
      <c r="Y1" s="16"/>
      <c r="Z1" s="16"/>
      <c r="AA1" s="16"/>
      <c r="AB1" s="16"/>
      <c r="AC1" s="16"/>
      <c r="AD1" s="16"/>
      <c r="AE1" s="16"/>
      <c r="AF1" s="16"/>
      <c r="AG1" s="16"/>
      <c r="AH1" s="16"/>
      <c r="AI1" s="16"/>
      <c r="AJ1" s="16"/>
      <c r="AK1" s="16"/>
      <c r="AL1" s="16"/>
    </row>
    <row r="2" spans="1:38" ht="15.75" customHeight="1" x14ac:dyDescent="0.25">
      <c r="A2" s="599" t="s">
        <v>330</v>
      </c>
      <c r="B2" s="572"/>
      <c r="C2" s="572"/>
      <c r="D2" s="572"/>
      <c r="E2" s="572"/>
      <c r="F2" s="572"/>
      <c r="G2" s="572"/>
      <c r="H2" s="572"/>
      <c r="I2" s="572"/>
      <c r="J2" s="572"/>
      <c r="K2" s="572"/>
      <c r="L2" s="572"/>
      <c r="M2" s="572"/>
      <c r="N2" s="572"/>
      <c r="O2" s="572"/>
      <c r="P2" s="572"/>
      <c r="Q2" s="572"/>
      <c r="R2" s="572"/>
      <c r="S2" s="572"/>
      <c r="T2" s="572"/>
      <c r="U2" s="154"/>
      <c r="V2" s="154"/>
      <c r="W2" s="154"/>
      <c r="X2" s="154"/>
      <c r="Y2" s="154"/>
      <c r="Z2" s="154"/>
      <c r="AA2" s="154"/>
      <c r="AB2" s="154"/>
      <c r="AC2" s="154"/>
      <c r="AD2" s="154"/>
      <c r="AE2" s="154"/>
      <c r="AF2" s="154"/>
      <c r="AG2" s="154"/>
      <c r="AH2" s="154"/>
      <c r="AI2" s="154"/>
      <c r="AJ2" s="154"/>
      <c r="AK2" s="154"/>
      <c r="AL2" s="154"/>
    </row>
    <row r="3" spans="1:38" ht="15.75" x14ac:dyDescent="0.25">
      <c r="A3" s="600" t="s">
        <v>331</v>
      </c>
      <c r="B3" s="572"/>
      <c r="C3" s="572"/>
      <c r="D3" s="572"/>
      <c r="E3" s="572"/>
      <c r="F3" s="572"/>
      <c r="G3" s="572"/>
      <c r="H3" s="572"/>
      <c r="I3" s="572"/>
      <c r="J3" s="572"/>
      <c r="K3" s="572"/>
      <c r="L3" s="572"/>
      <c r="M3" s="572"/>
      <c r="N3" s="572"/>
      <c r="O3" s="572"/>
      <c r="P3" s="572"/>
      <c r="Q3" s="572"/>
      <c r="R3" s="572"/>
      <c r="S3" s="572"/>
      <c r="T3" s="572"/>
      <c r="U3" s="154"/>
      <c r="V3" s="154"/>
      <c r="W3" s="154"/>
      <c r="X3" s="154"/>
      <c r="Y3" s="154"/>
      <c r="Z3" s="154"/>
      <c r="AA3" s="154"/>
      <c r="AB3" s="154"/>
      <c r="AC3" s="154"/>
      <c r="AD3" s="154"/>
      <c r="AE3" s="154"/>
      <c r="AF3" s="154"/>
      <c r="AG3" s="154"/>
      <c r="AH3" s="154"/>
      <c r="AI3" s="154"/>
      <c r="AJ3" s="154"/>
      <c r="AK3" s="154"/>
      <c r="AL3" s="154"/>
    </row>
    <row r="4" spans="1:38" ht="15.75" x14ac:dyDescent="0.25">
      <c r="A4" s="155"/>
      <c r="B4" s="28"/>
      <c r="C4" s="155"/>
      <c r="D4" s="155"/>
      <c r="E4" s="155"/>
      <c r="F4" s="29"/>
      <c r="G4" s="155"/>
      <c r="H4" s="155"/>
      <c r="I4" s="155"/>
      <c r="J4" s="155"/>
      <c r="K4" s="155"/>
      <c r="L4" s="155"/>
      <c r="M4" s="155"/>
      <c r="N4" s="155"/>
      <c r="O4" s="155"/>
      <c r="P4" s="155"/>
      <c r="Q4" s="155"/>
      <c r="R4" s="601"/>
      <c r="S4" s="573"/>
      <c r="T4" s="573"/>
      <c r="U4" s="154"/>
      <c r="V4" s="154"/>
      <c r="W4" s="154"/>
      <c r="X4" s="154"/>
      <c r="Y4" s="154"/>
      <c r="Z4" s="154"/>
      <c r="AA4" s="154"/>
      <c r="AB4" s="154"/>
      <c r="AC4" s="154"/>
      <c r="AD4" s="154"/>
      <c r="AE4" s="154"/>
      <c r="AF4" s="154"/>
      <c r="AG4" s="154"/>
      <c r="AH4" s="154"/>
      <c r="AI4" s="154"/>
      <c r="AJ4" s="154"/>
      <c r="AK4" s="154"/>
      <c r="AL4" s="154"/>
    </row>
    <row r="5" spans="1:38" ht="42.75" x14ac:dyDescent="0.25">
      <c r="A5" s="156" t="s">
        <v>0</v>
      </c>
      <c r="B5" s="156" t="s">
        <v>1</v>
      </c>
      <c r="C5" s="156" t="s">
        <v>332</v>
      </c>
      <c r="D5" s="156" t="s">
        <v>333</v>
      </c>
      <c r="E5" s="156" t="s">
        <v>334</v>
      </c>
      <c r="F5" s="156" t="s">
        <v>335</v>
      </c>
      <c r="G5" s="156" t="s">
        <v>336</v>
      </c>
      <c r="H5" s="156" t="s">
        <v>337</v>
      </c>
      <c r="I5" s="597" t="s">
        <v>5</v>
      </c>
      <c r="J5" s="564"/>
      <c r="K5" s="564"/>
      <c r="L5" s="564"/>
      <c r="M5" s="564"/>
      <c r="N5" s="564"/>
      <c r="O5" s="564"/>
      <c r="P5" s="564"/>
      <c r="Q5" s="565"/>
      <c r="R5" s="157" t="s">
        <v>338</v>
      </c>
      <c r="S5" s="157" t="s">
        <v>339</v>
      </c>
      <c r="T5" s="156" t="s">
        <v>340</v>
      </c>
      <c r="U5" s="153"/>
      <c r="V5" s="153"/>
      <c r="W5" s="153"/>
      <c r="X5" s="153"/>
      <c r="Y5" s="153"/>
      <c r="Z5" s="153"/>
      <c r="AA5" s="153"/>
      <c r="AB5" s="153"/>
      <c r="AC5" s="153"/>
      <c r="AD5" s="153"/>
      <c r="AE5" s="153"/>
      <c r="AF5" s="153"/>
      <c r="AG5" s="153"/>
      <c r="AH5" s="153"/>
      <c r="AI5" s="153"/>
      <c r="AJ5" s="153"/>
      <c r="AK5" s="153"/>
      <c r="AL5" s="153"/>
    </row>
    <row r="6" spans="1:38" ht="15.75" x14ac:dyDescent="0.25">
      <c r="A6" s="158"/>
      <c r="B6" s="158"/>
      <c r="C6" s="158"/>
      <c r="D6" s="158"/>
      <c r="E6" s="158"/>
      <c r="F6" s="158"/>
      <c r="G6" s="158"/>
      <c r="H6" s="158"/>
      <c r="I6" s="157" t="s">
        <v>7</v>
      </c>
      <c r="J6" s="597" t="s">
        <v>8</v>
      </c>
      <c r="K6" s="564"/>
      <c r="L6" s="564"/>
      <c r="M6" s="564"/>
      <c r="N6" s="564"/>
      <c r="O6" s="564"/>
      <c r="P6" s="564"/>
      <c r="Q6" s="565"/>
      <c r="R6" s="157"/>
      <c r="S6" s="157"/>
      <c r="T6" s="158"/>
      <c r="U6" s="153"/>
      <c r="V6" s="153"/>
      <c r="W6" s="153"/>
      <c r="X6" s="153"/>
      <c r="Y6" s="153"/>
      <c r="Z6" s="153"/>
      <c r="AA6" s="153"/>
      <c r="AB6" s="153"/>
      <c r="AC6" s="153"/>
      <c r="AD6" s="153"/>
      <c r="AE6" s="153"/>
      <c r="AF6" s="153"/>
      <c r="AG6" s="153"/>
      <c r="AH6" s="153"/>
      <c r="AI6" s="153"/>
      <c r="AJ6" s="153"/>
      <c r="AK6" s="153"/>
      <c r="AL6" s="153"/>
    </row>
    <row r="7" spans="1:38" ht="15.75" customHeight="1" x14ac:dyDescent="0.25">
      <c r="A7" s="158"/>
      <c r="B7" s="158"/>
      <c r="C7" s="158"/>
      <c r="D7" s="158"/>
      <c r="E7" s="158"/>
      <c r="F7" s="158"/>
      <c r="G7" s="158"/>
      <c r="H7" s="158"/>
      <c r="I7" s="157"/>
      <c r="J7" s="597" t="s">
        <v>9</v>
      </c>
      <c r="K7" s="564"/>
      <c r="L7" s="565"/>
      <c r="M7" s="157" t="s">
        <v>10</v>
      </c>
      <c r="N7" s="596" t="s">
        <v>341</v>
      </c>
      <c r="O7" s="576"/>
      <c r="P7" s="596" t="s">
        <v>342</v>
      </c>
      <c r="Q7" s="576"/>
      <c r="R7" s="157"/>
      <c r="S7" s="157"/>
      <c r="T7" s="158"/>
      <c r="U7" s="153"/>
      <c r="V7" s="153"/>
      <c r="W7" s="153"/>
      <c r="X7" s="153"/>
      <c r="Y7" s="153"/>
      <c r="Z7" s="153"/>
      <c r="AA7" s="153"/>
      <c r="AB7" s="153"/>
      <c r="AC7" s="153"/>
      <c r="AD7" s="153"/>
      <c r="AE7" s="153"/>
      <c r="AF7" s="153"/>
      <c r="AG7" s="153"/>
      <c r="AH7" s="153"/>
      <c r="AI7" s="153"/>
      <c r="AJ7" s="153"/>
      <c r="AK7" s="153"/>
      <c r="AL7" s="153"/>
    </row>
    <row r="8" spans="1:38" ht="15.75" x14ac:dyDescent="0.25">
      <c r="A8" s="158"/>
      <c r="B8" s="158"/>
      <c r="C8" s="158"/>
      <c r="D8" s="158"/>
      <c r="E8" s="158"/>
      <c r="F8" s="158"/>
      <c r="G8" s="158"/>
      <c r="H8" s="158"/>
      <c r="I8" s="157"/>
      <c r="J8" s="156" t="s">
        <v>7</v>
      </c>
      <c r="K8" s="597" t="s">
        <v>8</v>
      </c>
      <c r="L8" s="564"/>
      <c r="M8" s="157"/>
      <c r="N8" s="593"/>
      <c r="O8" s="581"/>
      <c r="P8" s="593"/>
      <c r="Q8" s="581"/>
      <c r="R8" s="157"/>
      <c r="S8" s="157"/>
      <c r="T8" s="158"/>
      <c r="U8" s="153"/>
      <c r="V8" s="153"/>
      <c r="W8" s="153"/>
      <c r="X8" s="153"/>
      <c r="Y8" s="153"/>
      <c r="Z8" s="153"/>
      <c r="AA8" s="153"/>
      <c r="AB8" s="153"/>
      <c r="AC8" s="153"/>
      <c r="AD8" s="153"/>
      <c r="AE8" s="153"/>
      <c r="AF8" s="153"/>
      <c r="AG8" s="153"/>
      <c r="AH8" s="153"/>
      <c r="AI8" s="153"/>
      <c r="AJ8" s="153"/>
      <c r="AK8" s="153"/>
      <c r="AL8" s="153"/>
    </row>
    <row r="9" spans="1:38" ht="30.75" customHeight="1" x14ac:dyDescent="0.25">
      <c r="A9" s="159"/>
      <c r="B9" s="159"/>
      <c r="C9" s="159"/>
      <c r="D9" s="159"/>
      <c r="E9" s="159"/>
      <c r="F9" s="159"/>
      <c r="G9" s="159"/>
      <c r="H9" s="159"/>
      <c r="I9" s="157"/>
      <c r="J9" s="159"/>
      <c r="K9" s="157" t="s">
        <v>343</v>
      </c>
      <c r="L9" s="157" t="s">
        <v>344</v>
      </c>
      <c r="M9" s="157"/>
      <c r="N9" s="159" t="s">
        <v>345</v>
      </c>
      <c r="O9" s="159" t="s">
        <v>346</v>
      </c>
      <c r="P9" s="159" t="s">
        <v>347</v>
      </c>
      <c r="Q9" s="160" t="s">
        <v>348</v>
      </c>
      <c r="R9" s="157"/>
      <c r="S9" s="157"/>
      <c r="T9" s="159"/>
      <c r="U9" s="153"/>
      <c r="V9" s="153"/>
      <c r="W9" s="153"/>
      <c r="X9" s="153"/>
      <c r="Y9" s="153"/>
      <c r="Z9" s="153"/>
      <c r="AA9" s="153"/>
      <c r="AB9" s="153"/>
      <c r="AC9" s="153"/>
      <c r="AD9" s="153"/>
      <c r="AE9" s="153"/>
      <c r="AF9" s="153"/>
      <c r="AG9" s="153"/>
      <c r="AH9" s="153"/>
      <c r="AI9" s="153"/>
      <c r="AJ9" s="153"/>
      <c r="AK9" s="153"/>
      <c r="AL9" s="153"/>
    </row>
    <row r="10" spans="1:38" ht="15.75" x14ac:dyDescent="0.25">
      <c r="A10" s="161">
        <v>1</v>
      </c>
      <c r="B10" s="161">
        <v>2</v>
      </c>
      <c r="C10" s="162">
        <v>3</v>
      </c>
      <c r="D10" s="162">
        <v>4</v>
      </c>
      <c r="E10" s="162">
        <v>5</v>
      </c>
      <c r="F10" s="163">
        <v>6</v>
      </c>
      <c r="G10" s="162">
        <v>7</v>
      </c>
      <c r="H10" s="162">
        <v>8</v>
      </c>
      <c r="I10" s="162">
        <v>9</v>
      </c>
      <c r="J10" s="162">
        <v>10</v>
      </c>
      <c r="K10" s="162">
        <v>11</v>
      </c>
      <c r="L10" s="162">
        <v>12</v>
      </c>
      <c r="M10" s="162">
        <v>13</v>
      </c>
      <c r="N10" s="162"/>
      <c r="O10" s="162">
        <v>14</v>
      </c>
      <c r="P10" s="162"/>
      <c r="Q10" s="162">
        <v>15</v>
      </c>
      <c r="R10" s="162">
        <v>16</v>
      </c>
      <c r="S10" s="162">
        <v>17</v>
      </c>
      <c r="T10" s="162">
        <v>18</v>
      </c>
      <c r="U10" s="164"/>
      <c r="V10" s="164"/>
      <c r="W10" s="164"/>
      <c r="X10" s="164"/>
      <c r="Y10" s="164"/>
      <c r="Z10" s="164"/>
      <c r="AA10" s="164"/>
      <c r="AB10" s="164"/>
      <c r="AC10" s="164"/>
      <c r="AD10" s="164"/>
      <c r="AE10" s="164"/>
      <c r="AF10" s="164"/>
      <c r="AG10" s="164"/>
      <c r="AH10" s="164"/>
      <c r="AI10" s="164"/>
      <c r="AJ10" s="164"/>
      <c r="AK10" s="164"/>
      <c r="AL10" s="164"/>
    </row>
    <row r="11" spans="1:38" ht="31.5" customHeight="1" x14ac:dyDescent="0.25">
      <c r="A11" s="157"/>
      <c r="B11" s="157" t="s">
        <v>349</v>
      </c>
      <c r="C11" s="157"/>
      <c r="D11" s="157"/>
      <c r="E11" s="157"/>
      <c r="F11" s="165"/>
      <c r="G11" s="157"/>
      <c r="H11" s="157"/>
      <c r="I11" s="166">
        <f t="shared" ref="I11:Q11" si="0">I12+I128+I133</f>
        <v>522381</v>
      </c>
      <c r="J11" s="166">
        <f t="shared" si="0"/>
        <v>186952.4</v>
      </c>
      <c r="K11" s="166">
        <f t="shared" si="0"/>
        <v>189833</v>
      </c>
      <c r="L11" s="166">
        <f t="shared" si="0"/>
        <v>0</v>
      </c>
      <c r="M11" s="166">
        <f t="shared" si="0"/>
        <v>203</v>
      </c>
      <c r="N11" s="166">
        <f t="shared" si="0"/>
        <v>474</v>
      </c>
      <c r="O11" s="166">
        <f t="shared" si="0"/>
        <v>0</v>
      </c>
      <c r="P11" s="166">
        <f t="shared" si="0"/>
        <v>0</v>
      </c>
      <c r="Q11" s="166">
        <f t="shared" si="0"/>
        <v>3141</v>
      </c>
      <c r="R11" s="157"/>
      <c r="S11" s="157"/>
      <c r="T11" s="157"/>
      <c r="U11" s="153"/>
      <c r="V11" s="153"/>
      <c r="W11" s="153"/>
      <c r="X11" s="153"/>
      <c r="Y11" s="153"/>
      <c r="Z11" s="153"/>
      <c r="AA11" s="153"/>
      <c r="AB11" s="153"/>
      <c r="AC11" s="153"/>
      <c r="AD11" s="153"/>
      <c r="AE11" s="153"/>
      <c r="AF11" s="153"/>
      <c r="AG11" s="153"/>
      <c r="AH11" s="153"/>
      <c r="AI11" s="153"/>
      <c r="AJ11" s="153"/>
      <c r="AK11" s="153"/>
      <c r="AL11" s="153"/>
    </row>
    <row r="12" spans="1:38" ht="42.75" x14ac:dyDescent="0.25">
      <c r="A12" s="157" t="s">
        <v>12</v>
      </c>
      <c r="B12" s="165" t="s">
        <v>13</v>
      </c>
      <c r="C12" s="157"/>
      <c r="D12" s="157"/>
      <c r="E12" s="157"/>
      <c r="F12" s="165"/>
      <c r="G12" s="157"/>
      <c r="H12" s="157"/>
      <c r="I12" s="167">
        <f t="shared" ref="I12:Q12" si="1">I13+I19+I21</f>
        <v>192206</v>
      </c>
      <c r="J12" s="167">
        <f t="shared" si="1"/>
        <v>180139</v>
      </c>
      <c r="K12" s="167">
        <f t="shared" si="1"/>
        <v>183065</v>
      </c>
      <c r="L12" s="167">
        <f t="shared" si="1"/>
        <v>0</v>
      </c>
      <c r="M12" s="167">
        <f t="shared" si="1"/>
        <v>0</v>
      </c>
      <c r="N12" s="167">
        <f t="shared" si="1"/>
        <v>0</v>
      </c>
      <c r="O12" s="167">
        <f t="shared" si="1"/>
        <v>0</v>
      </c>
      <c r="P12" s="167">
        <f t="shared" si="1"/>
        <v>0</v>
      </c>
      <c r="Q12" s="167">
        <f t="shared" si="1"/>
        <v>3141</v>
      </c>
      <c r="R12" s="168"/>
      <c r="S12" s="157"/>
      <c r="T12" s="157"/>
      <c r="U12" s="153"/>
      <c r="V12" s="153"/>
      <c r="W12" s="153"/>
      <c r="X12" s="153"/>
      <c r="Y12" s="153"/>
      <c r="Z12" s="153"/>
      <c r="AA12" s="153"/>
      <c r="AB12" s="153"/>
      <c r="AC12" s="153"/>
      <c r="AD12" s="153"/>
      <c r="AE12" s="153"/>
      <c r="AF12" s="153"/>
      <c r="AG12" s="153"/>
      <c r="AH12" s="153"/>
      <c r="AI12" s="153"/>
      <c r="AJ12" s="153"/>
      <c r="AK12" s="153"/>
      <c r="AL12" s="153"/>
    </row>
    <row r="13" spans="1:38" ht="51.75" customHeight="1" x14ac:dyDescent="0.25">
      <c r="A13" s="157" t="s">
        <v>14</v>
      </c>
      <c r="B13" s="165" t="s">
        <v>350</v>
      </c>
      <c r="C13" s="169"/>
      <c r="D13" s="169"/>
      <c r="E13" s="169"/>
      <c r="F13" s="170"/>
      <c r="G13" s="169"/>
      <c r="H13" s="169"/>
      <c r="I13" s="167">
        <f t="shared" ref="I13:Q13" si="2">I14</f>
        <v>9000</v>
      </c>
      <c r="J13" s="167">
        <f t="shared" si="2"/>
        <v>3000</v>
      </c>
      <c r="K13" s="167">
        <f t="shared" si="2"/>
        <v>3000</v>
      </c>
      <c r="L13" s="167">
        <f t="shared" si="2"/>
        <v>0</v>
      </c>
      <c r="M13" s="167">
        <f t="shared" si="2"/>
        <v>0</v>
      </c>
      <c r="N13" s="167">
        <f t="shared" si="2"/>
        <v>0</v>
      </c>
      <c r="O13" s="167">
        <f t="shared" si="2"/>
        <v>0</v>
      </c>
      <c r="P13" s="167">
        <f t="shared" si="2"/>
        <v>0</v>
      </c>
      <c r="Q13" s="167">
        <f t="shared" si="2"/>
        <v>0</v>
      </c>
      <c r="R13" s="171"/>
      <c r="S13" s="165"/>
      <c r="T13" s="15"/>
      <c r="U13" s="16"/>
      <c r="V13" s="16"/>
      <c r="W13" s="16"/>
      <c r="X13" s="16"/>
      <c r="Y13" s="16"/>
      <c r="Z13" s="16"/>
      <c r="AA13" s="16"/>
      <c r="AB13" s="16"/>
      <c r="AC13" s="16"/>
      <c r="AD13" s="16"/>
      <c r="AE13" s="16"/>
      <c r="AF13" s="16"/>
      <c r="AG13" s="16"/>
      <c r="AH13" s="16"/>
      <c r="AI13" s="16"/>
      <c r="AJ13" s="16"/>
      <c r="AK13" s="16"/>
      <c r="AL13" s="16"/>
    </row>
    <row r="14" spans="1:38" ht="15.75" x14ac:dyDescent="0.25">
      <c r="A14" s="157">
        <v>5</v>
      </c>
      <c r="B14" s="165" t="s">
        <v>351</v>
      </c>
      <c r="C14" s="169"/>
      <c r="D14" s="169"/>
      <c r="E14" s="157"/>
      <c r="F14" s="170"/>
      <c r="G14" s="169"/>
      <c r="H14" s="169"/>
      <c r="I14" s="167">
        <f t="shared" ref="I14:Q14" si="3">I15</f>
        <v>9000</v>
      </c>
      <c r="J14" s="167">
        <f t="shared" si="3"/>
        <v>3000</v>
      </c>
      <c r="K14" s="167">
        <f t="shared" si="3"/>
        <v>3000</v>
      </c>
      <c r="L14" s="167">
        <f t="shared" si="3"/>
        <v>0</v>
      </c>
      <c r="M14" s="167">
        <f t="shared" si="3"/>
        <v>0</v>
      </c>
      <c r="N14" s="167">
        <f t="shared" si="3"/>
        <v>0</v>
      </c>
      <c r="O14" s="167">
        <f t="shared" si="3"/>
        <v>0</v>
      </c>
      <c r="P14" s="167">
        <f t="shared" si="3"/>
        <v>0</v>
      </c>
      <c r="Q14" s="167">
        <f t="shared" si="3"/>
        <v>0</v>
      </c>
      <c r="R14" s="169"/>
      <c r="S14" s="165"/>
      <c r="T14" s="15"/>
      <c r="U14" s="16"/>
      <c r="V14" s="16"/>
      <c r="W14" s="16"/>
      <c r="X14" s="16"/>
      <c r="Y14" s="16"/>
      <c r="Z14" s="16"/>
      <c r="AA14" s="16"/>
      <c r="AB14" s="16"/>
      <c r="AC14" s="16"/>
      <c r="AD14" s="16"/>
      <c r="AE14" s="16"/>
      <c r="AF14" s="16"/>
      <c r="AG14" s="16"/>
      <c r="AH14" s="16"/>
      <c r="AI14" s="16"/>
      <c r="AJ14" s="16"/>
      <c r="AK14" s="16"/>
      <c r="AL14" s="16"/>
    </row>
    <row r="15" spans="1:38" ht="28.5" customHeight="1" x14ac:dyDescent="0.25">
      <c r="A15" s="161" t="s">
        <v>352</v>
      </c>
      <c r="B15" s="172" t="s">
        <v>353</v>
      </c>
      <c r="C15" s="173"/>
      <c r="D15" s="173"/>
      <c r="E15" s="161"/>
      <c r="F15" s="174"/>
      <c r="G15" s="173"/>
      <c r="H15" s="173"/>
      <c r="I15" s="175">
        <f>SUM(I16:I18)</f>
        <v>9000</v>
      </c>
      <c r="J15" s="175">
        <f t="shared" ref="J15:M15" si="4">J16</f>
        <v>3000</v>
      </c>
      <c r="K15" s="175">
        <f t="shared" si="4"/>
        <v>3000</v>
      </c>
      <c r="L15" s="175">
        <f t="shared" si="4"/>
        <v>0</v>
      </c>
      <c r="M15" s="175">
        <f t="shared" si="4"/>
        <v>0</v>
      </c>
      <c r="N15" s="175"/>
      <c r="O15" s="175">
        <f>O16</f>
        <v>0</v>
      </c>
      <c r="P15" s="175"/>
      <c r="Q15" s="175">
        <f>Q16</f>
        <v>0</v>
      </c>
      <c r="R15" s="173"/>
      <c r="S15" s="172"/>
      <c r="T15" s="176"/>
      <c r="U15" s="177"/>
      <c r="V15" s="177"/>
      <c r="W15" s="177"/>
      <c r="X15" s="177"/>
      <c r="Y15" s="177"/>
      <c r="Z15" s="177"/>
      <c r="AA15" s="177"/>
      <c r="AB15" s="177"/>
      <c r="AC15" s="177"/>
      <c r="AD15" s="177"/>
      <c r="AE15" s="177"/>
      <c r="AF15" s="177"/>
      <c r="AG15" s="177"/>
      <c r="AH15" s="177"/>
      <c r="AI15" s="177"/>
      <c r="AJ15" s="177"/>
      <c r="AK15" s="177"/>
      <c r="AL15" s="177"/>
    </row>
    <row r="16" spans="1:38" ht="30.75" customHeight="1" x14ac:dyDescent="0.25">
      <c r="A16" s="168"/>
      <c r="B16" s="178" t="s">
        <v>354</v>
      </c>
      <c r="C16" s="171">
        <v>1</v>
      </c>
      <c r="D16" s="168" t="s">
        <v>355</v>
      </c>
      <c r="E16" s="168" t="s">
        <v>356</v>
      </c>
      <c r="F16" s="168" t="s">
        <v>357</v>
      </c>
      <c r="G16" s="171" t="s">
        <v>358</v>
      </c>
      <c r="H16" s="168" t="s">
        <v>359</v>
      </c>
      <c r="I16" s="179">
        <f t="shared" ref="I16:I18" si="5">C16*3000</f>
        <v>3000</v>
      </c>
      <c r="J16" s="179">
        <f t="shared" ref="J16:K16" si="6">I16</f>
        <v>3000</v>
      </c>
      <c r="K16" s="179">
        <f t="shared" si="6"/>
        <v>3000</v>
      </c>
      <c r="L16" s="179"/>
      <c r="M16" s="179"/>
      <c r="N16" s="179"/>
      <c r="O16" s="179"/>
      <c r="P16" s="179"/>
      <c r="Q16" s="179"/>
      <c r="R16" s="171" t="s">
        <v>21</v>
      </c>
      <c r="S16" s="178"/>
      <c r="T16" s="180"/>
      <c r="U16" s="31"/>
      <c r="V16" s="31"/>
      <c r="W16" s="31"/>
      <c r="X16" s="31"/>
      <c r="Y16" s="31"/>
      <c r="Z16" s="31"/>
      <c r="AA16" s="31"/>
      <c r="AB16" s="31"/>
      <c r="AC16" s="31"/>
      <c r="AD16" s="31"/>
      <c r="AE16" s="31"/>
      <c r="AF16" s="31"/>
      <c r="AG16" s="31"/>
      <c r="AH16" s="31"/>
      <c r="AI16" s="31"/>
      <c r="AJ16" s="31"/>
      <c r="AK16" s="31"/>
      <c r="AL16" s="31"/>
    </row>
    <row r="17" spans="1:38" ht="33.75" customHeight="1" x14ac:dyDescent="0.25">
      <c r="A17" s="168"/>
      <c r="B17" s="178" t="s">
        <v>354</v>
      </c>
      <c r="C17" s="171">
        <v>1</v>
      </c>
      <c r="D17" s="168" t="s">
        <v>355</v>
      </c>
      <c r="E17" s="168" t="s">
        <v>360</v>
      </c>
      <c r="F17" s="168" t="s">
        <v>357</v>
      </c>
      <c r="G17" s="171" t="s">
        <v>358</v>
      </c>
      <c r="H17" s="168" t="s">
        <v>359</v>
      </c>
      <c r="I17" s="179">
        <f t="shared" si="5"/>
        <v>3000</v>
      </c>
      <c r="J17" s="179">
        <f t="shared" ref="J17:K17" si="7">I17</f>
        <v>3000</v>
      </c>
      <c r="K17" s="179">
        <f t="shared" si="7"/>
        <v>3000</v>
      </c>
      <c r="L17" s="179"/>
      <c r="M17" s="179"/>
      <c r="N17" s="179"/>
      <c r="O17" s="179"/>
      <c r="P17" s="179"/>
      <c r="Q17" s="179"/>
      <c r="R17" s="171" t="s">
        <v>21</v>
      </c>
      <c r="S17" s="178"/>
      <c r="T17" s="180"/>
      <c r="U17" s="31"/>
      <c r="V17" s="31"/>
      <c r="W17" s="31"/>
      <c r="X17" s="31"/>
      <c r="Y17" s="31"/>
      <c r="Z17" s="31"/>
      <c r="AA17" s="31"/>
      <c r="AB17" s="31"/>
      <c r="AC17" s="31"/>
      <c r="AD17" s="31"/>
      <c r="AE17" s="31"/>
      <c r="AF17" s="31"/>
      <c r="AG17" s="31"/>
      <c r="AH17" s="31"/>
      <c r="AI17" s="31"/>
      <c r="AJ17" s="31"/>
      <c r="AK17" s="31"/>
      <c r="AL17" s="31"/>
    </row>
    <row r="18" spans="1:38" ht="44.25" customHeight="1" x14ac:dyDescent="0.25">
      <c r="A18" s="168"/>
      <c r="B18" s="178" t="s">
        <v>354</v>
      </c>
      <c r="C18" s="171">
        <v>1</v>
      </c>
      <c r="D18" s="168" t="s">
        <v>355</v>
      </c>
      <c r="E18" s="168" t="s">
        <v>361</v>
      </c>
      <c r="F18" s="168" t="s">
        <v>362</v>
      </c>
      <c r="G18" s="171" t="s">
        <v>358</v>
      </c>
      <c r="H18" s="168" t="s">
        <v>359</v>
      </c>
      <c r="I18" s="179">
        <f t="shared" si="5"/>
        <v>3000</v>
      </c>
      <c r="J18" s="179">
        <f t="shared" ref="J18:K18" si="8">I18</f>
        <v>3000</v>
      </c>
      <c r="K18" s="179">
        <f t="shared" si="8"/>
        <v>3000</v>
      </c>
      <c r="L18" s="179"/>
      <c r="M18" s="179"/>
      <c r="N18" s="179"/>
      <c r="O18" s="179"/>
      <c r="P18" s="179"/>
      <c r="Q18" s="179"/>
      <c r="R18" s="171">
        <v>2022</v>
      </c>
      <c r="S18" s="178"/>
      <c r="T18" s="180"/>
      <c r="U18" s="31"/>
      <c r="V18" s="31"/>
      <c r="W18" s="31"/>
      <c r="X18" s="31"/>
      <c r="Y18" s="31"/>
      <c r="Z18" s="31"/>
      <c r="AA18" s="31"/>
      <c r="AB18" s="31"/>
      <c r="AC18" s="31"/>
      <c r="AD18" s="31"/>
      <c r="AE18" s="31"/>
      <c r="AF18" s="31"/>
      <c r="AG18" s="31"/>
      <c r="AH18" s="31"/>
      <c r="AI18" s="31"/>
      <c r="AJ18" s="31"/>
      <c r="AK18" s="31"/>
      <c r="AL18" s="31"/>
    </row>
    <row r="19" spans="1:38" ht="43.5" customHeight="1" x14ac:dyDescent="0.25">
      <c r="A19" s="169" t="s">
        <v>23</v>
      </c>
      <c r="B19" s="165" t="s">
        <v>363</v>
      </c>
      <c r="C19" s="169"/>
      <c r="D19" s="169"/>
      <c r="E19" s="169"/>
      <c r="F19" s="170"/>
      <c r="G19" s="169"/>
      <c r="H19" s="169"/>
      <c r="I19" s="167">
        <f t="shared" ref="I19:M19" si="9">I20</f>
        <v>8600</v>
      </c>
      <c r="J19" s="167">
        <f t="shared" si="9"/>
        <v>8600</v>
      </c>
      <c r="K19" s="167">
        <f t="shared" si="9"/>
        <v>8600</v>
      </c>
      <c r="L19" s="167">
        <f t="shared" si="9"/>
        <v>0</v>
      </c>
      <c r="M19" s="167">
        <f t="shared" si="9"/>
        <v>0</v>
      </c>
      <c r="N19" s="167"/>
      <c r="O19" s="167">
        <f>O20</f>
        <v>0</v>
      </c>
      <c r="P19" s="167"/>
      <c r="Q19" s="167">
        <f>Q20</f>
        <v>0</v>
      </c>
      <c r="R19" s="171"/>
      <c r="S19" s="165"/>
      <c r="T19" s="15"/>
      <c r="U19" s="16"/>
      <c r="V19" s="16"/>
      <c r="W19" s="16"/>
      <c r="X19" s="16"/>
      <c r="Y19" s="16"/>
      <c r="Z19" s="16"/>
      <c r="AA19" s="16"/>
      <c r="AB19" s="16"/>
      <c r="AC19" s="16"/>
      <c r="AD19" s="16"/>
      <c r="AE19" s="16"/>
      <c r="AF19" s="16"/>
      <c r="AG19" s="16"/>
      <c r="AH19" s="16"/>
      <c r="AI19" s="16"/>
      <c r="AJ19" s="16"/>
      <c r="AK19" s="16"/>
      <c r="AL19" s="16"/>
    </row>
    <row r="20" spans="1:38" ht="69" customHeight="1" x14ac:dyDescent="0.25">
      <c r="A20" s="157"/>
      <c r="B20" s="178" t="s">
        <v>364</v>
      </c>
      <c r="C20" s="169"/>
      <c r="D20" s="169"/>
      <c r="E20" s="171" t="s">
        <v>361</v>
      </c>
      <c r="F20" s="168" t="s">
        <v>365</v>
      </c>
      <c r="G20" s="168" t="s">
        <v>366</v>
      </c>
      <c r="H20" s="168" t="s">
        <v>26</v>
      </c>
      <c r="I20" s="179">
        <v>8600</v>
      </c>
      <c r="J20" s="179">
        <f>I20</f>
        <v>8600</v>
      </c>
      <c r="K20" s="179">
        <f>I20</f>
        <v>8600</v>
      </c>
      <c r="L20" s="167"/>
      <c r="M20" s="167"/>
      <c r="N20" s="167"/>
      <c r="O20" s="167"/>
      <c r="P20" s="167"/>
      <c r="Q20" s="167"/>
      <c r="R20" s="171">
        <v>2022</v>
      </c>
      <c r="S20" s="165"/>
      <c r="T20" s="15"/>
      <c r="U20" s="16"/>
      <c r="V20" s="16"/>
      <c r="W20" s="16"/>
      <c r="X20" s="16"/>
      <c r="Y20" s="16"/>
      <c r="Z20" s="16"/>
      <c r="AA20" s="16"/>
      <c r="AB20" s="16"/>
      <c r="AC20" s="16"/>
      <c r="AD20" s="16"/>
      <c r="AE20" s="16"/>
      <c r="AF20" s="16"/>
      <c r="AG20" s="16"/>
      <c r="AH20" s="16"/>
      <c r="AI20" s="16"/>
      <c r="AJ20" s="16"/>
      <c r="AK20" s="16"/>
      <c r="AL20" s="16"/>
    </row>
    <row r="21" spans="1:38" ht="93.75" customHeight="1" x14ac:dyDescent="0.25">
      <c r="A21" s="169" t="s">
        <v>181</v>
      </c>
      <c r="B21" s="165" t="s">
        <v>367</v>
      </c>
      <c r="C21" s="169"/>
      <c r="D21" s="169"/>
      <c r="E21" s="169"/>
      <c r="F21" s="170"/>
      <c r="G21" s="169"/>
      <c r="H21" s="169"/>
      <c r="I21" s="167">
        <f t="shared" ref="I21:Q21" si="10">I22</f>
        <v>174606</v>
      </c>
      <c r="J21" s="167">
        <f t="shared" si="10"/>
        <v>168539</v>
      </c>
      <c r="K21" s="167">
        <f t="shared" si="10"/>
        <v>171465</v>
      </c>
      <c r="L21" s="167">
        <f t="shared" si="10"/>
        <v>0</v>
      </c>
      <c r="M21" s="167">
        <f t="shared" si="10"/>
        <v>0</v>
      </c>
      <c r="N21" s="167">
        <f t="shared" si="10"/>
        <v>0</v>
      </c>
      <c r="O21" s="167">
        <f t="shared" si="10"/>
        <v>0</v>
      </c>
      <c r="P21" s="167">
        <f t="shared" si="10"/>
        <v>0</v>
      </c>
      <c r="Q21" s="167">
        <f t="shared" si="10"/>
        <v>3141</v>
      </c>
      <c r="R21" s="167"/>
      <c r="S21" s="165"/>
      <c r="T21" s="15"/>
      <c r="U21" s="16"/>
      <c r="V21" s="16"/>
      <c r="W21" s="16"/>
      <c r="X21" s="16"/>
      <c r="Y21" s="16"/>
      <c r="Z21" s="16"/>
      <c r="AA21" s="16"/>
      <c r="AB21" s="16"/>
      <c r="AC21" s="16"/>
      <c r="AD21" s="16"/>
      <c r="AE21" s="16"/>
      <c r="AF21" s="16"/>
      <c r="AG21" s="16"/>
      <c r="AH21" s="16"/>
      <c r="AI21" s="16"/>
      <c r="AJ21" s="16"/>
      <c r="AK21" s="16"/>
      <c r="AL21" s="16"/>
    </row>
    <row r="22" spans="1:38" ht="47.25" customHeight="1" x14ac:dyDescent="0.25">
      <c r="A22" s="168">
        <v>4.0999999999999996</v>
      </c>
      <c r="B22" s="178" t="s">
        <v>368</v>
      </c>
      <c r="C22" s="169"/>
      <c r="D22" s="169"/>
      <c r="E22" s="169"/>
      <c r="F22" s="170"/>
      <c r="G22" s="169"/>
      <c r="H22" s="169"/>
      <c r="I22" s="179">
        <f t="shared" ref="I22:Q22" si="11">I23+I113</f>
        <v>174606</v>
      </c>
      <c r="J22" s="179">
        <f t="shared" si="11"/>
        <v>168539</v>
      </c>
      <c r="K22" s="179">
        <f t="shared" si="11"/>
        <v>171465</v>
      </c>
      <c r="L22" s="179">
        <f t="shared" si="11"/>
        <v>0</v>
      </c>
      <c r="M22" s="179">
        <f t="shared" si="11"/>
        <v>0</v>
      </c>
      <c r="N22" s="179">
        <f t="shared" si="11"/>
        <v>0</v>
      </c>
      <c r="O22" s="179">
        <f t="shared" si="11"/>
        <v>0</v>
      </c>
      <c r="P22" s="179">
        <f t="shared" si="11"/>
        <v>0</v>
      </c>
      <c r="Q22" s="179">
        <f t="shared" si="11"/>
        <v>3141</v>
      </c>
      <c r="R22" s="171"/>
      <c r="S22" s="165"/>
      <c r="T22" s="15"/>
      <c r="U22" s="16"/>
      <c r="V22" s="16"/>
      <c r="W22" s="16"/>
      <c r="X22" s="16"/>
      <c r="Y22" s="16"/>
      <c r="Z22" s="16"/>
      <c r="AA22" s="16"/>
      <c r="AB22" s="16"/>
      <c r="AC22" s="16"/>
      <c r="AD22" s="16"/>
      <c r="AE22" s="16"/>
      <c r="AF22" s="16"/>
      <c r="AG22" s="16"/>
      <c r="AH22" s="16"/>
      <c r="AI22" s="16"/>
      <c r="AJ22" s="16"/>
      <c r="AK22" s="16"/>
      <c r="AL22" s="16"/>
    </row>
    <row r="23" spans="1:38" ht="15.75" customHeight="1" x14ac:dyDescent="0.25">
      <c r="A23" s="168" t="s">
        <v>369</v>
      </c>
      <c r="B23" s="178" t="s">
        <v>370</v>
      </c>
      <c r="C23" s="169"/>
      <c r="D23" s="169"/>
      <c r="E23" s="169"/>
      <c r="F23" s="170"/>
      <c r="G23" s="169"/>
      <c r="H23" s="169"/>
      <c r="I23" s="167">
        <f t="shared" ref="I23:Q23" si="12">I24+I35+I43+I65+I84+I94+I97+I101+I108+I111</f>
        <v>76406</v>
      </c>
      <c r="J23" s="167">
        <f t="shared" si="12"/>
        <v>70339</v>
      </c>
      <c r="K23" s="167">
        <f t="shared" si="12"/>
        <v>73265</v>
      </c>
      <c r="L23" s="167">
        <f t="shared" si="12"/>
        <v>0</v>
      </c>
      <c r="M23" s="167">
        <f t="shared" si="12"/>
        <v>0</v>
      </c>
      <c r="N23" s="167">
        <f t="shared" si="12"/>
        <v>0</v>
      </c>
      <c r="O23" s="167">
        <f t="shared" si="12"/>
        <v>0</v>
      </c>
      <c r="P23" s="167">
        <f t="shared" si="12"/>
        <v>0</v>
      </c>
      <c r="Q23" s="167">
        <f t="shared" si="12"/>
        <v>3141</v>
      </c>
      <c r="R23" s="171"/>
      <c r="S23" s="165"/>
      <c r="T23" s="15"/>
      <c r="U23" s="16"/>
      <c r="V23" s="16"/>
      <c r="W23" s="16"/>
      <c r="X23" s="16"/>
      <c r="Y23" s="16"/>
      <c r="Z23" s="16"/>
      <c r="AA23" s="16"/>
      <c r="AB23" s="16"/>
      <c r="AC23" s="16"/>
      <c r="AD23" s="16"/>
      <c r="AE23" s="16"/>
      <c r="AF23" s="16"/>
      <c r="AG23" s="16"/>
      <c r="AH23" s="16"/>
      <c r="AI23" s="16"/>
      <c r="AJ23" s="16"/>
      <c r="AK23" s="16"/>
      <c r="AL23" s="16"/>
    </row>
    <row r="24" spans="1:38" ht="15.75" customHeight="1" x14ac:dyDescent="0.25">
      <c r="A24" s="161" t="s">
        <v>371</v>
      </c>
      <c r="B24" s="172" t="s">
        <v>17</v>
      </c>
      <c r="C24" s="173"/>
      <c r="D24" s="173"/>
      <c r="E24" s="173"/>
      <c r="F24" s="174"/>
      <c r="G24" s="173"/>
      <c r="H24" s="173"/>
      <c r="I24" s="175">
        <f t="shared" ref="I24:Q24" si="13">SUM(I25:I34)</f>
        <v>13200</v>
      </c>
      <c r="J24" s="175">
        <f t="shared" si="13"/>
        <v>13200</v>
      </c>
      <c r="K24" s="175">
        <f t="shared" si="13"/>
        <v>13200</v>
      </c>
      <c r="L24" s="175">
        <f t="shared" si="13"/>
        <v>0</v>
      </c>
      <c r="M24" s="175">
        <f t="shared" si="13"/>
        <v>0</v>
      </c>
      <c r="N24" s="175">
        <f t="shared" si="13"/>
        <v>0</v>
      </c>
      <c r="O24" s="175">
        <f t="shared" si="13"/>
        <v>0</v>
      </c>
      <c r="P24" s="175">
        <f t="shared" si="13"/>
        <v>0</v>
      </c>
      <c r="Q24" s="175">
        <f t="shared" si="13"/>
        <v>0</v>
      </c>
      <c r="R24" s="173"/>
      <c r="S24" s="172"/>
      <c r="T24" s="176"/>
      <c r="U24" s="177"/>
      <c r="V24" s="177"/>
      <c r="W24" s="177"/>
      <c r="X24" s="177"/>
      <c r="Y24" s="177"/>
      <c r="Z24" s="177"/>
      <c r="AA24" s="177"/>
      <c r="AB24" s="177"/>
      <c r="AC24" s="177"/>
      <c r="AD24" s="177"/>
      <c r="AE24" s="177"/>
      <c r="AF24" s="177"/>
      <c r="AG24" s="177"/>
      <c r="AH24" s="177"/>
      <c r="AI24" s="177"/>
      <c r="AJ24" s="177"/>
      <c r="AK24" s="177"/>
      <c r="AL24" s="177"/>
    </row>
    <row r="25" spans="1:38" ht="61.5" customHeight="1" x14ac:dyDescent="0.25">
      <c r="A25" s="157"/>
      <c r="B25" s="178" t="s">
        <v>372</v>
      </c>
      <c r="C25" s="171">
        <v>1</v>
      </c>
      <c r="D25" s="171" t="s">
        <v>355</v>
      </c>
      <c r="E25" s="171" t="s">
        <v>361</v>
      </c>
      <c r="F25" s="178" t="s">
        <v>373</v>
      </c>
      <c r="G25" s="168" t="s">
        <v>374</v>
      </c>
      <c r="H25" s="168" t="s">
        <v>32</v>
      </c>
      <c r="I25" s="179">
        <f>7000</f>
        <v>7000</v>
      </c>
      <c r="J25" s="179">
        <f t="shared" ref="J25:K25" si="14">I25</f>
        <v>7000</v>
      </c>
      <c r="K25" s="179">
        <f t="shared" si="14"/>
        <v>7000</v>
      </c>
      <c r="L25" s="179"/>
      <c r="M25" s="179"/>
      <c r="N25" s="179"/>
      <c r="O25" s="179"/>
      <c r="P25" s="179"/>
      <c r="Q25" s="179"/>
      <c r="R25" s="168" t="s">
        <v>18</v>
      </c>
      <c r="S25" s="178"/>
      <c r="T25" s="181"/>
      <c r="U25" s="182"/>
      <c r="V25" s="182"/>
      <c r="W25" s="182"/>
      <c r="X25" s="182"/>
      <c r="Y25" s="182"/>
      <c r="Z25" s="182"/>
      <c r="AA25" s="182"/>
      <c r="AB25" s="182"/>
      <c r="AC25" s="182"/>
      <c r="AD25" s="182"/>
      <c r="AE25" s="182"/>
      <c r="AF25" s="182"/>
      <c r="AG25" s="182"/>
      <c r="AH25" s="182"/>
      <c r="AI25" s="182"/>
      <c r="AJ25" s="182"/>
      <c r="AK25" s="182"/>
      <c r="AL25" s="182"/>
    </row>
    <row r="26" spans="1:38" ht="48" customHeight="1" x14ac:dyDescent="0.25">
      <c r="A26" s="183"/>
      <c r="B26" s="178" t="s">
        <v>375</v>
      </c>
      <c r="C26" s="171">
        <v>1</v>
      </c>
      <c r="D26" s="171" t="s">
        <v>355</v>
      </c>
      <c r="E26" s="171" t="s">
        <v>361</v>
      </c>
      <c r="F26" s="168" t="s">
        <v>376</v>
      </c>
      <c r="G26" s="168" t="s">
        <v>377</v>
      </c>
      <c r="H26" s="168" t="s">
        <v>378</v>
      </c>
      <c r="I26" s="179">
        <v>480</v>
      </c>
      <c r="J26" s="179">
        <f t="shared" ref="J26:K26" si="15">I26</f>
        <v>480</v>
      </c>
      <c r="K26" s="179">
        <f t="shared" si="15"/>
        <v>480</v>
      </c>
      <c r="L26" s="184"/>
      <c r="M26" s="184"/>
      <c r="N26" s="184"/>
      <c r="O26" s="184"/>
      <c r="P26" s="184"/>
      <c r="Q26" s="184"/>
      <c r="R26" s="185"/>
      <c r="S26" s="186"/>
      <c r="T26" s="187"/>
      <c r="U26" s="188"/>
      <c r="V26" s="188"/>
      <c r="W26" s="188"/>
      <c r="X26" s="188"/>
      <c r="Y26" s="188"/>
      <c r="Z26" s="188"/>
      <c r="AA26" s="188"/>
      <c r="AB26" s="188"/>
      <c r="AC26" s="188"/>
      <c r="AD26" s="188"/>
      <c r="AE26" s="188"/>
      <c r="AF26" s="188"/>
      <c r="AG26" s="188"/>
      <c r="AH26" s="188"/>
      <c r="AI26" s="188"/>
      <c r="AJ26" s="188"/>
      <c r="AK26" s="188"/>
      <c r="AL26" s="188"/>
    </row>
    <row r="27" spans="1:38" ht="15.75" customHeight="1" x14ac:dyDescent="0.25">
      <c r="A27" s="183"/>
      <c r="B27" s="178" t="s">
        <v>379</v>
      </c>
      <c r="C27" s="171">
        <v>1</v>
      </c>
      <c r="D27" s="171" t="s">
        <v>355</v>
      </c>
      <c r="E27" s="171" t="s">
        <v>361</v>
      </c>
      <c r="F27" s="168" t="s">
        <v>376</v>
      </c>
      <c r="G27" s="168" t="s">
        <v>377</v>
      </c>
      <c r="H27" s="168" t="s">
        <v>380</v>
      </c>
      <c r="I27" s="179">
        <v>480</v>
      </c>
      <c r="J27" s="179">
        <f t="shared" ref="J27:K27" si="16">I27</f>
        <v>480</v>
      </c>
      <c r="K27" s="179">
        <f t="shared" si="16"/>
        <v>480</v>
      </c>
      <c r="L27" s="184"/>
      <c r="M27" s="184"/>
      <c r="N27" s="184"/>
      <c r="O27" s="184"/>
      <c r="P27" s="184"/>
      <c r="Q27" s="184"/>
      <c r="R27" s="185"/>
      <c r="S27" s="186"/>
      <c r="T27" s="189"/>
      <c r="U27" s="188"/>
      <c r="V27" s="188"/>
      <c r="W27" s="188"/>
      <c r="X27" s="188"/>
      <c r="Y27" s="188"/>
      <c r="Z27" s="188"/>
      <c r="AA27" s="188"/>
      <c r="AB27" s="188"/>
      <c r="AC27" s="188"/>
      <c r="AD27" s="188"/>
      <c r="AE27" s="188"/>
      <c r="AF27" s="188"/>
      <c r="AG27" s="188"/>
      <c r="AH27" s="188"/>
      <c r="AI27" s="188"/>
      <c r="AJ27" s="188"/>
      <c r="AK27" s="188"/>
      <c r="AL27" s="188"/>
    </row>
    <row r="28" spans="1:38" ht="48" customHeight="1" x14ac:dyDescent="0.25">
      <c r="A28" s="183"/>
      <c r="B28" s="178" t="s">
        <v>381</v>
      </c>
      <c r="C28" s="171">
        <v>1</v>
      </c>
      <c r="D28" s="171" t="s">
        <v>355</v>
      </c>
      <c r="E28" s="171" t="s">
        <v>361</v>
      </c>
      <c r="F28" s="168" t="s">
        <v>376</v>
      </c>
      <c r="G28" s="168" t="s">
        <v>377</v>
      </c>
      <c r="H28" s="168" t="s">
        <v>378</v>
      </c>
      <c r="I28" s="179">
        <v>480</v>
      </c>
      <c r="J28" s="179">
        <f t="shared" ref="J28:K28" si="17">I28</f>
        <v>480</v>
      </c>
      <c r="K28" s="179">
        <f t="shared" si="17"/>
        <v>480</v>
      </c>
      <c r="L28" s="184"/>
      <c r="M28" s="184"/>
      <c r="N28" s="184"/>
      <c r="O28" s="184"/>
      <c r="P28" s="184"/>
      <c r="Q28" s="184"/>
      <c r="R28" s="185"/>
      <c r="S28" s="186"/>
      <c r="T28" s="187"/>
      <c r="U28" s="188"/>
      <c r="V28" s="188"/>
      <c r="W28" s="188"/>
      <c r="X28" s="188"/>
      <c r="Y28" s="188"/>
      <c r="Z28" s="188"/>
      <c r="AA28" s="188"/>
      <c r="AB28" s="188"/>
      <c r="AC28" s="188"/>
      <c r="AD28" s="188"/>
      <c r="AE28" s="188"/>
      <c r="AF28" s="188"/>
      <c r="AG28" s="188"/>
      <c r="AH28" s="188"/>
      <c r="AI28" s="188"/>
      <c r="AJ28" s="188"/>
      <c r="AK28" s="188"/>
      <c r="AL28" s="188"/>
    </row>
    <row r="29" spans="1:38" ht="48" customHeight="1" x14ac:dyDescent="0.25">
      <c r="A29" s="183"/>
      <c r="B29" s="178" t="s">
        <v>382</v>
      </c>
      <c r="C29" s="171">
        <v>1</v>
      </c>
      <c r="D29" s="171" t="s">
        <v>355</v>
      </c>
      <c r="E29" s="171" t="s">
        <v>361</v>
      </c>
      <c r="F29" s="168" t="s">
        <v>376</v>
      </c>
      <c r="G29" s="168" t="s">
        <v>377</v>
      </c>
      <c r="H29" s="168" t="s">
        <v>383</v>
      </c>
      <c r="I29" s="179">
        <v>480</v>
      </c>
      <c r="J29" s="179">
        <f t="shared" ref="J29:K29" si="18">I29</f>
        <v>480</v>
      </c>
      <c r="K29" s="179">
        <f t="shared" si="18"/>
        <v>480</v>
      </c>
      <c r="L29" s="184"/>
      <c r="M29" s="184"/>
      <c r="N29" s="184"/>
      <c r="O29" s="184"/>
      <c r="P29" s="184"/>
      <c r="Q29" s="184"/>
      <c r="R29" s="185"/>
      <c r="S29" s="186"/>
      <c r="T29" s="187"/>
      <c r="U29" s="188"/>
      <c r="V29" s="188"/>
      <c r="W29" s="188"/>
      <c r="X29" s="188"/>
      <c r="Y29" s="188"/>
      <c r="Z29" s="188"/>
      <c r="AA29" s="188"/>
      <c r="AB29" s="188"/>
      <c r="AC29" s="188"/>
      <c r="AD29" s="188"/>
      <c r="AE29" s="188"/>
      <c r="AF29" s="188"/>
      <c r="AG29" s="188"/>
      <c r="AH29" s="188"/>
      <c r="AI29" s="188"/>
      <c r="AJ29" s="188"/>
      <c r="AK29" s="188"/>
      <c r="AL29" s="188"/>
    </row>
    <row r="30" spans="1:38" ht="33.75" customHeight="1" x14ac:dyDescent="0.25">
      <c r="A30" s="168"/>
      <c r="B30" s="190" t="s">
        <v>384</v>
      </c>
      <c r="C30" s="171">
        <v>1</v>
      </c>
      <c r="D30" s="171" t="s">
        <v>355</v>
      </c>
      <c r="E30" s="171" t="s">
        <v>361</v>
      </c>
      <c r="F30" s="168" t="s">
        <v>385</v>
      </c>
      <c r="G30" s="168" t="s">
        <v>386</v>
      </c>
      <c r="H30" s="191" t="s">
        <v>387</v>
      </c>
      <c r="I30" s="192">
        <v>1000</v>
      </c>
      <c r="J30" s="179">
        <f t="shared" ref="J30:K30" si="19">I30</f>
        <v>1000</v>
      </c>
      <c r="K30" s="179">
        <f t="shared" si="19"/>
        <v>1000</v>
      </c>
      <c r="L30" s="193"/>
      <c r="M30" s="193"/>
      <c r="N30" s="193"/>
      <c r="O30" s="193"/>
      <c r="P30" s="193"/>
      <c r="Q30" s="193"/>
      <c r="R30" s="191">
        <v>2023</v>
      </c>
      <c r="S30" s="193"/>
      <c r="T30" s="193"/>
      <c r="U30" s="154"/>
      <c r="V30" s="154"/>
      <c r="W30" s="154"/>
      <c r="X30" s="154"/>
      <c r="Y30" s="154"/>
      <c r="Z30" s="154"/>
      <c r="AA30" s="154"/>
      <c r="AB30" s="154"/>
      <c r="AC30" s="154"/>
      <c r="AD30" s="154"/>
      <c r="AE30" s="154"/>
      <c r="AF30" s="154"/>
      <c r="AG30" s="154"/>
      <c r="AH30" s="154"/>
      <c r="AI30" s="154"/>
      <c r="AJ30" s="154"/>
      <c r="AK30" s="154"/>
      <c r="AL30" s="154"/>
    </row>
    <row r="31" spans="1:38" ht="36" customHeight="1" x14ac:dyDescent="0.25">
      <c r="A31" s="168"/>
      <c r="B31" s="190" t="s">
        <v>388</v>
      </c>
      <c r="C31" s="171">
        <v>1</v>
      </c>
      <c r="D31" s="171" t="s">
        <v>355</v>
      </c>
      <c r="E31" s="171" t="s">
        <v>361</v>
      </c>
      <c r="F31" s="168" t="s">
        <v>385</v>
      </c>
      <c r="G31" s="168" t="s">
        <v>386</v>
      </c>
      <c r="H31" s="191" t="s">
        <v>389</v>
      </c>
      <c r="I31" s="179">
        <v>840</v>
      </c>
      <c r="J31" s="179">
        <f t="shared" ref="J31:K31" si="20">I31</f>
        <v>840</v>
      </c>
      <c r="K31" s="179">
        <f t="shared" si="20"/>
        <v>840</v>
      </c>
      <c r="L31" s="193"/>
      <c r="M31" s="193"/>
      <c r="N31" s="193"/>
      <c r="O31" s="193"/>
      <c r="P31" s="193"/>
      <c r="Q31" s="193"/>
      <c r="R31" s="191">
        <v>2023</v>
      </c>
      <c r="S31" s="193"/>
      <c r="T31" s="193"/>
      <c r="U31" s="154"/>
      <c r="V31" s="154"/>
      <c r="W31" s="154"/>
      <c r="X31" s="154"/>
      <c r="Y31" s="154"/>
      <c r="Z31" s="154"/>
      <c r="AA31" s="154"/>
      <c r="AB31" s="154"/>
      <c r="AC31" s="154"/>
      <c r="AD31" s="154"/>
      <c r="AE31" s="154"/>
      <c r="AF31" s="154"/>
      <c r="AG31" s="154"/>
      <c r="AH31" s="154"/>
      <c r="AI31" s="154"/>
      <c r="AJ31" s="154"/>
      <c r="AK31" s="154"/>
      <c r="AL31" s="154"/>
    </row>
    <row r="32" spans="1:38" ht="37.5" customHeight="1" x14ac:dyDescent="0.25">
      <c r="A32" s="168"/>
      <c r="B32" s="190" t="s">
        <v>390</v>
      </c>
      <c r="C32" s="171">
        <v>1</v>
      </c>
      <c r="D32" s="171" t="s">
        <v>355</v>
      </c>
      <c r="E32" s="171" t="s">
        <v>361</v>
      </c>
      <c r="F32" s="168" t="s">
        <v>385</v>
      </c>
      <c r="G32" s="168" t="s">
        <v>386</v>
      </c>
      <c r="H32" s="191" t="s">
        <v>389</v>
      </c>
      <c r="I32" s="179">
        <v>840</v>
      </c>
      <c r="J32" s="179">
        <v>840</v>
      </c>
      <c r="K32" s="179">
        <f>J32</f>
        <v>840</v>
      </c>
      <c r="L32" s="193"/>
      <c r="M32" s="193"/>
      <c r="N32" s="193"/>
      <c r="O32" s="193"/>
      <c r="P32" s="193"/>
      <c r="Q32" s="193"/>
      <c r="R32" s="191"/>
      <c r="S32" s="193"/>
      <c r="T32" s="193"/>
      <c r="U32" s="154"/>
      <c r="V32" s="154"/>
      <c r="W32" s="154"/>
      <c r="X32" s="154"/>
      <c r="Y32" s="154"/>
      <c r="Z32" s="154"/>
      <c r="AA32" s="154"/>
      <c r="AB32" s="154"/>
      <c r="AC32" s="154"/>
      <c r="AD32" s="154"/>
      <c r="AE32" s="154"/>
      <c r="AF32" s="154"/>
      <c r="AG32" s="154"/>
      <c r="AH32" s="154"/>
      <c r="AI32" s="154"/>
      <c r="AJ32" s="154"/>
      <c r="AK32" s="154"/>
      <c r="AL32" s="154"/>
    </row>
    <row r="33" spans="1:38" ht="33.75" customHeight="1" x14ac:dyDescent="0.25">
      <c r="A33" s="168"/>
      <c r="B33" s="194" t="s">
        <v>391</v>
      </c>
      <c r="C33" s="171">
        <v>1</v>
      </c>
      <c r="D33" s="171" t="s">
        <v>355</v>
      </c>
      <c r="E33" s="171" t="s">
        <v>361</v>
      </c>
      <c r="F33" s="168" t="s">
        <v>385</v>
      </c>
      <c r="G33" s="168" t="s">
        <v>386</v>
      </c>
      <c r="H33" s="191" t="s">
        <v>387</v>
      </c>
      <c r="I33" s="192">
        <v>1000</v>
      </c>
      <c r="J33" s="179">
        <f t="shared" ref="J33:K33" si="21">I33</f>
        <v>1000</v>
      </c>
      <c r="K33" s="179">
        <f t="shared" si="21"/>
        <v>1000</v>
      </c>
      <c r="L33" s="193"/>
      <c r="M33" s="193"/>
      <c r="N33" s="193"/>
      <c r="O33" s="193"/>
      <c r="P33" s="193"/>
      <c r="Q33" s="193"/>
      <c r="R33" s="191">
        <v>2023</v>
      </c>
      <c r="S33" s="193"/>
      <c r="T33" s="193"/>
      <c r="U33" s="154"/>
      <c r="V33" s="154"/>
      <c r="W33" s="154"/>
      <c r="X33" s="154"/>
      <c r="Y33" s="154"/>
      <c r="Z33" s="154"/>
      <c r="AA33" s="154"/>
      <c r="AB33" s="154"/>
      <c r="AC33" s="154"/>
      <c r="AD33" s="154"/>
      <c r="AE33" s="154"/>
      <c r="AF33" s="154"/>
      <c r="AG33" s="154"/>
      <c r="AH33" s="154"/>
      <c r="AI33" s="154"/>
      <c r="AJ33" s="154"/>
      <c r="AK33" s="154"/>
      <c r="AL33" s="154"/>
    </row>
    <row r="34" spans="1:38" ht="33" customHeight="1" x14ac:dyDescent="0.25">
      <c r="A34" s="168"/>
      <c r="B34" s="190" t="s">
        <v>392</v>
      </c>
      <c r="C34" s="171">
        <v>1</v>
      </c>
      <c r="D34" s="171" t="s">
        <v>355</v>
      </c>
      <c r="E34" s="171" t="s">
        <v>361</v>
      </c>
      <c r="F34" s="168" t="s">
        <v>385</v>
      </c>
      <c r="G34" s="168" t="s">
        <v>386</v>
      </c>
      <c r="H34" s="191" t="s">
        <v>393</v>
      </c>
      <c r="I34" s="192">
        <v>600</v>
      </c>
      <c r="J34" s="179">
        <f t="shared" ref="J34:K34" si="22">I34</f>
        <v>600</v>
      </c>
      <c r="K34" s="179">
        <f t="shared" si="22"/>
        <v>600</v>
      </c>
      <c r="L34" s="193"/>
      <c r="M34" s="193"/>
      <c r="N34" s="193"/>
      <c r="O34" s="193"/>
      <c r="P34" s="193"/>
      <c r="Q34" s="193"/>
      <c r="R34" s="191"/>
      <c r="S34" s="193"/>
      <c r="T34" s="193"/>
      <c r="U34" s="154"/>
      <c r="V34" s="154"/>
      <c r="W34" s="154"/>
      <c r="X34" s="154"/>
      <c r="Y34" s="154"/>
      <c r="Z34" s="154"/>
      <c r="AA34" s="154"/>
      <c r="AB34" s="154"/>
      <c r="AC34" s="154"/>
      <c r="AD34" s="154"/>
      <c r="AE34" s="154"/>
      <c r="AF34" s="154"/>
      <c r="AG34" s="154"/>
      <c r="AH34" s="154"/>
      <c r="AI34" s="154"/>
      <c r="AJ34" s="154"/>
      <c r="AK34" s="154"/>
      <c r="AL34" s="154"/>
    </row>
    <row r="35" spans="1:38" ht="28.5" customHeight="1" x14ac:dyDescent="0.25">
      <c r="A35" s="161" t="s">
        <v>394</v>
      </c>
      <c r="B35" s="172" t="s">
        <v>22</v>
      </c>
      <c r="C35" s="173"/>
      <c r="D35" s="173"/>
      <c r="E35" s="173"/>
      <c r="F35" s="172"/>
      <c r="G35" s="161"/>
      <c r="H35" s="161"/>
      <c r="I35" s="175">
        <f t="shared" ref="I35:Q35" si="23">SUM(I36:I42)</f>
        <v>8800</v>
      </c>
      <c r="J35" s="175">
        <f t="shared" si="23"/>
        <v>8800</v>
      </c>
      <c r="K35" s="175">
        <f t="shared" si="23"/>
        <v>8800</v>
      </c>
      <c r="L35" s="175">
        <f t="shared" si="23"/>
        <v>0</v>
      </c>
      <c r="M35" s="175">
        <f t="shared" si="23"/>
        <v>0</v>
      </c>
      <c r="N35" s="175">
        <f t="shared" si="23"/>
        <v>0</v>
      </c>
      <c r="O35" s="175">
        <f t="shared" si="23"/>
        <v>0</v>
      </c>
      <c r="P35" s="175">
        <f t="shared" si="23"/>
        <v>0</v>
      </c>
      <c r="Q35" s="175">
        <f t="shared" si="23"/>
        <v>0</v>
      </c>
      <c r="R35" s="161"/>
      <c r="S35" s="172"/>
      <c r="T35" s="195"/>
      <c r="U35" s="196"/>
      <c r="V35" s="196"/>
      <c r="W35" s="196"/>
      <c r="X35" s="196"/>
      <c r="Y35" s="196"/>
      <c r="Z35" s="196"/>
      <c r="AA35" s="196"/>
      <c r="AB35" s="196"/>
      <c r="AC35" s="196"/>
      <c r="AD35" s="196"/>
      <c r="AE35" s="196"/>
      <c r="AF35" s="196"/>
      <c r="AG35" s="196"/>
      <c r="AH35" s="196"/>
      <c r="AI35" s="196"/>
      <c r="AJ35" s="196"/>
      <c r="AK35" s="196"/>
      <c r="AL35" s="196"/>
    </row>
    <row r="36" spans="1:38" ht="54" customHeight="1" x14ac:dyDescent="0.25">
      <c r="A36" s="157"/>
      <c r="B36" s="178" t="s">
        <v>395</v>
      </c>
      <c r="C36" s="171">
        <v>1</v>
      </c>
      <c r="D36" s="171" t="s">
        <v>355</v>
      </c>
      <c r="E36" s="171" t="s">
        <v>360</v>
      </c>
      <c r="F36" s="178" t="s">
        <v>373</v>
      </c>
      <c r="G36" s="168" t="s">
        <v>374</v>
      </c>
      <c r="H36" s="168" t="s">
        <v>396</v>
      </c>
      <c r="I36" s="179">
        <v>5000</v>
      </c>
      <c r="J36" s="179">
        <f t="shared" ref="J36:K36" si="24">I36</f>
        <v>5000</v>
      </c>
      <c r="K36" s="179">
        <f t="shared" si="24"/>
        <v>5000</v>
      </c>
      <c r="L36" s="179"/>
      <c r="M36" s="179"/>
      <c r="N36" s="179"/>
      <c r="O36" s="179"/>
      <c r="P36" s="179"/>
      <c r="Q36" s="179"/>
      <c r="R36" s="168"/>
      <c r="S36" s="178"/>
      <c r="T36" s="181"/>
      <c r="U36" s="197"/>
      <c r="V36" s="197"/>
      <c r="W36" s="197"/>
      <c r="X36" s="197"/>
      <c r="Y36" s="197"/>
      <c r="Z36" s="197"/>
      <c r="AA36" s="197"/>
      <c r="AB36" s="197"/>
      <c r="AC36" s="197"/>
      <c r="AD36" s="197"/>
      <c r="AE36" s="197"/>
      <c r="AF36" s="197"/>
      <c r="AG36" s="197"/>
      <c r="AH36" s="197"/>
      <c r="AI36" s="197"/>
      <c r="AJ36" s="197"/>
      <c r="AK36" s="197"/>
      <c r="AL36" s="197"/>
    </row>
    <row r="37" spans="1:38" ht="48" customHeight="1" x14ac:dyDescent="0.25">
      <c r="A37" s="168"/>
      <c r="B37" s="178" t="s">
        <v>397</v>
      </c>
      <c r="C37" s="171">
        <v>1</v>
      </c>
      <c r="D37" s="171" t="s">
        <v>355</v>
      </c>
      <c r="E37" s="168" t="s">
        <v>360</v>
      </c>
      <c r="F37" s="168" t="s">
        <v>376</v>
      </c>
      <c r="G37" s="168" t="s">
        <v>398</v>
      </c>
      <c r="H37" s="168" t="s">
        <v>399</v>
      </c>
      <c r="I37" s="179">
        <v>400</v>
      </c>
      <c r="J37" s="179">
        <f t="shared" ref="J37:K37" si="25">I37</f>
        <v>400</v>
      </c>
      <c r="K37" s="179">
        <f t="shared" si="25"/>
        <v>400</v>
      </c>
      <c r="L37" s="167"/>
      <c r="M37" s="167"/>
      <c r="N37" s="167"/>
      <c r="O37" s="167"/>
      <c r="P37" s="167"/>
      <c r="Q37" s="167"/>
      <c r="R37" s="171"/>
      <c r="S37" s="165"/>
      <c r="T37" s="15"/>
      <c r="U37" s="16"/>
      <c r="V37" s="16"/>
      <c r="W37" s="16"/>
      <c r="X37" s="16"/>
      <c r="Y37" s="16"/>
      <c r="Z37" s="16"/>
      <c r="AA37" s="16"/>
      <c r="AB37" s="16"/>
      <c r="AC37" s="16"/>
      <c r="AD37" s="16"/>
      <c r="AE37" s="16"/>
      <c r="AF37" s="16"/>
      <c r="AG37" s="16"/>
      <c r="AH37" s="16"/>
      <c r="AI37" s="16"/>
      <c r="AJ37" s="16"/>
      <c r="AK37" s="16"/>
      <c r="AL37" s="16"/>
    </row>
    <row r="38" spans="1:38" ht="43.5" customHeight="1" x14ac:dyDescent="0.25">
      <c r="A38" s="168"/>
      <c r="B38" s="178" t="s">
        <v>400</v>
      </c>
      <c r="C38" s="171">
        <v>1</v>
      </c>
      <c r="D38" s="171" t="s">
        <v>355</v>
      </c>
      <c r="E38" s="168" t="s">
        <v>360</v>
      </c>
      <c r="F38" s="168" t="s">
        <v>376</v>
      </c>
      <c r="G38" s="168" t="s">
        <v>401</v>
      </c>
      <c r="H38" s="168" t="s">
        <v>402</v>
      </c>
      <c r="I38" s="179">
        <v>900</v>
      </c>
      <c r="J38" s="179">
        <f t="shared" ref="J38:K38" si="26">I38</f>
        <v>900</v>
      </c>
      <c r="K38" s="179">
        <f t="shared" si="26"/>
        <v>900</v>
      </c>
      <c r="L38" s="167"/>
      <c r="M38" s="167"/>
      <c r="N38" s="167"/>
      <c r="O38" s="167"/>
      <c r="P38" s="167"/>
      <c r="Q38" s="167"/>
      <c r="R38" s="171"/>
      <c r="S38" s="165"/>
      <c r="T38" s="15"/>
      <c r="U38" s="16"/>
      <c r="V38" s="16"/>
      <c r="W38" s="16"/>
      <c r="X38" s="16"/>
      <c r="Y38" s="16"/>
      <c r="Z38" s="16"/>
      <c r="AA38" s="16"/>
      <c r="AB38" s="16"/>
      <c r="AC38" s="16"/>
      <c r="AD38" s="16"/>
      <c r="AE38" s="16"/>
      <c r="AF38" s="16"/>
      <c r="AG38" s="16"/>
      <c r="AH38" s="16"/>
      <c r="AI38" s="16"/>
      <c r="AJ38" s="16"/>
      <c r="AK38" s="16"/>
      <c r="AL38" s="16"/>
    </row>
    <row r="39" spans="1:38" ht="39" customHeight="1" x14ac:dyDescent="0.25">
      <c r="A39" s="168"/>
      <c r="B39" s="178" t="s">
        <v>403</v>
      </c>
      <c r="C39" s="171">
        <v>1</v>
      </c>
      <c r="D39" s="171" t="s">
        <v>355</v>
      </c>
      <c r="E39" s="168" t="s">
        <v>360</v>
      </c>
      <c r="F39" s="168" t="s">
        <v>385</v>
      </c>
      <c r="G39" s="168" t="s">
        <v>386</v>
      </c>
      <c r="H39" s="168" t="s">
        <v>404</v>
      </c>
      <c r="I39" s="198">
        <v>800</v>
      </c>
      <c r="J39" s="179">
        <f t="shared" ref="J39:K39" si="27">I39</f>
        <v>800</v>
      </c>
      <c r="K39" s="179">
        <f t="shared" si="27"/>
        <v>800</v>
      </c>
      <c r="L39" s="193"/>
      <c r="M39" s="193"/>
      <c r="N39" s="193"/>
      <c r="O39" s="193"/>
      <c r="P39" s="193"/>
      <c r="Q39" s="193"/>
      <c r="R39" s="191">
        <v>2024</v>
      </c>
      <c r="S39" s="193"/>
      <c r="T39" s="193"/>
      <c r="U39" s="154"/>
      <c r="V39" s="154"/>
      <c r="W39" s="154"/>
      <c r="X39" s="154"/>
      <c r="Y39" s="154"/>
      <c r="Z39" s="154"/>
      <c r="AA39" s="154"/>
      <c r="AB39" s="154"/>
      <c r="AC39" s="154"/>
      <c r="AD39" s="154"/>
      <c r="AE39" s="154"/>
      <c r="AF39" s="154"/>
      <c r="AG39" s="154"/>
      <c r="AH39" s="154"/>
      <c r="AI39" s="154"/>
      <c r="AJ39" s="154"/>
      <c r="AK39" s="154"/>
      <c r="AL39" s="154"/>
    </row>
    <row r="40" spans="1:38" ht="44.25" customHeight="1" x14ac:dyDescent="0.25">
      <c r="A40" s="168"/>
      <c r="B40" s="190" t="s">
        <v>405</v>
      </c>
      <c r="C40" s="171">
        <v>1</v>
      </c>
      <c r="D40" s="171" t="s">
        <v>355</v>
      </c>
      <c r="E40" s="191" t="s">
        <v>360</v>
      </c>
      <c r="F40" s="168" t="s">
        <v>385</v>
      </c>
      <c r="G40" s="168" t="s">
        <v>386</v>
      </c>
      <c r="H40" s="191" t="s">
        <v>406</v>
      </c>
      <c r="I40" s="192">
        <v>600</v>
      </c>
      <c r="J40" s="179">
        <f t="shared" ref="J40:K40" si="28">I40</f>
        <v>600</v>
      </c>
      <c r="K40" s="179">
        <f t="shared" si="28"/>
        <v>600</v>
      </c>
      <c r="L40" s="193"/>
      <c r="M40" s="193"/>
      <c r="N40" s="193"/>
      <c r="O40" s="193"/>
      <c r="P40" s="193"/>
      <c r="Q40" s="193"/>
      <c r="R40" s="191">
        <v>2024</v>
      </c>
      <c r="S40" s="193"/>
      <c r="T40" s="193"/>
      <c r="U40" s="154"/>
      <c r="V40" s="154"/>
      <c r="W40" s="154"/>
      <c r="X40" s="154"/>
      <c r="Y40" s="154"/>
      <c r="Z40" s="154"/>
      <c r="AA40" s="154"/>
      <c r="AB40" s="154"/>
      <c r="AC40" s="154"/>
      <c r="AD40" s="154"/>
      <c r="AE40" s="154"/>
      <c r="AF40" s="154"/>
      <c r="AG40" s="154"/>
      <c r="AH40" s="154"/>
      <c r="AI40" s="154"/>
      <c r="AJ40" s="154"/>
      <c r="AK40" s="154"/>
      <c r="AL40" s="154"/>
    </row>
    <row r="41" spans="1:38" ht="42" customHeight="1" x14ac:dyDescent="0.25">
      <c r="A41" s="168"/>
      <c r="B41" s="190" t="s">
        <v>407</v>
      </c>
      <c r="C41" s="171">
        <v>1</v>
      </c>
      <c r="D41" s="171" t="s">
        <v>355</v>
      </c>
      <c r="E41" s="191" t="s">
        <v>360</v>
      </c>
      <c r="F41" s="168" t="s">
        <v>385</v>
      </c>
      <c r="G41" s="168" t="s">
        <v>386</v>
      </c>
      <c r="H41" s="191" t="s">
        <v>408</v>
      </c>
      <c r="I41" s="192">
        <v>300</v>
      </c>
      <c r="J41" s="179">
        <f t="shared" ref="J41:K41" si="29">I41</f>
        <v>300</v>
      </c>
      <c r="K41" s="179">
        <f t="shared" si="29"/>
        <v>300</v>
      </c>
      <c r="L41" s="193"/>
      <c r="M41" s="193"/>
      <c r="N41" s="193"/>
      <c r="O41" s="193"/>
      <c r="P41" s="193"/>
      <c r="Q41" s="193"/>
      <c r="R41" s="191">
        <v>2024</v>
      </c>
      <c r="S41" s="193"/>
      <c r="T41" s="193"/>
      <c r="U41" s="154"/>
      <c r="V41" s="154"/>
      <c r="W41" s="154"/>
      <c r="X41" s="154"/>
      <c r="Y41" s="154"/>
      <c r="Z41" s="154"/>
      <c r="AA41" s="154"/>
      <c r="AB41" s="154"/>
      <c r="AC41" s="154"/>
      <c r="AD41" s="154"/>
      <c r="AE41" s="154"/>
      <c r="AF41" s="154"/>
      <c r="AG41" s="154"/>
      <c r="AH41" s="154"/>
      <c r="AI41" s="154"/>
      <c r="AJ41" s="154"/>
      <c r="AK41" s="154"/>
      <c r="AL41" s="154"/>
    </row>
    <row r="42" spans="1:38" ht="34.5" customHeight="1" x14ac:dyDescent="0.25">
      <c r="A42" s="168"/>
      <c r="B42" s="190" t="s">
        <v>409</v>
      </c>
      <c r="C42" s="171">
        <v>1</v>
      </c>
      <c r="D42" s="171" t="s">
        <v>355</v>
      </c>
      <c r="E42" s="191" t="s">
        <v>360</v>
      </c>
      <c r="F42" s="168" t="s">
        <v>385</v>
      </c>
      <c r="G42" s="168" t="s">
        <v>386</v>
      </c>
      <c r="H42" s="191" t="s">
        <v>410</v>
      </c>
      <c r="I42" s="192">
        <v>800</v>
      </c>
      <c r="J42" s="179">
        <f t="shared" ref="J42:K42" si="30">I42</f>
        <v>800</v>
      </c>
      <c r="K42" s="179">
        <f t="shared" si="30"/>
        <v>800</v>
      </c>
      <c r="L42" s="193"/>
      <c r="M42" s="193"/>
      <c r="N42" s="193"/>
      <c r="O42" s="193"/>
      <c r="P42" s="193"/>
      <c r="Q42" s="193"/>
      <c r="R42" s="191">
        <v>2024</v>
      </c>
      <c r="S42" s="193"/>
      <c r="T42" s="193"/>
      <c r="U42" s="154"/>
      <c r="V42" s="154"/>
      <c r="W42" s="154"/>
      <c r="X42" s="154"/>
      <c r="Y42" s="154"/>
      <c r="Z42" s="154"/>
      <c r="AA42" s="154"/>
      <c r="AB42" s="154"/>
      <c r="AC42" s="154"/>
      <c r="AD42" s="154"/>
      <c r="AE42" s="154"/>
      <c r="AF42" s="154"/>
      <c r="AG42" s="154"/>
      <c r="AH42" s="154"/>
      <c r="AI42" s="154"/>
      <c r="AJ42" s="154"/>
      <c r="AK42" s="154"/>
      <c r="AL42" s="154"/>
    </row>
    <row r="43" spans="1:38" ht="28.5" customHeight="1" x14ac:dyDescent="0.25">
      <c r="A43" s="161" t="s">
        <v>411</v>
      </c>
      <c r="B43" s="172" t="s">
        <v>28</v>
      </c>
      <c r="C43" s="173"/>
      <c r="D43" s="173"/>
      <c r="E43" s="173"/>
      <c r="F43" s="172"/>
      <c r="G43" s="161"/>
      <c r="H43" s="161"/>
      <c r="I43" s="175">
        <f t="shared" ref="I43:Q43" si="31">SUM(I44:I64)</f>
        <v>10000</v>
      </c>
      <c r="J43" s="175">
        <f t="shared" si="31"/>
        <v>10000</v>
      </c>
      <c r="K43" s="175">
        <f t="shared" si="31"/>
        <v>10000</v>
      </c>
      <c r="L43" s="175">
        <f t="shared" si="31"/>
        <v>0</v>
      </c>
      <c r="M43" s="175">
        <f t="shared" si="31"/>
        <v>0</v>
      </c>
      <c r="N43" s="175">
        <f t="shared" si="31"/>
        <v>0</v>
      </c>
      <c r="O43" s="175">
        <f t="shared" si="31"/>
        <v>0</v>
      </c>
      <c r="P43" s="175">
        <f t="shared" si="31"/>
        <v>0</v>
      </c>
      <c r="Q43" s="175">
        <f t="shared" si="31"/>
        <v>0</v>
      </c>
      <c r="R43" s="161"/>
      <c r="S43" s="172"/>
      <c r="T43" s="195"/>
      <c r="U43" s="199"/>
      <c r="V43" s="199"/>
      <c r="W43" s="199"/>
      <c r="X43" s="199"/>
      <c r="Y43" s="199"/>
      <c r="Z43" s="199"/>
      <c r="AA43" s="199"/>
      <c r="AB43" s="199"/>
      <c r="AC43" s="199"/>
      <c r="AD43" s="199"/>
      <c r="AE43" s="199"/>
      <c r="AF43" s="199"/>
      <c r="AG43" s="199"/>
      <c r="AH43" s="199"/>
      <c r="AI43" s="199"/>
      <c r="AJ43" s="199"/>
      <c r="AK43" s="199"/>
      <c r="AL43" s="199"/>
    </row>
    <row r="44" spans="1:38" ht="15.75" customHeight="1" x14ac:dyDescent="0.25">
      <c r="A44" s="171"/>
      <c r="B44" s="181" t="s">
        <v>412</v>
      </c>
      <c r="C44" s="171">
        <v>1</v>
      </c>
      <c r="D44" s="171" t="s">
        <v>355</v>
      </c>
      <c r="E44" s="171" t="s">
        <v>413</v>
      </c>
      <c r="F44" s="168" t="s">
        <v>414</v>
      </c>
      <c r="G44" s="168" t="s">
        <v>415</v>
      </c>
      <c r="H44" s="168" t="s">
        <v>416</v>
      </c>
      <c r="I44" s="179">
        <f>J44+M44+O44+Q44</f>
        <v>1000</v>
      </c>
      <c r="J44" s="179">
        <f>K44+L44</f>
        <v>1000</v>
      </c>
      <c r="K44" s="179">
        <v>1000</v>
      </c>
      <c r="L44" s="167"/>
      <c r="M44" s="167"/>
      <c r="N44" s="167"/>
      <c r="O44" s="167"/>
      <c r="P44" s="167"/>
      <c r="Q44" s="167"/>
      <c r="R44" s="171"/>
      <c r="S44" s="165"/>
      <c r="T44" s="15"/>
      <c r="U44" s="16"/>
      <c r="V44" s="16"/>
      <c r="W44" s="16"/>
      <c r="X44" s="16"/>
      <c r="Y44" s="16"/>
      <c r="Z44" s="16"/>
      <c r="AA44" s="16"/>
      <c r="AB44" s="16"/>
      <c r="AC44" s="16"/>
      <c r="AD44" s="16"/>
      <c r="AE44" s="16"/>
      <c r="AF44" s="16"/>
      <c r="AG44" s="16"/>
      <c r="AH44" s="16"/>
      <c r="AI44" s="16"/>
      <c r="AJ44" s="16"/>
      <c r="AK44" s="16"/>
      <c r="AL44" s="16"/>
    </row>
    <row r="45" spans="1:38" ht="15.75" customHeight="1" x14ac:dyDescent="0.25">
      <c r="A45" s="171"/>
      <c r="B45" s="181" t="s">
        <v>417</v>
      </c>
      <c r="C45" s="171">
        <v>1</v>
      </c>
      <c r="D45" s="171" t="s">
        <v>355</v>
      </c>
      <c r="E45" s="171" t="s">
        <v>413</v>
      </c>
      <c r="F45" s="168" t="s">
        <v>414</v>
      </c>
      <c r="G45" s="168" t="s">
        <v>418</v>
      </c>
      <c r="H45" s="168" t="s">
        <v>419</v>
      </c>
      <c r="I45" s="179">
        <v>500</v>
      </c>
      <c r="J45" s="179">
        <f t="shared" ref="J45:K45" si="32">I45</f>
        <v>500</v>
      </c>
      <c r="K45" s="179">
        <f t="shared" si="32"/>
        <v>500</v>
      </c>
      <c r="L45" s="167"/>
      <c r="M45" s="167"/>
      <c r="N45" s="167"/>
      <c r="O45" s="167"/>
      <c r="P45" s="167"/>
      <c r="Q45" s="167"/>
      <c r="R45" s="171"/>
      <c r="S45" s="165"/>
      <c r="T45" s="15"/>
      <c r="U45" s="16"/>
      <c r="V45" s="16"/>
      <c r="W45" s="16"/>
      <c r="X45" s="16"/>
      <c r="Y45" s="16"/>
      <c r="Z45" s="16"/>
      <c r="AA45" s="16"/>
      <c r="AB45" s="16"/>
      <c r="AC45" s="16"/>
      <c r="AD45" s="16"/>
      <c r="AE45" s="16"/>
      <c r="AF45" s="16"/>
      <c r="AG45" s="16"/>
      <c r="AH45" s="16"/>
      <c r="AI45" s="16"/>
      <c r="AJ45" s="16"/>
      <c r="AK45" s="16"/>
      <c r="AL45" s="16"/>
    </row>
    <row r="46" spans="1:38" ht="15.75" customHeight="1" x14ac:dyDescent="0.25">
      <c r="A46" s="171"/>
      <c r="B46" s="181" t="s">
        <v>420</v>
      </c>
      <c r="C46" s="171">
        <v>1</v>
      </c>
      <c r="D46" s="171" t="s">
        <v>355</v>
      </c>
      <c r="E46" s="171" t="s">
        <v>413</v>
      </c>
      <c r="F46" s="168" t="s">
        <v>414</v>
      </c>
      <c r="G46" s="168" t="s">
        <v>418</v>
      </c>
      <c r="H46" s="168" t="s">
        <v>421</v>
      </c>
      <c r="I46" s="179">
        <v>500</v>
      </c>
      <c r="J46" s="179">
        <f t="shared" ref="J46:K46" si="33">I46</f>
        <v>500</v>
      </c>
      <c r="K46" s="179">
        <f t="shared" si="33"/>
        <v>500</v>
      </c>
      <c r="L46" s="167"/>
      <c r="M46" s="167"/>
      <c r="N46" s="167"/>
      <c r="O46" s="167"/>
      <c r="P46" s="167"/>
      <c r="Q46" s="167"/>
      <c r="R46" s="171"/>
      <c r="S46" s="165"/>
      <c r="T46" s="15"/>
      <c r="U46" s="16"/>
      <c r="V46" s="16"/>
      <c r="W46" s="16"/>
      <c r="X46" s="16"/>
      <c r="Y46" s="16"/>
      <c r="Z46" s="16"/>
      <c r="AA46" s="16"/>
      <c r="AB46" s="16"/>
      <c r="AC46" s="16"/>
      <c r="AD46" s="16"/>
      <c r="AE46" s="16"/>
      <c r="AF46" s="16"/>
      <c r="AG46" s="16"/>
      <c r="AH46" s="16"/>
      <c r="AI46" s="16"/>
      <c r="AJ46" s="16"/>
      <c r="AK46" s="16"/>
      <c r="AL46" s="16"/>
    </row>
    <row r="47" spans="1:38" ht="53.25" customHeight="1" x14ac:dyDescent="0.25">
      <c r="A47" s="171"/>
      <c r="B47" s="181" t="s">
        <v>422</v>
      </c>
      <c r="C47" s="171">
        <v>1</v>
      </c>
      <c r="D47" s="171" t="s">
        <v>355</v>
      </c>
      <c r="E47" s="171" t="s">
        <v>413</v>
      </c>
      <c r="F47" s="168" t="s">
        <v>414</v>
      </c>
      <c r="G47" s="168" t="s">
        <v>423</v>
      </c>
      <c r="H47" s="168" t="s">
        <v>424</v>
      </c>
      <c r="I47" s="179">
        <v>400</v>
      </c>
      <c r="J47" s="179">
        <f>I47</f>
        <v>400</v>
      </c>
      <c r="K47" s="179">
        <v>400</v>
      </c>
      <c r="L47" s="167"/>
      <c r="M47" s="167"/>
      <c r="N47" s="167"/>
      <c r="O47" s="167"/>
      <c r="P47" s="167"/>
      <c r="Q47" s="167"/>
      <c r="R47" s="171"/>
      <c r="S47" s="165"/>
      <c r="T47" s="15"/>
      <c r="U47" s="16"/>
      <c r="V47" s="16"/>
      <c r="W47" s="16"/>
      <c r="X47" s="16"/>
      <c r="Y47" s="16"/>
      <c r="Z47" s="16"/>
      <c r="AA47" s="16"/>
      <c r="AB47" s="16"/>
      <c r="AC47" s="16"/>
      <c r="AD47" s="16"/>
      <c r="AE47" s="16"/>
      <c r="AF47" s="16"/>
      <c r="AG47" s="16"/>
      <c r="AH47" s="16"/>
      <c r="AI47" s="16"/>
      <c r="AJ47" s="16"/>
      <c r="AK47" s="16"/>
      <c r="AL47" s="16"/>
    </row>
    <row r="48" spans="1:38" ht="15.75" customHeight="1" x14ac:dyDescent="0.25">
      <c r="A48" s="171"/>
      <c r="B48" s="181" t="s">
        <v>425</v>
      </c>
      <c r="C48" s="171">
        <v>1</v>
      </c>
      <c r="D48" s="171" t="s">
        <v>355</v>
      </c>
      <c r="E48" s="171" t="s">
        <v>413</v>
      </c>
      <c r="F48" s="168" t="s">
        <v>414</v>
      </c>
      <c r="G48" s="168" t="s">
        <v>426</v>
      </c>
      <c r="H48" s="168" t="s">
        <v>427</v>
      </c>
      <c r="I48" s="179">
        <f>J48+M48+O48+Q48</f>
        <v>200</v>
      </c>
      <c r="J48" s="179">
        <f>K48+L48</f>
        <v>200</v>
      </c>
      <c r="K48" s="179">
        <v>200</v>
      </c>
      <c r="L48" s="167"/>
      <c r="M48" s="167"/>
      <c r="N48" s="167"/>
      <c r="O48" s="167"/>
      <c r="P48" s="167"/>
      <c r="Q48" s="167"/>
      <c r="R48" s="171"/>
      <c r="S48" s="165"/>
      <c r="T48" s="15"/>
      <c r="U48" s="16"/>
      <c r="V48" s="16"/>
      <c r="W48" s="16"/>
      <c r="X48" s="16"/>
      <c r="Y48" s="16"/>
      <c r="Z48" s="16"/>
      <c r="AA48" s="16"/>
      <c r="AB48" s="16"/>
      <c r="AC48" s="16"/>
      <c r="AD48" s="16"/>
      <c r="AE48" s="16"/>
      <c r="AF48" s="16"/>
      <c r="AG48" s="16"/>
      <c r="AH48" s="16"/>
      <c r="AI48" s="16"/>
      <c r="AJ48" s="16"/>
      <c r="AK48" s="16"/>
      <c r="AL48" s="16"/>
    </row>
    <row r="49" spans="1:38" ht="15.75" customHeight="1" x14ac:dyDescent="0.25">
      <c r="A49" s="171"/>
      <c r="B49" s="181" t="s">
        <v>428</v>
      </c>
      <c r="C49" s="171">
        <v>1</v>
      </c>
      <c r="D49" s="171" t="s">
        <v>355</v>
      </c>
      <c r="E49" s="171" t="s">
        <v>413</v>
      </c>
      <c r="F49" s="168" t="s">
        <v>414</v>
      </c>
      <c r="G49" s="168" t="s">
        <v>426</v>
      </c>
      <c r="H49" s="168" t="s">
        <v>429</v>
      </c>
      <c r="I49" s="179">
        <v>300</v>
      </c>
      <c r="J49" s="179">
        <f t="shared" ref="J49:J63" si="34">I49</f>
        <v>300</v>
      </c>
      <c r="K49" s="179">
        <v>300</v>
      </c>
      <c r="L49" s="167"/>
      <c r="M49" s="167"/>
      <c r="N49" s="167"/>
      <c r="O49" s="167"/>
      <c r="P49" s="167"/>
      <c r="Q49" s="167"/>
      <c r="R49" s="171"/>
      <c r="S49" s="165"/>
      <c r="T49" s="15"/>
      <c r="U49" s="16"/>
      <c r="V49" s="16"/>
      <c r="W49" s="16"/>
      <c r="X49" s="16"/>
      <c r="Y49" s="16"/>
      <c r="Z49" s="16"/>
      <c r="AA49" s="16"/>
      <c r="AB49" s="16"/>
      <c r="AC49" s="16"/>
      <c r="AD49" s="16"/>
      <c r="AE49" s="16"/>
      <c r="AF49" s="16"/>
      <c r="AG49" s="16"/>
      <c r="AH49" s="16"/>
      <c r="AI49" s="16"/>
      <c r="AJ49" s="16"/>
      <c r="AK49" s="16"/>
      <c r="AL49" s="16"/>
    </row>
    <row r="50" spans="1:38" ht="80.25" customHeight="1" x14ac:dyDescent="0.25">
      <c r="A50" s="171"/>
      <c r="B50" s="181" t="s">
        <v>430</v>
      </c>
      <c r="C50" s="171">
        <v>1</v>
      </c>
      <c r="D50" s="171" t="s">
        <v>355</v>
      </c>
      <c r="E50" s="171" t="s">
        <v>413</v>
      </c>
      <c r="F50" s="168" t="s">
        <v>414</v>
      </c>
      <c r="G50" s="168" t="s">
        <v>431</v>
      </c>
      <c r="H50" s="168" t="s">
        <v>432</v>
      </c>
      <c r="I50" s="179">
        <v>800</v>
      </c>
      <c r="J50" s="179">
        <f t="shared" si="34"/>
        <v>800</v>
      </c>
      <c r="K50" s="179">
        <v>800</v>
      </c>
      <c r="L50" s="167"/>
      <c r="M50" s="167"/>
      <c r="N50" s="167"/>
      <c r="O50" s="167"/>
      <c r="P50" s="167"/>
      <c r="Q50" s="167"/>
      <c r="R50" s="171"/>
      <c r="S50" s="165"/>
      <c r="T50" s="15"/>
      <c r="U50" s="16"/>
      <c r="V50" s="16"/>
      <c r="W50" s="16"/>
      <c r="X50" s="16"/>
      <c r="Y50" s="16"/>
      <c r="Z50" s="16"/>
      <c r="AA50" s="16"/>
      <c r="AB50" s="16"/>
      <c r="AC50" s="16"/>
      <c r="AD50" s="16"/>
      <c r="AE50" s="16"/>
      <c r="AF50" s="16"/>
      <c r="AG50" s="16"/>
      <c r="AH50" s="16"/>
      <c r="AI50" s="16"/>
      <c r="AJ50" s="16"/>
      <c r="AK50" s="16"/>
      <c r="AL50" s="16"/>
    </row>
    <row r="51" spans="1:38" ht="15.75" customHeight="1" x14ac:dyDescent="0.25">
      <c r="A51" s="171"/>
      <c r="B51" s="181" t="s">
        <v>433</v>
      </c>
      <c r="C51" s="171">
        <v>1</v>
      </c>
      <c r="D51" s="171" t="s">
        <v>355</v>
      </c>
      <c r="E51" s="171" t="s">
        <v>413</v>
      </c>
      <c r="F51" s="168" t="s">
        <v>414</v>
      </c>
      <c r="G51" s="168" t="s">
        <v>434</v>
      </c>
      <c r="H51" s="168" t="s">
        <v>435</v>
      </c>
      <c r="I51" s="179">
        <v>200</v>
      </c>
      <c r="J51" s="179">
        <f t="shared" si="34"/>
        <v>200</v>
      </c>
      <c r="K51" s="179">
        <f t="shared" ref="K51:K63" si="35">J51</f>
        <v>200</v>
      </c>
      <c r="L51" s="167"/>
      <c r="M51" s="167"/>
      <c r="N51" s="167"/>
      <c r="O51" s="167"/>
      <c r="P51" s="167"/>
      <c r="Q51" s="167"/>
      <c r="R51" s="171"/>
      <c r="S51" s="165"/>
      <c r="T51" s="15"/>
      <c r="U51" s="16"/>
      <c r="V51" s="16"/>
      <c r="W51" s="16"/>
      <c r="X51" s="16"/>
      <c r="Y51" s="16"/>
      <c r="Z51" s="16"/>
      <c r="AA51" s="16"/>
      <c r="AB51" s="16"/>
      <c r="AC51" s="16"/>
      <c r="AD51" s="16"/>
      <c r="AE51" s="16"/>
      <c r="AF51" s="16"/>
      <c r="AG51" s="16"/>
      <c r="AH51" s="16"/>
      <c r="AI51" s="16"/>
      <c r="AJ51" s="16"/>
      <c r="AK51" s="16"/>
      <c r="AL51" s="16"/>
    </row>
    <row r="52" spans="1:38" ht="92.25" customHeight="1" x14ac:dyDescent="0.25">
      <c r="A52" s="171"/>
      <c r="B52" s="181" t="s">
        <v>436</v>
      </c>
      <c r="C52" s="171">
        <v>1</v>
      </c>
      <c r="D52" s="171" t="s">
        <v>355</v>
      </c>
      <c r="E52" s="171" t="s">
        <v>413</v>
      </c>
      <c r="F52" s="168" t="s">
        <v>414</v>
      </c>
      <c r="G52" s="168" t="s">
        <v>437</v>
      </c>
      <c r="H52" s="168" t="s">
        <v>438</v>
      </c>
      <c r="I52" s="179">
        <v>500</v>
      </c>
      <c r="J52" s="179">
        <f t="shared" si="34"/>
        <v>500</v>
      </c>
      <c r="K52" s="179">
        <f t="shared" si="35"/>
        <v>500</v>
      </c>
      <c r="L52" s="167"/>
      <c r="M52" s="167"/>
      <c r="N52" s="167"/>
      <c r="O52" s="167"/>
      <c r="P52" s="167"/>
      <c r="Q52" s="167"/>
      <c r="R52" s="171"/>
      <c r="S52" s="165"/>
      <c r="T52" s="15"/>
      <c r="U52" s="16"/>
      <c r="V52" s="16"/>
      <c r="W52" s="16"/>
      <c r="X52" s="16"/>
      <c r="Y52" s="16"/>
      <c r="Z52" s="16"/>
      <c r="AA52" s="16"/>
      <c r="AB52" s="16"/>
      <c r="AC52" s="16"/>
      <c r="AD52" s="16"/>
      <c r="AE52" s="16"/>
      <c r="AF52" s="16"/>
      <c r="AG52" s="16"/>
      <c r="AH52" s="16"/>
      <c r="AI52" s="16"/>
      <c r="AJ52" s="16"/>
      <c r="AK52" s="16"/>
      <c r="AL52" s="16"/>
    </row>
    <row r="53" spans="1:38" ht="52.5" customHeight="1" x14ac:dyDescent="0.25">
      <c r="A53" s="171"/>
      <c r="B53" s="181" t="s">
        <v>439</v>
      </c>
      <c r="C53" s="171">
        <v>1</v>
      </c>
      <c r="D53" s="171" t="s">
        <v>355</v>
      </c>
      <c r="E53" s="171" t="s">
        <v>413</v>
      </c>
      <c r="F53" s="168" t="s">
        <v>414</v>
      </c>
      <c r="G53" s="168" t="s">
        <v>440</v>
      </c>
      <c r="H53" s="168" t="s">
        <v>441</v>
      </c>
      <c r="I53" s="179">
        <v>300</v>
      </c>
      <c r="J53" s="179">
        <f t="shared" si="34"/>
        <v>300</v>
      </c>
      <c r="K53" s="179">
        <f t="shared" si="35"/>
        <v>300</v>
      </c>
      <c r="L53" s="167"/>
      <c r="M53" s="167"/>
      <c r="N53" s="167"/>
      <c r="O53" s="167"/>
      <c r="P53" s="167"/>
      <c r="Q53" s="167"/>
      <c r="R53" s="171"/>
      <c r="S53" s="165"/>
      <c r="T53" s="15"/>
      <c r="U53" s="16"/>
      <c r="V53" s="16"/>
      <c r="W53" s="16"/>
      <c r="X53" s="16"/>
      <c r="Y53" s="16"/>
      <c r="Z53" s="16"/>
      <c r="AA53" s="16"/>
      <c r="AB53" s="16"/>
      <c r="AC53" s="16"/>
      <c r="AD53" s="16"/>
      <c r="AE53" s="16"/>
      <c r="AF53" s="16"/>
      <c r="AG53" s="16"/>
      <c r="AH53" s="16"/>
      <c r="AI53" s="16"/>
      <c r="AJ53" s="16"/>
      <c r="AK53" s="16"/>
      <c r="AL53" s="16"/>
    </row>
    <row r="54" spans="1:38" ht="48" customHeight="1" x14ac:dyDescent="0.25">
      <c r="A54" s="168"/>
      <c r="B54" s="178" t="s">
        <v>442</v>
      </c>
      <c r="C54" s="171">
        <v>1</v>
      </c>
      <c r="D54" s="171" t="s">
        <v>355</v>
      </c>
      <c r="E54" s="168" t="s">
        <v>413</v>
      </c>
      <c r="F54" s="168" t="s">
        <v>376</v>
      </c>
      <c r="G54" s="168" t="s">
        <v>377</v>
      </c>
      <c r="H54" s="168" t="s">
        <v>443</v>
      </c>
      <c r="I54" s="200">
        <v>580</v>
      </c>
      <c r="J54" s="179">
        <f t="shared" si="34"/>
        <v>580</v>
      </c>
      <c r="K54" s="179">
        <f t="shared" si="35"/>
        <v>580</v>
      </c>
      <c r="L54" s="167"/>
      <c r="M54" s="167"/>
      <c r="N54" s="167"/>
      <c r="O54" s="167"/>
      <c r="P54" s="167"/>
      <c r="Q54" s="167"/>
      <c r="R54" s="171">
        <v>2025</v>
      </c>
      <c r="S54" s="165"/>
      <c r="T54" s="15"/>
      <c r="U54" s="16"/>
      <c r="V54" s="16"/>
      <c r="W54" s="16"/>
      <c r="X54" s="16"/>
      <c r="Y54" s="16"/>
      <c r="Z54" s="16"/>
      <c r="AA54" s="16"/>
      <c r="AB54" s="16"/>
      <c r="AC54" s="16"/>
      <c r="AD54" s="16"/>
      <c r="AE54" s="16"/>
      <c r="AF54" s="16"/>
      <c r="AG54" s="16"/>
      <c r="AH54" s="16"/>
      <c r="AI54" s="16"/>
      <c r="AJ54" s="16"/>
      <c r="AK54" s="16"/>
      <c r="AL54" s="16"/>
    </row>
    <row r="55" spans="1:38" ht="48" customHeight="1" x14ac:dyDescent="0.25">
      <c r="A55" s="168"/>
      <c r="B55" s="178" t="s">
        <v>444</v>
      </c>
      <c r="C55" s="171">
        <v>1</v>
      </c>
      <c r="D55" s="171" t="s">
        <v>355</v>
      </c>
      <c r="E55" s="168" t="s">
        <v>413</v>
      </c>
      <c r="F55" s="168" t="s">
        <v>376</v>
      </c>
      <c r="G55" s="168" t="s">
        <v>377</v>
      </c>
      <c r="H55" s="168" t="s">
        <v>445</v>
      </c>
      <c r="I55" s="200">
        <v>600</v>
      </c>
      <c r="J55" s="179">
        <f t="shared" si="34"/>
        <v>600</v>
      </c>
      <c r="K55" s="179">
        <f t="shared" si="35"/>
        <v>600</v>
      </c>
      <c r="L55" s="167"/>
      <c r="M55" s="167"/>
      <c r="N55" s="167"/>
      <c r="O55" s="167"/>
      <c r="P55" s="167"/>
      <c r="Q55" s="167"/>
      <c r="R55" s="171" t="s">
        <v>446</v>
      </c>
      <c r="S55" s="165"/>
      <c r="T55" s="15"/>
      <c r="U55" s="16"/>
      <c r="V55" s="16"/>
      <c r="W55" s="16"/>
      <c r="X55" s="16"/>
      <c r="Y55" s="16"/>
      <c r="Z55" s="16"/>
      <c r="AA55" s="16"/>
      <c r="AB55" s="16"/>
      <c r="AC55" s="16"/>
      <c r="AD55" s="16"/>
      <c r="AE55" s="16"/>
      <c r="AF55" s="16"/>
      <c r="AG55" s="16"/>
      <c r="AH55" s="16"/>
      <c r="AI55" s="16"/>
      <c r="AJ55" s="16"/>
      <c r="AK55" s="16"/>
      <c r="AL55" s="16"/>
    </row>
    <row r="56" spans="1:38" ht="15.75" customHeight="1" x14ac:dyDescent="0.25">
      <c r="A56" s="201"/>
      <c r="B56" s="181" t="s">
        <v>447</v>
      </c>
      <c r="C56" s="171">
        <v>1</v>
      </c>
      <c r="D56" s="171" t="s">
        <v>355</v>
      </c>
      <c r="E56" s="168" t="s">
        <v>413</v>
      </c>
      <c r="F56" s="168" t="s">
        <v>385</v>
      </c>
      <c r="G56" s="171" t="s">
        <v>448</v>
      </c>
      <c r="H56" s="168" t="s">
        <v>449</v>
      </c>
      <c r="I56" s="200">
        <v>800</v>
      </c>
      <c r="J56" s="202">
        <f t="shared" si="34"/>
        <v>800</v>
      </c>
      <c r="K56" s="202">
        <f t="shared" si="35"/>
        <v>800</v>
      </c>
      <c r="L56" s="201"/>
      <c r="M56" s="201"/>
      <c r="N56" s="201"/>
      <c r="O56" s="201"/>
      <c r="P56" s="201"/>
      <c r="Q56" s="201"/>
      <c r="R56" s="201">
        <v>2024</v>
      </c>
      <c r="S56" s="178"/>
      <c r="T56" s="193"/>
      <c r="U56" s="154"/>
      <c r="V56" s="154"/>
      <c r="W56" s="154"/>
      <c r="X56" s="154"/>
      <c r="Y56" s="154"/>
      <c r="Z56" s="154"/>
      <c r="AA56" s="154"/>
      <c r="AB56" s="154"/>
      <c r="AC56" s="154"/>
      <c r="AD56" s="154"/>
      <c r="AE56" s="154"/>
      <c r="AF56" s="154"/>
      <c r="AG56" s="154"/>
      <c r="AH56" s="154"/>
      <c r="AI56" s="154"/>
      <c r="AJ56" s="154"/>
      <c r="AK56" s="154"/>
      <c r="AL56" s="154"/>
    </row>
    <row r="57" spans="1:38" ht="35.25" customHeight="1" x14ac:dyDescent="0.25">
      <c r="A57" s="168"/>
      <c r="B57" s="181" t="s">
        <v>450</v>
      </c>
      <c r="C57" s="171">
        <v>1</v>
      </c>
      <c r="D57" s="171" t="s">
        <v>355</v>
      </c>
      <c r="E57" s="168" t="s">
        <v>413</v>
      </c>
      <c r="F57" s="168" t="s">
        <v>385</v>
      </c>
      <c r="G57" s="171" t="s">
        <v>448</v>
      </c>
      <c r="H57" s="191"/>
      <c r="I57" s="200">
        <v>600</v>
      </c>
      <c r="J57" s="202">
        <f t="shared" si="34"/>
        <v>600</v>
      </c>
      <c r="K57" s="202">
        <f t="shared" si="35"/>
        <v>600</v>
      </c>
      <c r="L57" s="193"/>
      <c r="M57" s="193"/>
      <c r="N57" s="193"/>
      <c r="O57" s="193"/>
      <c r="P57" s="193"/>
      <c r="Q57" s="193"/>
      <c r="R57" s="171" t="s">
        <v>451</v>
      </c>
      <c r="S57" s="193"/>
      <c r="T57" s="193"/>
      <c r="U57" s="154"/>
      <c r="V57" s="154"/>
      <c r="W57" s="154"/>
      <c r="X57" s="154"/>
      <c r="Y57" s="154"/>
      <c r="Z57" s="154"/>
      <c r="AA57" s="154"/>
      <c r="AB57" s="154"/>
      <c r="AC57" s="154"/>
      <c r="AD57" s="154"/>
      <c r="AE57" s="154"/>
      <c r="AF57" s="154"/>
      <c r="AG57" s="154"/>
      <c r="AH57" s="154"/>
      <c r="AI57" s="154"/>
      <c r="AJ57" s="154"/>
      <c r="AK57" s="154"/>
      <c r="AL57" s="154"/>
    </row>
    <row r="58" spans="1:38" ht="35.25" customHeight="1" x14ac:dyDescent="0.25">
      <c r="A58" s="168"/>
      <c r="B58" s="180" t="s">
        <v>452</v>
      </c>
      <c r="C58" s="171">
        <v>1</v>
      </c>
      <c r="D58" s="171" t="s">
        <v>355</v>
      </c>
      <c r="E58" s="168" t="s">
        <v>413</v>
      </c>
      <c r="F58" s="168" t="s">
        <v>385</v>
      </c>
      <c r="G58" s="168" t="s">
        <v>386</v>
      </c>
      <c r="H58" s="171" t="s">
        <v>453</v>
      </c>
      <c r="I58" s="200">
        <v>340</v>
      </c>
      <c r="J58" s="202">
        <f t="shared" si="34"/>
        <v>340</v>
      </c>
      <c r="K58" s="202">
        <f t="shared" si="35"/>
        <v>340</v>
      </c>
      <c r="L58" s="193"/>
      <c r="M58" s="193"/>
      <c r="N58" s="193"/>
      <c r="O58" s="193"/>
      <c r="P58" s="193"/>
      <c r="Q58" s="193"/>
      <c r="R58" s="191">
        <v>2023</v>
      </c>
      <c r="S58" s="193"/>
      <c r="T58" s="193"/>
      <c r="U58" s="154"/>
      <c r="V58" s="154"/>
      <c r="W58" s="154"/>
      <c r="X58" s="154"/>
      <c r="Y58" s="154"/>
      <c r="Z58" s="154"/>
      <c r="AA58" s="154"/>
      <c r="AB58" s="154"/>
      <c r="AC58" s="154"/>
      <c r="AD58" s="154"/>
      <c r="AE58" s="154"/>
      <c r="AF58" s="154"/>
      <c r="AG58" s="154"/>
      <c r="AH58" s="154"/>
      <c r="AI58" s="154"/>
      <c r="AJ58" s="154"/>
      <c r="AK58" s="154"/>
      <c r="AL58" s="154"/>
    </row>
    <row r="59" spans="1:38" ht="15.75" customHeight="1" x14ac:dyDescent="0.25">
      <c r="A59" s="168"/>
      <c r="B59" s="181" t="s">
        <v>454</v>
      </c>
      <c r="C59" s="171">
        <v>1</v>
      </c>
      <c r="D59" s="171" t="s">
        <v>355</v>
      </c>
      <c r="E59" s="168" t="s">
        <v>413</v>
      </c>
      <c r="F59" s="168" t="s">
        <v>385</v>
      </c>
      <c r="G59" s="168" t="s">
        <v>386</v>
      </c>
      <c r="H59" s="168" t="s">
        <v>455</v>
      </c>
      <c r="I59" s="200">
        <v>60</v>
      </c>
      <c r="J59" s="202">
        <f t="shared" si="34"/>
        <v>60</v>
      </c>
      <c r="K59" s="202">
        <f t="shared" si="35"/>
        <v>60</v>
      </c>
      <c r="L59" s="193"/>
      <c r="M59" s="193"/>
      <c r="N59" s="193"/>
      <c r="O59" s="193"/>
      <c r="P59" s="193"/>
      <c r="Q59" s="193"/>
      <c r="R59" s="171">
        <v>2023</v>
      </c>
      <c r="S59" s="193"/>
      <c r="T59" s="193"/>
      <c r="U59" s="154"/>
      <c r="V59" s="154"/>
      <c r="W59" s="154"/>
      <c r="X59" s="154"/>
      <c r="Y59" s="154"/>
      <c r="Z59" s="154"/>
      <c r="AA59" s="154"/>
      <c r="AB59" s="154"/>
      <c r="AC59" s="154"/>
      <c r="AD59" s="154"/>
      <c r="AE59" s="154"/>
      <c r="AF59" s="154"/>
      <c r="AG59" s="154"/>
      <c r="AH59" s="154"/>
      <c r="AI59" s="154"/>
      <c r="AJ59" s="154"/>
      <c r="AK59" s="154"/>
      <c r="AL59" s="154"/>
    </row>
    <row r="60" spans="1:38" ht="36" customHeight="1" x14ac:dyDescent="0.25">
      <c r="A60" s="168"/>
      <c r="B60" s="180" t="s">
        <v>456</v>
      </c>
      <c r="C60" s="171">
        <v>1</v>
      </c>
      <c r="D60" s="171" t="s">
        <v>355</v>
      </c>
      <c r="E60" s="168" t="s">
        <v>413</v>
      </c>
      <c r="F60" s="168" t="s">
        <v>385</v>
      </c>
      <c r="G60" s="168" t="s">
        <v>386</v>
      </c>
      <c r="H60" s="168" t="s">
        <v>457</v>
      </c>
      <c r="I60" s="200">
        <v>200</v>
      </c>
      <c r="J60" s="202">
        <f t="shared" si="34"/>
        <v>200</v>
      </c>
      <c r="K60" s="202">
        <f t="shared" si="35"/>
        <v>200</v>
      </c>
      <c r="L60" s="193"/>
      <c r="M60" s="193"/>
      <c r="N60" s="193"/>
      <c r="O60" s="193"/>
      <c r="P60" s="193"/>
      <c r="Q60" s="193"/>
      <c r="R60" s="171">
        <v>2022</v>
      </c>
      <c r="S60" s="193"/>
      <c r="T60" s="193"/>
      <c r="U60" s="154"/>
      <c r="V60" s="154"/>
      <c r="W60" s="154"/>
      <c r="X60" s="154"/>
      <c r="Y60" s="154"/>
      <c r="Z60" s="154"/>
      <c r="AA60" s="154"/>
      <c r="AB60" s="154"/>
      <c r="AC60" s="154"/>
      <c r="AD60" s="154"/>
      <c r="AE60" s="154"/>
      <c r="AF60" s="154"/>
      <c r="AG60" s="154"/>
      <c r="AH60" s="154"/>
      <c r="AI60" s="154"/>
      <c r="AJ60" s="154"/>
      <c r="AK60" s="154"/>
      <c r="AL60" s="154"/>
    </row>
    <row r="61" spans="1:38" ht="15.75" customHeight="1" x14ac:dyDescent="0.25">
      <c r="A61" s="168"/>
      <c r="B61" s="181" t="s">
        <v>458</v>
      </c>
      <c r="C61" s="171">
        <v>1</v>
      </c>
      <c r="D61" s="171" t="s">
        <v>355</v>
      </c>
      <c r="E61" s="168" t="s">
        <v>413</v>
      </c>
      <c r="F61" s="168" t="s">
        <v>385</v>
      </c>
      <c r="G61" s="168" t="s">
        <v>386</v>
      </c>
      <c r="H61" s="168" t="s">
        <v>459</v>
      </c>
      <c r="I61" s="200">
        <v>120</v>
      </c>
      <c r="J61" s="202">
        <f t="shared" si="34"/>
        <v>120</v>
      </c>
      <c r="K61" s="202">
        <f t="shared" si="35"/>
        <v>120</v>
      </c>
      <c r="L61" s="193"/>
      <c r="M61" s="193"/>
      <c r="N61" s="193"/>
      <c r="O61" s="193"/>
      <c r="P61" s="193"/>
      <c r="Q61" s="193"/>
      <c r="R61" s="193">
        <v>2023</v>
      </c>
      <c r="S61" s="193"/>
      <c r="T61" s="193"/>
      <c r="U61" s="154"/>
      <c r="V61" s="154"/>
      <c r="W61" s="154"/>
      <c r="X61" s="154"/>
      <c r="Y61" s="154"/>
      <c r="Z61" s="154"/>
      <c r="AA61" s="154"/>
      <c r="AB61" s="154"/>
      <c r="AC61" s="154"/>
      <c r="AD61" s="154"/>
      <c r="AE61" s="154"/>
      <c r="AF61" s="154"/>
      <c r="AG61" s="154"/>
      <c r="AH61" s="154"/>
      <c r="AI61" s="154"/>
      <c r="AJ61" s="154"/>
      <c r="AK61" s="154"/>
      <c r="AL61" s="154"/>
    </row>
    <row r="62" spans="1:38" ht="15.75" customHeight="1" x14ac:dyDescent="0.25">
      <c r="A62" s="168"/>
      <c r="B62" s="181" t="s">
        <v>460</v>
      </c>
      <c r="C62" s="171">
        <v>1</v>
      </c>
      <c r="D62" s="171" t="s">
        <v>355</v>
      </c>
      <c r="E62" s="168" t="s">
        <v>413</v>
      </c>
      <c r="F62" s="168" t="s">
        <v>385</v>
      </c>
      <c r="G62" s="168" t="s">
        <v>386</v>
      </c>
      <c r="H62" s="168" t="s">
        <v>457</v>
      </c>
      <c r="I62" s="200">
        <v>200</v>
      </c>
      <c r="J62" s="202">
        <f t="shared" si="34"/>
        <v>200</v>
      </c>
      <c r="K62" s="202">
        <f t="shared" si="35"/>
        <v>200</v>
      </c>
      <c r="L62" s="193"/>
      <c r="M62" s="193"/>
      <c r="N62" s="193"/>
      <c r="O62" s="193"/>
      <c r="P62" s="193"/>
      <c r="Q62" s="193"/>
      <c r="R62" s="171">
        <v>2024</v>
      </c>
      <c r="S62" s="193"/>
      <c r="T62" s="193"/>
      <c r="U62" s="154"/>
      <c r="V62" s="154"/>
      <c r="W62" s="154"/>
      <c r="X62" s="154"/>
      <c r="Y62" s="154"/>
      <c r="Z62" s="154"/>
      <c r="AA62" s="154"/>
      <c r="AB62" s="154"/>
      <c r="AC62" s="154"/>
      <c r="AD62" s="154"/>
      <c r="AE62" s="154"/>
      <c r="AF62" s="154"/>
      <c r="AG62" s="154"/>
      <c r="AH62" s="154"/>
      <c r="AI62" s="154"/>
      <c r="AJ62" s="154"/>
      <c r="AK62" s="154"/>
      <c r="AL62" s="154"/>
    </row>
    <row r="63" spans="1:38" ht="15.75" customHeight="1" x14ac:dyDescent="0.25">
      <c r="A63" s="168"/>
      <c r="B63" s="181" t="s">
        <v>461</v>
      </c>
      <c r="C63" s="171">
        <v>1</v>
      </c>
      <c r="D63" s="171" t="s">
        <v>355</v>
      </c>
      <c r="E63" s="168" t="s">
        <v>413</v>
      </c>
      <c r="F63" s="168" t="s">
        <v>385</v>
      </c>
      <c r="G63" s="171" t="s">
        <v>448</v>
      </c>
      <c r="H63" s="168" t="s">
        <v>462</v>
      </c>
      <c r="I63" s="200">
        <v>500</v>
      </c>
      <c r="J63" s="202">
        <f t="shared" si="34"/>
        <v>500</v>
      </c>
      <c r="K63" s="202">
        <f t="shared" si="35"/>
        <v>500</v>
      </c>
      <c r="L63" s="193"/>
      <c r="M63" s="193"/>
      <c r="N63" s="193"/>
      <c r="O63" s="193"/>
      <c r="P63" s="193"/>
      <c r="Q63" s="193"/>
      <c r="R63" s="171">
        <v>2025</v>
      </c>
      <c r="S63" s="193"/>
      <c r="T63" s="193"/>
      <c r="U63" s="154"/>
      <c r="V63" s="154"/>
      <c r="W63" s="154"/>
      <c r="X63" s="154"/>
      <c r="Y63" s="154"/>
      <c r="Z63" s="154"/>
      <c r="AA63" s="154"/>
      <c r="AB63" s="154"/>
      <c r="AC63" s="154"/>
      <c r="AD63" s="154"/>
      <c r="AE63" s="154"/>
      <c r="AF63" s="154"/>
      <c r="AG63" s="154"/>
      <c r="AH63" s="154"/>
      <c r="AI63" s="154"/>
      <c r="AJ63" s="154"/>
      <c r="AK63" s="154"/>
      <c r="AL63" s="154"/>
    </row>
    <row r="64" spans="1:38" ht="67.5" customHeight="1" x14ac:dyDescent="0.25">
      <c r="A64" s="171"/>
      <c r="B64" s="181" t="s">
        <v>463</v>
      </c>
      <c r="C64" s="171">
        <v>1</v>
      </c>
      <c r="D64" s="171" t="s">
        <v>355</v>
      </c>
      <c r="E64" s="171" t="s">
        <v>413</v>
      </c>
      <c r="F64" s="168" t="s">
        <v>414</v>
      </c>
      <c r="G64" s="168" t="s">
        <v>464</v>
      </c>
      <c r="H64" s="171" t="s">
        <v>465</v>
      </c>
      <c r="I64" s="179">
        <f>J64+M64+O64+Q64</f>
        <v>1300</v>
      </c>
      <c r="J64" s="179">
        <f>K64+L64</f>
        <v>1300</v>
      </c>
      <c r="K64" s="179">
        <v>1300</v>
      </c>
      <c r="L64" s="167"/>
      <c r="M64" s="167"/>
      <c r="N64" s="167"/>
      <c r="O64" s="167"/>
      <c r="P64" s="167"/>
      <c r="Q64" s="167"/>
      <c r="R64" s="171"/>
      <c r="S64" s="165"/>
      <c r="T64" s="15"/>
      <c r="U64" s="16"/>
      <c r="V64" s="16"/>
      <c r="W64" s="16"/>
      <c r="X64" s="16"/>
      <c r="Y64" s="16"/>
      <c r="Z64" s="16"/>
      <c r="AA64" s="16"/>
      <c r="AB64" s="16"/>
      <c r="AC64" s="16"/>
      <c r="AD64" s="16"/>
      <c r="AE64" s="16"/>
      <c r="AF64" s="16"/>
      <c r="AG64" s="16"/>
      <c r="AH64" s="16"/>
      <c r="AI64" s="16"/>
      <c r="AJ64" s="16"/>
      <c r="AK64" s="16"/>
      <c r="AL64" s="16"/>
    </row>
    <row r="65" spans="1:38" ht="28.5" customHeight="1" x14ac:dyDescent="0.25">
      <c r="A65" s="161" t="s">
        <v>466</v>
      </c>
      <c r="B65" s="172" t="s">
        <v>467</v>
      </c>
      <c r="C65" s="173"/>
      <c r="D65" s="173"/>
      <c r="E65" s="161"/>
      <c r="F65" s="161"/>
      <c r="G65" s="161"/>
      <c r="H65" s="161"/>
      <c r="I65" s="203">
        <f t="shared" ref="I65:R65" si="36">SUM(I66:I83)</f>
        <v>18296</v>
      </c>
      <c r="J65" s="203">
        <f t="shared" si="36"/>
        <v>15569</v>
      </c>
      <c r="K65" s="203">
        <f t="shared" si="36"/>
        <v>15569</v>
      </c>
      <c r="L65" s="203">
        <f t="shared" si="36"/>
        <v>0</v>
      </c>
      <c r="M65" s="203">
        <f t="shared" si="36"/>
        <v>0</v>
      </c>
      <c r="N65" s="203">
        <f t="shared" si="36"/>
        <v>0</v>
      </c>
      <c r="O65" s="203">
        <f t="shared" si="36"/>
        <v>0</v>
      </c>
      <c r="P65" s="203">
        <f t="shared" si="36"/>
        <v>0</v>
      </c>
      <c r="Q65" s="203">
        <f t="shared" si="36"/>
        <v>2727</v>
      </c>
      <c r="R65" s="203">
        <f t="shared" si="36"/>
        <v>36431</v>
      </c>
      <c r="S65" s="172"/>
      <c r="T65" s="176"/>
      <c r="U65" s="177"/>
      <c r="V65" s="177"/>
      <c r="W65" s="177"/>
      <c r="X65" s="177"/>
      <c r="Y65" s="177"/>
      <c r="Z65" s="177"/>
      <c r="AA65" s="177"/>
      <c r="AB65" s="177"/>
      <c r="AC65" s="177"/>
      <c r="AD65" s="177"/>
      <c r="AE65" s="177"/>
      <c r="AF65" s="177"/>
      <c r="AG65" s="177"/>
      <c r="AH65" s="177"/>
      <c r="AI65" s="177"/>
      <c r="AJ65" s="177"/>
      <c r="AK65" s="177"/>
      <c r="AL65" s="177"/>
    </row>
    <row r="66" spans="1:38" ht="15.75" customHeight="1" x14ac:dyDescent="0.25">
      <c r="A66" s="204"/>
      <c r="B66" s="178" t="s">
        <v>468</v>
      </c>
      <c r="C66" s="171">
        <v>1</v>
      </c>
      <c r="D66" s="171" t="s">
        <v>355</v>
      </c>
      <c r="E66" s="171" t="s">
        <v>469</v>
      </c>
      <c r="F66" s="168" t="s">
        <v>376</v>
      </c>
      <c r="G66" s="168" t="s">
        <v>470</v>
      </c>
      <c r="H66" s="168" t="s">
        <v>471</v>
      </c>
      <c r="I66" s="205">
        <f t="shared" ref="I66:I83" si="37">J66+M66+N66+Q66</f>
        <v>1000</v>
      </c>
      <c r="J66" s="206">
        <f t="shared" ref="J66:J69" si="38">SUM(K66:L66)</f>
        <v>900</v>
      </c>
      <c r="K66" s="206">
        <v>900</v>
      </c>
      <c r="L66" s="206"/>
      <c r="M66" s="206"/>
      <c r="N66" s="206"/>
      <c r="O66" s="15"/>
      <c r="P66" s="15"/>
      <c r="Q66" s="206">
        <v>100</v>
      </c>
      <c r="R66" s="171">
        <v>2024</v>
      </c>
      <c r="S66" s="15"/>
      <c r="T66" s="15"/>
      <c r="U66" s="16"/>
      <c r="V66" s="16"/>
      <c r="W66" s="16"/>
      <c r="X66" s="16"/>
      <c r="Y66" s="16"/>
      <c r="Z66" s="16"/>
      <c r="AA66" s="16"/>
      <c r="AB66" s="16"/>
      <c r="AC66" s="16"/>
      <c r="AD66" s="16"/>
      <c r="AE66" s="16"/>
      <c r="AF66" s="16"/>
      <c r="AG66" s="16"/>
      <c r="AH66" s="16"/>
      <c r="AI66" s="16"/>
      <c r="AJ66" s="16"/>
      <c r="AK66" s="16"/>
      <c r="AL66" s="16"/>
    </row>
    <row r="67" spans="1:38" ht="15.75" customHeight="1" x14ac:dyDescent="0.25">
      <c r="A67" s="154"/>
      <c r="B67" s="178" t="s">
        <v>472</v>
      </c>
      <c r="C67" s="171">
        <v>1</v>
      </c>
      <c r="D67" s="171" t="s">
        <v>355</v>
      </c>
      <c r="E67" s="171" t="s">
        <v>469</v>
      </c>
      <c r="F67" s="168" t="s">
        <v>376</v>
      </c>
      <c r="G67" s="168" t="s">
        <v>398</v>
      </c>
      <c r="H67" s="168" t="s">
        <v>473</v>
      </c>
      <c r="I67" s="207">
        <f t="shared" si="37"/>
        <v>1000</v>
      </c>
      <c r="J67" s="171">
        <f t="shared" si="38"/>
        <v>900</v>
      </c>
      <c r="K67" s="171">
        <v>900</v>
      </c>
      <c r="L67" s="171"/>
      <c r="M67" s="171"/>
      <c r="N67" s="171"/>
      <c r="O67" s="193"/>
      <c r="P67" s="193"/>
      <c r="Q67" s="171">
        <v>100</v>
      </c>
      <c r="R67" s="171">
        <v>2023</v>
      </c>
      <c r="S67" s="193"/>
      <c r="T67" s="193"/>
      <c r="U67" s="154"/>
      <c r="V67" s="154"/>
      <c r="W67" s="154"/>
      <c r="X67" s="154"/>
      <c r="Y67" s="154"/>
      <c r="Z67" s="154"/>
      <c r="AA67" s="154"/>
      <c r="AB67" s="154"/>
      <c r="AC67" s="154"/>
      <c r="AD67" s="154"/>
      <c r="AE67" s="154"/>
      <c r="AF67" s="154"/>
      <c r="AG67" s="154"/>
      <c r="AH67" s="154"/>
      <c r="AI67" s="154"/>
      <c r="AJ67" s="154"/>
      <c r="AK67" s="154"/>
      <c r="AL67" s="154"/>
    </row>
    <row r="68" spans="1:38" ht="67.5" customHeight="1" x14ac:dyDescent="0.25">
      <c r="A68" s="171"/>
      <c r="B68" s="178" t="s">
        <v>474</v>
      </c>
      <c r="C68" s="171">
        <v>1</v>
      </c>
      <c r="D68" s="171" t="s">
        <v>355</v>
      </c>
      <c r="E68" s="171" t="s">
        <v>469</v>
      </c>
      <c r="F68" s="168" t="s">
        <v>475</v>
      </c>
      <c r="G68" s="168" t="s">
        <v>476</v>
      </c>
      <c r="H68" s="171" t="s">
        <v>477</v>
      </c>
      <c r="I68" s="207">
        <f t="shared" si="37"/>
        <v>1218</v>
      </c>
      <c r="J68" s="171">
        <f t="shared" si="38"/>
        <v>847</v>
      </c>
      <c r="K68" s="171">
        <v>847</v>
      </c>
      <c r="L68" s="171"/>
      <c r="M68" s="171"/>
      <c r="N68" s="171"/>
      <c r="O68" s="15"/>
      <c r="P68" s="15"/>
      <c r="Q68" s="171">
        <v>371</v>
      </c>
      <c r="R68" s="171">
        <v>2023</v>
      </c>
      <c r="S68" s="165"/>
      <c r="T68" s="15"/>
      <c r="U68" s="16"/>
      <c r="V68" s="16"/>
      <c r="W68" s="16"/>
      <c r="X68" s="16"/>
      <c r="Y68" s="16"/>
      <c r="Z68" s="16"/>
      <c r="AA68" s="16"/>
      <c r="AB68" s="16"/>
      <c r="AC68" s="16"/>
      <c r="AD68" s="16"/>
      <c r="AE68" s="16"/>
      <c r="AF68" s="16"/>
      <c r="AG68" s="16"/>
      <c r="AH68" s="16"/>
      <c r="AI68" s="16"/>
      <c r="AJ68" s="16"/>
      <c r="AK68" s="16"/>
      <c r="AL68" s="16"/>
    </row>
    <row r="69" spans="1:38" ht="67.5" customHeight="1" x14ac:dyDescent="0.25">
      <c r="A69" s="171"/>
      <c r="B69" s="178" t="s">
        <v>478</v>
      </c>
      <c r="C69" s="171">
        <v>1</v>
      </c>
      <c r="D69" s="171" t="s">
        <v>355</v>
      </c>
      <c r="E69" s="171" t="s">
        <v>469</v>
      </c>
      <c r="F69" s="168" t="s">
        <v>475</v>
      </c>
      <c r="G69" s="168" t="s">
        <v>476</v>
      </c>
      <c r="H69" s="171" t="s">
        <v>479</v>
      </c>
      <c r="I69" s="207">
        <f t="shared" si="37"/>
        <v>797</v>
      </c>
      <c r="J69" s="171">
        <f t="shared" si="38"/>
        <v>554</v>
      </c>
      <c r="K69" s="171">
        <v>554</v>
      </c>
      <c r="L69" s="171"/>
      <c r="M69" s="171"/>
      <c r="N69" s="171"/>
      <c r="O69" s="15"/>
      <c r="P69" s="15"/>
      <c r="Q69" s="171">
        <v>243</v>
      </c>
      <c r="R69" s="171">
        <v>2023</v>
      </c>
      <c r="S69" s="165"/>
      <c r="T69" s="15"/>
      <c r="U69" s="16"/>
      <c r="V69" s="16"/>
      <c r="W69" s="16"/>
      <c r="X69" s="16"/>
      <c r="Y69" s="16"/>
      <c r="Z69" s="16"/>
      <c r="AA69" s="16"/>
      <c r="AB69" s="16"/>
      <c r="AC69" s="16"/>
      <c r="AD69" s="16"/>
      <c r="AE69" s="16"/>
      <c r="AF69" s="16"/>
      <c r="AG69" s="16"/>
      <c r="AH69" s="16"/>
      <c r="AI69" s="16"/>
      <c r="AJ69" s="16"/>
      <c r="AK69" s="16"/>
      <c r="AL69" s="16"/>
    </row>
    <row r="70" spans="1:38" ht="67.5" customHeight="1" x14ac:dyDescent="0.25">
      <c r="A70" s="171"/>
      <c r="B70" s="178" t="s">
        <v>480</v>
      </c>
      <c r="C70" s="171">
        <v>1</v>
      </c>
      <c r="D70" s="171" t="s">
        <v>355</v>
      </c>
      <c r="E70" s="171" t="s">
        <v>469</v>
      </c>
      <c r="F70" s="168"/>
      <c r="G70" s="168" t="s">
        <v>476</v>
      </c>
      <c r="H70" s="168" t="s">
        <v>481</v>
      </c>
      <c r="I70" s="205">
        <f t="shared" si="37"/>
        <v>4000</v>
      </c>
      <c r="J70" s="206">
        <f>K70+L70</f>
        <v>4000</v>
      </c>
      <c r="K70" s="206">
        <v>4000</v>
      </c>
      <c r="L70" s="206"/>
      <c r="M70" s="206"/>
      <c r="N70" s="206"/>
      <c r="O70" s="15"/>
      <c r="P70" s="15"/>
      <c r="Q70" s="206">
        <v>0</v>
      </c>
      <c r="R70" s="171">
        <v>2023</v>
      </c>
      <c r="S70" s="165"/>
      <c r="T70" s="15"/>
      <c r="U70" s="16"/>
      <c r="V70" s="16"/>
      <c r="W70" s="16"/>
      <c r="X70" s="16"/>
      <c r="Y70" s="16"/>
      <c r="Z70" s="16"/>
      <c r="AA70" s="16"/>
      <c r="AB70" s="16"/>
      <c r="AC70" s="16"/>
      <c r="AD70" s="16"/>
      <c r="AE70" s="16"/>
      <c r="AF70" s="16"/>
      <c r="AG70" s="16"/>
      <c r="AH70" s="16"/>
      <c r="AI70" s="16"/>
      <c r="AJ70" s="16"/>
      <c r="AK70" s="16"/>
      <c r="AL70" s="16"/>
    </row>
    <row r="71" spans="1:38" ht="15.75" customHeight="1" x14ac:dyDescent="0.25">
      <c r="A71" s="168"/>
      <c r="B71" s="178" t="s">
        <v>482</v>
      </c>
      <c r="C71" s="171">
        <v>1</v>
      </c>
      <c r="D71" s="171" t="s">
        <v>355</v>
      </c>
      <c r="E71" s="171" t="s">
        <v>469</v>
      </c>
      <c r="F71" s="168" t="s">
        <v>483</v>
      </c>
      <c r="G71" s="168" t="s">
        <v>476</v>
      </c>
      <c r="H71" s="171" t="s">
        <v>484</v>
      </c>
      <c r="I71" s="207">
        <f t="shared" si="37"/>
        <v>375</v>
      </c>
      <c r="J71" s="171">
        <f t="shared" ref="J71:J72" si="39">SUM(K71:L71)</f>
        <v>261</v>
      </c>
      <c r="K71" s="171">
        <v>261</v>
      </c>
      <c r="L71" s="171"/>
      <c r="M71" s="171"/>
      <c r="N71" s="171"/>
      <c r="O71" s="193"/>
      <c r="P71" s="193"/>
      <c r="Q71" s="171">
        <v>114</v>
      </c>
      <c r="R71" s="171">
        <v>2023</v>
      </c>
      <c r="S71" s="193"/>
      <c r="T71" s="193"/>
      <c r="U71" s="154"/>
      <c r="V71" s="154"/>
      <c r="W71" s="154"/>
      <c r="X71" s="154"/>
      <c r="Y71" s="154"/>
      <c r="Z71" s="154"/>
      <c r="AA71" s="154"/>
      <c r="AB71" s="154"/>
      <c r="AC71" s="154"/>
      <c r="AD71" s="154"/>
      <c r="AE71" s="154"/>
      <c r="AF71" s="154"/>
      <c r="AG71" s="154"/>
      <c r="AH71" s="154"/>
      <c r="AI71" s="154"/>
      <c r="AJ71" s="154"/>
      <c r="AK71" s="154"/>
      <c r="AL71" s="154"/>
    </row>
    <row r="72" spans="1:38" ht="60" customHeight="1" x14ac:dyDescent="0.25">
      <c r="A72" s="168"/>
      <c r="B72" s="178" t="s">
        <v>485</v>
      </c>
      <c r="C72" s="171">
        <v>1</v>
      </c>
      <c r="D72" s="171" t="s">
        <v>355</v>
      </c>
      <c r="E72" s="171" t="s">
        <v>469</v>
      </c>
      <c r="F72" s="168" t="s">
        <v>486</v>
      </c>
      <c r="G72" s="168" t="s">
        <v>476</v>
      </c>
      <c r="H72" s="171" t="s">
        <v>487</v>
      </c>
      <c r="I72" s="207">
        <f t="shared" si="37"/>
        <v>937</v>
      </c>
      <c r="J72" s="171">
        <f t="shared" si="39"/>
        <v>651</v>
      </c>
      <c r="K72" s="171">
        <v>651</v>
      </c>
      <c r="L72" s="171"/>
      <c r="M72" s="171"/>
      <c r="N72" s="171"/>
      <c r="O72" s="193"/>
      <c r="P72" s="193"/>
      <c r="Q72" s="171">
        <v>286</v>
      </c>
      <c r="R72" s="171">
        <v>2023</v>
      </c>
      <c r="S72" s="193"/>
      <c r="T72" s="193"/>
      <c r="U72" s="154"/>
      <c r="V72" s="154"/>
      <c r="W72" s="154"/>
      <c r="X72" s="154"/>
      <c r="Y72" s="154"/>
      <c r="Z72" s="154"/>
      <c r="AA72" s="154"/>
      <c r="AB72" s="154"/>
      <c r="AC72" s="154"/>
      <c r="AD72" s="154"/>
      <c r="AE72" s="154"/>
      <c r="AF72" s="154"/>
      <c r="AG72" s="154"/>
      <c r="AH72" s="154"/>
      <c r="AI72" s="154"/>
      <c r="AJ72" s="154"/>
      <c r="AK72" s="154"/>
      <c r="AL72" s="154"/>
    </row>
    <row r="73" spans="1:38" ht="15.75" customHeight="1" x14ac:dyDescent="0.25">
      <c r="A73" s="208"/>
      <c r="B73" s="178" t="s">
        <v>488</v>
      </c>
      <c r="C73" s="171">
        <v>1</v>
      </c>
      <c r="D73" s="171" t="s">
        <v>355</v>
      </c>
      <c r="E73" s="171" t="s">
        <v>469</v>
      </c>
      <c r="F73" s="168" t="s">
        <v>475</v>
      </c>
      <c r="G73" s="168" t="s">
        <v>476</v>
      </c>
      <c r="H73" s="171" t="s">
        <v>489</v>
      </c>
      <c r="I73" s="205">
        <f t="shared" si="37"/>
        <v>4000</v>
      </c>
      <c r="J73" s="171">
        <f>K73+L73</f>
        <v>4000</v>
      </c>
      <c r="K73" s="171">
        <v>4000</v>
      </c>
      <c r="L73" s="171"/>
      <c r="M73" s="171"/>
      <c r="N73" s="171"/>
      <c r="O73" s="180"/>
      <c r="P73" s="180"/>
      <c r="Q73" s="171">
        <v>0</v>
      </c>
      <c r="R73" s="171">
        <v>2023</v>
      </c>
      <c r="S73" s="180"/>
      <c r="T73" s="180"/>
      <c r="U73" s="31"/>
      <c r="V73" s="31"/>
      <c r="W73" s="31"/>
      <c r="X73" s="31"/>
      <c r="Y73" s="31"/>
      <c r="Z73" s="31"/>
      <c r="AA73" s="31"/>
      <c r="AB73" s="31"/>
      <c r="AC73" s="31"/>
      <c r="AD73" s="31"/>
      <c r="AE73" s="31"/>
      <c r="AF73" s="31"/>
      <c r="AG73" s="31"/>
      <c r="AH73" s="31"/>
      <c r="AI73" s="31"/>
      <c r="AJ73" s="31"/>
      <c r="AK73" s="31"/>
      <c r="AL73" s="31"/>
    </row>
    <row r="74" spans="1:38" ht="15.75" customHeight="1" x14ac:dyDescent="0.25">
      <c r="A74" s="208"/>
      <c r="B74" s="178" t="s">
        <v>490</v>
      </c>
      <c r="C74" s="171">
        <v>1</v>
      </c>
      <c r="D74" s="171" t="s">
        <v>355</v>
      </c>
      <c r="E74" s="171" t="s">
        <v>469</v>
      </c>
      <c r="F74" s="168" t="s">
        <v>475</v>
      </c>
      <c r="G74" s="168" t="s">
        <v>476</v>
      </c>
      <c r="H74" s="171" t="s">
        <v>491</v>
      </c>
      <c r="I74" s="205">
        <f t="shared" si="37"/>
        <v>281</v>
      </c>
      <c r="J74" s="206">
        <f t="shared" ref="J74:J83" si="40">SUM(K74:L74)</f>
        <v>196</v>
      </c>
      <c r="K74" s="206">
        <v>196</v>
      </c>
      <c r="L74" s="206"/>
      <c r="M74" s="206"/>
      <c r="N74" s="206"/>
      <c r="O74" s="180"/>
      <c r="P74" s="180"/>
      <c r="Q74" s="206">
        <v>85</v>
      </c>
      <c r="R74" s="171">
        <v>2024</v>
      </c>
      <c r="S74" s="180"/>
      <c r="T74" s="180"/>
      <c r="U74" s="31"/>
      <c r="V74" s="31"/>
      <c r="W74" s="31"/>
      <c r="X74" s="31"/>
      <c r="Y74" s="31"/>
      <c r="Z74" s="31"/>
      <c r="AA74" s="31"/>
      <c r="AB74" s="31"/>
      <c r="AC74" s="31"/>
      <c r="AD74" s="31"/>
      <c r="AE74" s="31"/>
      <c r="AF74" s="31"/>
      <c r="AG74" s="31"/>
      <c r="AH74" s="31"/>
      <c r="AI74" s="31"/>
      <c r="AJ74" s="31"/>
      <c r="AK74" s="31"/>
      <c r="AL74" s="31"/>
    </row>
    <row r="75" spans="1:38" ht="15.75" customHeight="1" x14ac:dyDescent="0.25">
      <c r="A75" s="208"/>
      <c r="B75" s="178" t="s">
        <v>492</v>
      </c>
      <c r="C75" s="171">
        <v>1</v>
      </c>
      <c r="D75" s="171" t="s">
        <v>355</v>
      </c>
      <c r="E75" s="171" t="s">
        <v>469</v>
      </c>
      <c r="F75" s="168" t="s">
        <v>475</v>
      </c>
      <c r="G75" s="168" t="s">
        <v>476</v>
      </c>
      <c r="H75" s="171" t="s">
        <v>493</v>
      </c>
      <c r="I75" s="205">
        <f t="shared" si="37"/>
        <v>656</v>
      </c>
      <c r="J75" s="206">
        <f t="shared" si="40"/>
        <v>456</v>
      </c>
      <c r="K75" s="206">
        <v>456</v>
      </c>
      <c r="L75" s="206"/>
      <c r="M75" s="206"/>
      <c r="N75" s="206"/>
      <c r="O75" s="180"/>
      <c r="P75" s="180"/>
      <c r="Q75" s="206">
        <v>200</v>
      </c>
      <c r="R75" s="171">
        <v>2024</v>
      </c>
      <c r="S75" s="180"/>
      <c r="T75" s="180"/>
      <c r="U75" s="31"/>
      <c r="V75" s="31"/>
      <c r="W75" s="31"/>
      <c r="X75" s="31"/>
      <c r="Y75" s="31"/>
      <c r="Z75" s="31"/>
      <c r="AA75" s="31"/>
      <c r="AB75" s="31"/>
      <c r="AC75" s="31"/>
      <c r="AD75" s="31"/>
      <c r="AE75" s="31"/>
      <c r="AF75" s="31"/>
      <c r="AG75" s="31"/>
      <c r="AH75" s="31"/>
      <c r="AI75" s="31"/>
      <c r="AJ75" s="31"/>
      <c r="AK75" s="31"/>
      <c r="AL75" s="31"/>
    </row>
    <row r="76" spans="1:38" ht="15.75" customHeight="1" x14ac:dyDescent="0.25">
      <c r="A76" s="208"/>
      <c r="B76" s="178" t="s">
        <v>494</v>
      </c>
      <c r="C76" s="171">
        <v>1</v>
      </c>
      <c r="D76" s="171" t="s">
        <v>355</v>
      </c>
      <c r="E76" s="171" t="s">
        <v>469</v>
      </c>
      <c r="F76" s="168" t="s">
        <v>475</v>
      </c>
      <c r="G76" s="168" t="s">
        <v>476</v>
      </c>
      <c r="H76" s="168" t="s">
        <v>495</v>
      </c>
      <c r="I76" s="205">
        <f t="shared" si="37"/>
        <v>188</v>
      </c>
      <c r="J76" s="206">
        <f t="shared" si="40"/>
        <v>131</v>
      </c>
      <c r="K76" s="206">
        <v>131</v>
      </c>
      <c r="L76" s="206"/>
      <c r="M76" s="206"/>
      <c r="N76" s="206"/>
      <c r="O76" s="180"/>
      <c r="P76" s="180"/>
      <c r="Q76" s="206">
        <v>57</v>
      </c>
      <c r="R76" s="171">
        <v>2024</v>
      </c>
      <c r="S76" s="180"/>
      <c r="T76" s="180"/>
      <c r="U76" s="31"/>
      <c r="V76" s="31"/>
      <c r="W76" s="31"/>
      <c r="X76" s="31"/>
      <c r="Y76" s="31"/>
      <c r="Z76" s="31"/>
      <c r="AA76" s="31"/>
      <c r="AB76" s="31"/>
      <c r="AC76" s="31"/>
      <c r="AD76" s="31"/>
      <c r="AE76" s="31"/>
      <c r="AF76" s="31"/>
      <c r="AG76" s="31"/>
      <c r="AH76" s="31"/>
      <c r="AI76" s="31"/>
      <c r="AJ76" s="31"/>
      <c r="AK76" s="31"/>
      <c r="AL76" s="31"/>
    </row>
    <row r="77" spans="1:38" ht="15.75" customHeight="1" x14ac:dyDescent="0.25">
      <c r="A77" s="208"/>
      <c r="B77" s="178" t="s">
        <v>496</v>
      </c>
      <c r="C77" s="171">
        <v>1</v>
      </c>
      <c r="D77" s="171" t="s">
        <v>355</v>
      </c>
      <c r="E77" s="171" t="s">
        <v>469</v>
      </c>
      <c r="F77" s="168" t="s">
        <v>475</v>
      </c>
      <c r="G77" s="168" t="s">
        <v>476</v>
      </c>
      <c r="H77" s="168" t="s">
        <v>484</v>
      </c>
      <c r="I77" s="205">
        <f t="shared" si="37"/>
        <v>375</v>
      </c>
      <c r="J77" s="206">
        <f t="shared" si="40"/>
        <v>261</v>
      </c>
      <c r="K77" s="206">
        <v>261</v>
      </c>
      <c r="L77" s="206"/>
      <c r="M77" s="206"/>
      <c r="N77" s="206"/>
      <c r="O77" s="180"/>
      <c r="P77" s="180"/>
      <c r="Q77" s="206">
        <v>114</v>
      </c>
      <c r="R77" s="171">
        <v>2024</v>
      </c>
      <c r="S77" s="180"/>
      <c r="T77" s="180"/>
      <c r="U77" s="31"/>
      <c r="V77" s="31"/>
      <c r="W77" s="31"/>
      <c r="X77" s="31"/>
      <c r="Y77" s="31"/>
      <c r="Z77" s="31"/>
      <c r="AA77" s="31"/>
      <c r="AB77" s="31"/>
      <c r="AC77" s="31"/>
      <c r="AD77" s="31"/>
      <c r="AE77" s="31"/>
      <c r="AF77" s="31"/>
      <c r="AG77" s="31"/>
      <c r="AH77" s="31"/>
      <c r="AI77" s="31"/>
      <c r="AJ77" s="31"/>
      <c r="AK77" s="31"/>
      <c r="AL77" s="31"/>
    </row>
    <row r="78" spans="1:38" ht="15.75" customHeight="1" x14ac:dyDescent="0.25">
      <c r="A78" s="208"/>
      <c r="B78" s="178" t="s">
        <v>497</v>
      </c>
      <c r="C78" s="171">
        <v>1</v>
      </c>
      <c r="D78" s="171" t="s">
        <v>355</v>
      </c>
      <c r="E78" s="171" t="s">
        <v>469</v>
      </c>
      <c r="F78" s="168" t="s">
        <v>475</v>
      </c>
      <c r="G78" s="168" t="s">
        <v>476</v>
      </c>
      <c r="H78" s="171" t="s">
        <v>484</v>
      </c>
      <c r="I78" s="205">
        <f t="shared" si="37"/>
        <v>375</v>
      </c>
      <c r="J78" s="206">
        <f t="shared" si="40"/>
        <v>261</v>
      </c>
      <c r="K78" s="206">
        <v>261</v>
      </c>
      <c r="L78" s="206"/>
      <c r="M78" s="206"/>
      <c r="N78" s="206"/>
      <c r="O78" s="180"/>
      <c r="P78" s="180"/>
      <c r="Q78" s="206">
        <v>114</v>
      </c>
      <c r="R78" s="171">
        <v>2025</v>
      </c>
      <c r="S78" s="180"/>
      <c r="T78" s="180"/>
      <c r="U78" s="31"/>
      <c r="V78" s="31"/>
      <c r="W78" s="31"/>
      <c r="X78" s="31"/>
      <c r="Y78" s="31"/>
      <c r="Z78" s="31"/>
      <c r="AA78" s="31"/>
      <c r="AB78" s="31"/>
      <c r="AC78" s="31"/>
      <c r="AD78" s="31"/>
      <c r="AE78" s="31"/>
      <c r="AF78" s="31"/>
      <c r="AG78" s="31"/>
      <c r="AH78" s="31"/>
      <c r="AI78" s="31"/>
      <c r="AJ78" s="31"/>
      <c r="AK78" s="31"/>
      <c r="AL78" s="31"/>
    </row>
    <row r="79" spans="1:38" ht="15.75" customHeight="1" x14ac:dyDescent="0.25">
      <c r="A79" s="208"/>
      <c r="B79" s="178" t="s">
        <v>498</v>
      </c>
      <c r="C79" s="171">
        <v>1</v>
      </c>
      <c r="D79" s="171" t="s">
        <v>355</v>
      </c>
      <c r="E79" s="171" t="s">
        <v>469</v>
      </c>
      <c r="F79" s="168" t="s">
        <v>475</v>
      </c>
      <c r="G79" s="168" t="s">
        <v>476</v>
      </c>
      <c r="H79" s="168" t="s">
        <v>499</v>
      </c>
      <c r="I79" s="205">
        <f t="shared" si="37"/>
        <v>469</v>
      </c>
      <c r="J79" s="206">
        <f t="shared" si="40"/>
        <v>326</v>
      </c>
      <c r="K79" s="206">
        <v>326</v>
      </c>
      <c r="L79" s="206"/>
      <c r="M79" s="206"/>
      <c r="N79" s="206"/>
      <c r="O79" s="180"/>
      <c r="P79" s="180"/>
      <c r="Q79" s="206">
        <v>143</v>
      </c>
      <c r="R79" s="171">
        <v>2025</v>
      </c>
      <c r="S79" s="180"/>
      <c r="T79" s="180"/>
      <c r="U79" s="31"/>
      <c r="V79" s="31"/>
      <c r="W79" s="31"/>
      <c r="X79" s="31"/>
      <c r="Y79" s="31"/>
      <c r="Z79" s="31"/>
      <c r="AA79" s="31"/>
      <c r="AB79" s="31"/>
      <c r="AC79" s="31"/>
      <c r="AD79" s="31"/>
      <c r="AE79" s="31"/>
      <c r="AF79" s="31"/>
      <c r="AG79" s="31"/>
      <c r="AH79" s="31"/>
      <c r="AI79" s="31"/>
      <c r="AJ79" s="31"/>
      <c r="AK79" s="31"/>
      <c r="AL79" s="31"/>
    </row>
    <row r="80" spans="1:38" ht="15.75" customHeight="1" x14ac:dyDescent="0.25">
      <c r="A80" s="204"/>
      <c r="B80" s="178" t="s">
        <v>500</v>
      </c>
      <c r="C80" s="171">
        <v>1</v>
      </c>
      <c r="D80" s="171" t="s">
        <v>355</v>
      </c>
      <c r="E80" s="171" t="s">
        <v>469</v>
      </c>
      <c r="F80" s="168" t="s">
        <v>475</v>
      </c>
      <c r="G80" s="168" t="s">
        <v>476</v>
      </c>
      <c r="H80" s="168" t="s">
        <v>501</v>
      </c>
      <c r="I80" s="205">
        <f t="shared" si="37"/>
        <v>1406</v>
      </c>
      <c r="J80" s="206">
        <f t="shared" si="40"/>
        <v>977</v>
      </c>
      <c r="K80" s="206">
        <v>977</v>
      </c>
      <c r="L80" s="206"/>
      <c r="M80" s="206"/>
      <c r="N80" s="206"/>
      <c r="O80" s="15"/>
      <c r="P80" s="15"/>
      <c r="Q80" s="206">
        <v>429</v>
      </c>
      <c r="R80" s="171">
        <v>2025</v>
      </c>
      <c r="S80" s="15"/>
      <c r="T80" s="15"/>
      <c r="U80" s="16"/>
      <c r="V80" s="16"/>
      <c r="W80" s="16"/>
      <c r="X80" s="16"/>
      <c r="Y80" s="16"/>
      <c r="Z80" s="16"/>
      <c r="AA80" s="16"/>
      <c r="AB80" s="16"/>
      <c r="AC80" s="16"/>
      <c r="AD80" s="16"/>
      <c r="AE80" s="16"/>
      <c r="AF80" s="16"/>
      <c r="AG80" s="16"/>
      <c r="AH80" s="16"/>
      <c r="AI80" s="16"/>
      <c r="AJ80" s="16"/>
      <c r="AK80" s="16"/>
      <c r="AL80" s="16"/>
    </row>
    <row r="81" spans="1:38" ht="15.75" customHeight="1" x14ac:dyDescent="0.25">
      <c r="A81" s="208"/>
      <c r="B81" s="178" t="s">
        <v>502</v>
      </c>
      <c r="C81" s="171">
        <v>1</v>
      </c>
      <c r="D81" s="171" t="s">
        <v>355</v>
      </c>
      <c r="E81" s="171" t="s">
        <v>469</v>
      </c>
      <c r="F81" s="168" t="s">
        <v>475</v>
      </c>
      <c r="G81" s="168" t="s">
        <v>476</v>
      </c>
      <c r="H81" s="168" t="s">
        <v>499</v>
      </c>
      <c r="I81" s="205">
        <f t="shared" si="37"/>
        <v>469</v>
      </c>
      <c r="J81" s="206">
        <f t="shared" si="40"/>
        <v>326</v>
      </c>
      <c r="K81" s="206">
        <v>326</v>
      </c>
      <c r="L81" s="206"/>
      <c r="M81" s="206"/>
      <c r="N81" s="206"/>
      <c r="O81" s="180"/>
      <c r="P81" s="180"/>
      <c r="Q81" s="206">
        <v>143</v>
      </c>
      <c r="R81" s="171">
        <v>2025</v>
      </c>
      <c r="S81" s="180"/>
      <c r="T81" s="180"/>
      <c r="U81" s="31"/>
      <c r="V81" s="31"/>
      <c r="W81" s="31"/>
      <c r="X81" s="31"/>
      <c r="Y81" s="31"/>
      <c r="Z81" s="31"/>
      <c r="AA81" s="31"/>
      <c r="AB81" s="31"/>
      <c r="AC81" s="31"/>
      <c r="AD81" s="31"/>
      <c r="AE81" s="31"/>
      <c r="AF81" s="31"/>
      <c r="AG81" s="31"/>
      <c r="AH81" s="31"/>
      <c r="AI81" s="31"/>
      <c r="AJ81" s="31"/>
      <c r="AK81" s="31"/>
      <c r="AL81" s="31"/>
    </row>
    <row r="82" spans="1:38" ht="15.75" customHeight="1" x14ac:dyDescent="0.25">
      <c r="A82" s="208"/>
      <c r="B82" s="178" t="s">
        <v>503</v>
      </c>
      <c r="C82" s="171">
        <v>1</v>
      </c>
      <c r="D82" s="171" t="s">
        <v>355</v>
      </c>
      <c r="E82" s="171" t="s">
        <v>469</v>
      </c>
      <c r="F82" s="168" t="s">
        <v>475</v>
      </c>
      <c r="G82" s="168" t="s">
        <v>476</v>
      </c>
      <c r="H82" s="168" t="s">
        <v>484</v>
      </c>
      <c r="I82" s="205">
        <f t="shared" si="37"/>
        <v>375</v>
      </c>
      <c r="J82" s="206">
        <f t="shared" si="40"/>
        <v>261</v>
      </c>
      <c r="K82" s="206">
        <v>261</v>
      </c>
      <c r="L82" s="206"/>
      <c r="M82" s="206"/>
      <c r="N82" s="206"/>
      <c r="O82" s="180"/>
      <c r="P82" s="180"/>
      <c r="Q82" s="206">
        <v>114</v>
      </c>
      <c r="R82" s="171">
        <v>2025</v>
      </c>
      <c r="S82" s="180"/>
      <c r="T82" s="180"/>
      <c r="U82" s="31"/>
      <c r="V82" s="31"/>
      <c r="W82" s="31"/>
      <c r="X82" s="31"/>
      <c r="Y82" s="31"/>
      <c r="Z82" s="31"/>
      <c r="AA82" s="31"/>
      <c r="AB82" s="31"/>
      <c r="AC82" s="31"/>
      <c r="AD82" s="31"/>
      <c r="AE82" s="31"/>
      <c r="AF82" s="31"/>
      <c r="AG82" s="31"/>
      <c r="AH82" s="31"/>
      <c r="AI82" s="31"/>
      <c r="AJ82" s="31"/>
      <c r="AK82" s="31"/>
      <c r="AL82" s="31"/>
    </row>
    <row r="83" spans="1:38" ht="15.75" customHeight="1" x14ac:dyDescent="0.25">
      <c r="A83" s="208"/>
      <c r="B83" s="178" t="s">
        <v>504</v>
      </c>
      <c r="C83" s="171">
        <v>1</v>
      </c>
      <c r="D83" s="171" t="s">
        <v>355</v>
      </c>
      <c r="E83" s="171" t="s">
        <v>469</v>
      </c>
      <c r="F83" s="168" t="s">
        <v>475</v>
      </c>
      <c r="G83" s="168" t="s">
        <v>476</v>
      </c>
      <c r="H83" s="168" t="s">
        <v>484</v>
      </c>
      <c r="I83" s="205">
        <f t="shared" si="37"/>
        <v>375</v>
      </c>
      <c r="J83" s="206">
        <f t="shared" si="40"/>
        <v>261</v>
      </c>
      <c r="K83" s="206">
        <v>261</v>
      </c>
      <c r="L83" s="206"/>
      <c r="M83" s="206"/>
      <c r="N83" s="206"/>
      <c r="O83" s="180"/>
      <c r="P83" s="180"/>
      <c r="Q83" s="206">
        <v>114</v>
      </c>
      <c r="R83" s="171">
        <v>2025</v>
      </c>
      <c r="S83" s="180"/>
      <c r="T83" s="180"/>
      <c r="U83" s="31"/>
      <c r="V83" s="31"/>
      <c r="W83" s="31"/>
      <c r="X83" s="31"/>
      <c r="Y83" s="31"/>
      <c r="Z83" s="31"/>
      <c r="AA83" s="31"/>
      <c r="AB83" s="31"/>
      <c r="AC83" s="31"/>
      <c r="AD83" s="31"/>
      <c r="AE83" s="31"/>
      <c r="AF83" s="31"/>
      <c r="AG83" s="31"/>
      <c r="AH83" s="31"/>
      <c r="AI83" s="31"/>
      <c r="AJ83" s="31"/>
      <c r="AK83" s="31"/>
      <c r="AL83" s="31"/>
    </row>
    <row r="84" spans="1:38" ht="21.75" customHeight="1" x14ac:dyDescent="0.25">
      <c r="A84" s="161" t="s">
        <v>505</v>
      </c>
      <c r="B84" s="172" t="s">
        <v>506</v>
      </c>
      <c r="C84" s="173"/>
      <c r="D84" s="173"/>
      <c r="E84" s="173"/>
      <c r="F84" s="161"/>
      <c r="G84" s="161"/>
      <c r="H84" s="161"/>
      <c r="I84" s="209">
        <f t="shared" ref="I84:Q84" si="41">SUM(I85:I93)</f>
        <v>9360</v>
      </c>
      <c r="J84" s="209">
        <f t="shared" si="41"/>
        <v>9360</v>
      </c>
      <c r="K84" s="209">
        <f t="shared" si="41"/>
        <v>8946</v>
      </c>
      <c r="L84" s="209">
        <f t="shared" si="41"/>
        <v>0</v>
      </c>
      <c r="M84" s="209">
        <f t="shared" si="41"/>
        <v>0</v>
      </c>
      <c r="N84" s="209">
        <f t="shared" si="41"/>
        <v>0</v>
      </c>
      <c r="O84" s="209">
        <f t="shared" si="41"/>
        <v>0</v>
      </c>
      <c r="P84" s="209">
        <f t="shared" si="41"/>
        <v>0</v>
      </c>
      <c r="Q84" s="209">
        <f t="shared" si="41"/>
        <v>414</v>
      </c>
      <c r="R84" s="173"/>
      <c r="S84" s="210"/>
      <c r="T84" s="210"/>
      <c r="U84" s="211"/>
      <c r="V84" s="211"/>
      <c r="W84" s="211"/>
      <c r="X84" s="211"/>
      <c r="Y84" s="211"/>
      <c r="Z84" s="211"/>
      <c r="AA84" s="211"/>
      <c r="AB84" s="211"/>
      <c r="AC84" s="211"/>
      <c r="AD84" s="211"/>
      <c r="AE84" s="211"/>
      <c r="AF84" s="211"/>
      <c r="AG84" s="211"/>
      <c r="AH84" s="211"/>
      <c r="AI84" s="211"/>
      <c r="AJ84" s="211"/>
      <c r="AK84" s="211"/>
      <c r="AL84" s="211"/>
    </row>
    <row r="85" spans="1:38" ht="48" customHeight="1" x14ac:dyDescent="0.25">
      <c r="A85" s="168"/>
      <c r="B85" s="178" t="s">
        <v>507</v>
      </c>
      <c r="C85" s="171">
        <v>1</v>
      </c>
      <c r="D85" s="171" t="s">
        <v>355</v>
      </c>
      <c r="E85" s="171" t="s">
        <v>508</v>
      </c>
      <c r="F85" s="168" t="s">
        <v>509</v>
      </c>
      <c r="G85" s="168" t="s">
        <v>510</v>
      </c>
      <c r="H85" s="168" t="s">
        <v>511</v>
      </c>
      <c r="I85" s="179">
        <v>1000</v>
      </c>
      <c r="J85" s="179">
        <f t="shared" ref="J85:K85" si="42">I85</f>
        <v>1000</v>
      </c>
      <c r="K85" s="179">
        <f t="shared" si="42"/>
        <v>1000</v>
      </c>
      <c r="L85" s="167"/>
      <c r="M85" s="167"/>
      <c r="N85" s="167"/>
      <c r="O85" s="167"/>
      <c r="P85" s="167"/>
      <c r="Q85" s="167"/>
      <c r="R85" s="171">
        <v>2023</v>
      </c>
      <c r="S85" s="165"/>
      <c r="T85" s="15"/>
      <c r="U85" s="16"/>
      <c r="V85" s="16"/>
      <c r="W85" s="16"/>
      <c r="X85" s="16"/>
      <c r="Y85" s="16"/>
      <c r="Z85" s="16"/>
      <c r="AA85" s="16"/>
      <c r="AB85" s="16"/>
      <c r="AC85" s="16"/>
      <c r="AD85" s="16"/>
      <c r="AE85" s="16"/>
      <c r="AF85" s="16"/>
      <c r="AG85" s="16"/>
      <c r="AH85" s="16"/>
      <c r="AI85" s="16"/>
      <c r="AJ85" s="16"/>
      <c r="AK85" s="16"/>
      <c r="AL85" s="16"/>
    </row>
    <row r="86" spans="1:38" ht="48" customHeight="1" x14ac:dyDescent="0.25">
      <c r="A86" s="168"/>
      <c r="B86" s="178" t="s">
        <v>512</v>
      </c>
      <c r="C86" s="171">
        <v>1</v>
      </c>
      <c r="D86" s="171" t="s">
        <v>355</v>
      </c>
      <c r="E86" s="171" t="s">
        <v>508</v>
      </c>
      <c r="F86" s="168" t="s">
        <v>376</v>
      </c>
      <c r="G86" s="168" t="s">
        <v>510</v>
      </c>
      <c r="H86" s="168" t="s">
        <v>511</v>
      </c>
      <c r="I86" s="179">
        <v>1000</v>
      </c>
      <c r="J86" s="179">
        <f t="shared" ref="J86:K86" si="43">I86</f>
        <v>1000</v>
      </c>
      <c r="K86" s="179">
        <f t="shared" si="43"/>
        <v>1000</v>
      </c>
      <c r="L86" s="167"/>
      <c r="M86" s="167"/>
      <c r="N86" s="167"/>
      <c r="O86" s="167"/>
      <c r="P86" s="167"/>
      <c r="Q86" s="167"/>
      <c r="R86" s="171">
        <v>2025</v>
      </c>
      <c r="S86" s="165"/>
      <c r="T86" s="15"/>
      <c r="U86" s="16"/>
      <c r="V86" s="16"/>
      <c r="W86" s="16"/>
      <c r="X86" s="16"/>
      <c r="Y86" s="16"/>
      <c r="Z86" s="16"/>
      <c r="AA86" s="16"/>
      <c r="AB86" s="16"/>
      <c r="AC86" s="16"/>
      <c r="AD86" s="16"/>
      <c r="AE86" s="16"/>
      <c r="AF86" s="16"/>
      <c r="AG86" s="16"/>
      <c r="AH86" s="16"/>
      <c r="AI86" s="16"/>
      <c r="AJ86" s="16"/>
      <c r="AK86" s="16"/>
      <c r="AL86" s="16"/>
    </row>
    <row r="87" spans="1:38" ht="48" customHeight="1" x14ac:dyDescent="0.25">
      <c r="A87" s="168"/>
      <c r="B87" s="178" t="s">
        <v>513</v>
      </c>
      <c r="C87" s="171">
        <v>1</v>
      </c>
      <c r="D87" s="171" t="s">
        <v>355</v>
      </c>
      <c r="E87" s="171" t="s">
        <v>508</v>
      </c>
      <c r="F87" s="168" t="s">
        <v>376</v>
      </c>
      <c r="G87" s="168" t="s">
        <v>510</v>
      </c>
      <c r="H87" s="168" t="s">
        <v>511</v>
      </c>
      <c r="I87" s="179">
        <v>1000</v>
      </c>
      <c r="J87" s="179">
        <f t="shared" ref="J87:K87" si="44">I87</f>
        <v>1000</v>
      </c>
      <c r="K87" s="179">
        <f t="shared" si="44"/>
        <v>1000</v>
      </c>
      <c r="L87" s="167"/>
      <c r="M87" s="167"/>
      <c r="N87" s="167"/>
      <c r="O87" s="167"/>
      <c r="P87" s="167"/>
      <c r="Q87" s="167"/>
      <c r="R87" s="171">
        <v>2024</v>
      </c>
      <c r="S87" s="165"/>
      <c r="T87" s="15"/>
      <c r="U87" s="16"/>
      <c r="V87" s="16"/>
      <c r="W87" s="16"/>
      <c r="X87" s="16"/>
      <c r="Y87" s="16"/>
      <c r="Z87" s="16"/>
      <c r="AA87" s="16"/>
      <c r="AB87" s="16"/>
      <c r="AC87" s="16"/>
      <c r="AD87" s="16"/>
      <c r="AE87" s="16"/>
      <c r="AF87" s="16"/>
      <c r="AG87" s="16"/>
      <c r="AH87" s="16"/>
      <c r="AI87" s="16"/>
      <c r="AJ87" s="16"/>
      <c r="AK87" s="16"/>
      <c r="AL87" s="16"/>
    </row>
    <row r="88" spans="1:38" ht="39" customHeight="1" x14ac:dyDescent="0.25">
      <c r="A88" s="168"/>
      <c r="B88" s="190" t="s">
        <v>514</v>
      </c>
      <c r="C88" s="171">
        <v>1</v>
      </c>
      <c r="D88" s="171" t="s">
        <v>355</v>
      </c>
      <c r="E88" s="171" t="s">
        <v>508</v>
      </c>
      <c r="F88" s="168" t="s">
        <v>385</v>
      </c>
      <c r="G88" s="171" t="s">
        <v>515</v>
      </c>
      <c r="H88" s="191" t="s">
        <v>516</v>
      </c>
      <c r="I88" s="192">
        <v>900</v>
      </c>
      <c r="J88" s="212">
        <f t="shared" ref="J88:K88" si="45">I88</f>
        <v>900</v>
      </c>
      <c r="K88" s="212">
        <f t="shared" si="45"/>
        <v>900</v>
      </c>
      <c r="L88" s="193"/>
      <c r="M88" s="193"/>
      <c r="N88" s="193"/>
      <c r="O88" s="193"/>
      <c r="P88" s="193"/>
      <c r="Q88" s="193"/>
      <c r="R88" s="191">
        <v>2024</v>
      </c>
      <c r="S88" s="193"/>
      <c r="T88" s="193"/>
      <c r="U88" s="154"/>
      <c r="V88" s="154"/>
      <c r="W88" s="154"/>
      <c r="X88" s="154"/>
      <c r="Y88" s="154"/>
      <c r="Z88" s="154"/>
      <c r="AA88" s="154"/>
      <c r="AB88" s="154"/>
      <c r="AC88" s="154"/>
      <c r="AD88" s="154"/>
      <c r="AE88" s="154"/>
      <c r="AF88" s="154"/>
      <c r="AG88" s="154"/>
      <c r="AH88" s="154"/>
      <c r="AI88" s="154"/>
      <c r="AJ88" s="154"/>
      <c r="AK88" s="154"/>
      <c r="AL88" s="154"/>
    </row>
    <row r="89" spans="1:38" ht="41.25" customHeight="1" x14ac:dyDescent="0.25">
      <c r="A89" s="168"/>
      <c r="B89" s="190" t="s">
        <v>517</v>
      </c>
      <c r="C89" s="171">
        <v>1</v>
      </c>
      <c r="D89" s="171" t="s">
        <v>355</v>
      </c>
      <c r="E89" s="171" t="s">
        <v>508</v>
      </c>
      <c r="F89" s="168" t="s">
        <v>518</v>
      </c>
      <c r="G89" s="168" t="s">
        <v>519</v>
      </c>
      <c r="H89" s="191" t="s">
        <v>520</v>
      </c>
      <c r="I89" s="192">
        <v>4100</v>
      </c>
      <c r="J89" s="212">
        <f t="shared" ref="J89:K89" si="46">I89</f>
        <v>4100</v>
      </c>
      <c r="K89" s="212">
        <f t="shared" si="46"/>
        <v>4100</v>
      </c>
      <c r="L89" s="193"/>
      <c r="M89" s="193"/>
      <c r="N89" s="193"/>
      <c r="O89" s="193"/>
      <c r="P89" s="193"/>
      <c r="Q89" s="193"/>
      <c r="R89" s="191" t="s">
        <v>521</v>
      </c>
      <c r="S89" s="193"/>
      <c r="T89" s="193"/>
      <c r="U89" s="154"/>
      <c r="V89" s="154"/>
      <c r="W89" s="154"/>
      <c r="X89" s="154"/>
      <c r="Y89" s="154"/>
      <c r="Z89" s="154"/>
      <c r="AA89" s="154"/>
      <c r="AB89" s="154"/>
      <c r="AC89" s="154"/>
      <c r="AD89" s="154"/>
      <c r="AE89" s="154"/>
      <c r="AF89" s="154"/>
      <c r="AG89" s="154"/>
      <c r="AH89" s="154"/>
      <c r="AI89" s="154"/>
      <c r="AJ89" s="154"/>
      <c r="AK89" s="154"/>
      <c r="AL89" s="154"/>
    </row>
    <row r="90" spans="1:38" ht="15.75" customHeight="1" x14ac:dyDescent="0.25">
      <c r="A90" s="168"/>
      <c r="B90" s="190" t="s">
        <v>522</v>
      </c>
      <c r="C90" s="171">
        <v>1</v>
      </c>
      <c r="D90" s="171" t="s">
        <v>355</v>
      </c>
      <c r="E90" s="171" t="s">
        <v>508</v>
      </c>
      <c r="F90" s="168" t="s">
        <v>523</v>
      </c>
      <c r="G90" s="171" t="s">
        <v>476</v>
      </c>
      <c r="H90" s="191" t="s">
        <v>524</v>
      </c>
      <c r="I90" s="192">
        <v>188</v>
      </c>
      <c r="J90" s="212">
        <f t="shared" ref="J90:J93" si="47">I90</f>
        <v>188</v>
      </c>
      <c r="K90" s="193">
        <v>131</v>
      </c>
      <c r="L90" s="193"/>
      <c r="M90" s="193"/>
      <c r="N90" s="193"/>
      <c r="O90" s="193"/>
      <c r="P90" s="193"/>
      <c r="Q90" s="193">
        <v>57</v>
      </c>
      <c r="R90" s="191">
        <v>2023</v>
      </c>
      <c r="S90" s="193"/>
      <c r="T90" s="193"/>
      <c r="U90" s="154"/>
      <c r="V90" s="154"/>
      <c r="W90" s="154"/>
      <c r="X90" s="154"/>
      <c r="Y90" s="154"/>
      <c r="Z90" s="154"/>
      <c r="AA90" s="154"/>
      <c r="AB90" s="154"/>
      <c r="AC90" s="154"/>
      <c r="AD90" s="154"/>
      <c r="AE90" s="154"/>
      <c r="AF90" s="154"/>
      <c r="AG90" s="154"/>
      <c r="AH90" s="154"/>
      <c r="AI90" s="154"/>
      <c r="AJ90" s="154"/>
      <c r="AK90" s="154"/>
      <c r="AL90" s="154"/>
    </row>
    <row r="91" spans="1:38" ht="30.75" customHeight="1" x14ac:dyDescent="0.25">
      <c r="A91" s="168"/>
      <c r="B91" s="190" t="s">
        <v>525</v>
      </c>
      <c r="C91" s="171">
        <v>1</v>
      </c>
      <c r="D91" s="171" t="s">
        <v>355</v>
      </c>
      <c r="E91" s="171" t="s">
        <v>508</v>
      </c>
      <c r="F91" s="168" t="s">
        <v>523</v>
      </c>
      <c r="G91" s="171" t="s">
        <v>476</v>
      </c>
      <c r="H91" s="191" t="s">
        <v>526</v>
      </c>
      <c r="I91" s="192">
        <v>141</v>
      </c>
      <c r="J91" s="212">
        <f t="shared" si="47"/>
        <v>141</v>
      </c>
      <c r="K91" s="193">
        <v>98</v>
      </c>
      <c r="L91" s="193"/>
      <c r="M91" s="193"/>
      <c r="N91" s="193"/>
      <c r="O91" s="193"/>
      <c r="P91" s="193"/>
      <c r="Q91" s="193">
        <v>43</v>
      </c>
      <c r="R91" s="191">
        <v>2023</v>
      </c>
      <c r="S91" s="193"/>
      <c r="T91" s="193"/>
      <c r="U91" s="154"/>
      <c r="V91" s="154"/>
      <c r="W91" s="154"/>
      <c r="X91" s="154"/>
      <c r="Y91" s="154"/>
      <c r="Z91" s="154"/>
      <c r="AA91" s="154"/>
      <c r="AB91" s="154"/>
      <c r="AC91" s="154"/>
      <c r="AD91" s="154"/>
      <c r="AE91" s="154"/>
      <c r="AF91" s="154"/>
      <c r="AG91" s="154"/>
      <c r="AH91" s="154"/>
      <c r="AI91" s="154"/>
      <c r="AJ91" s="154"/>
      <c r="AK91" s="154"/>
      <c r="AL91" s="154"/>
    </row>
    <row r="92" spans="1:38" ht="36.75" customHeight="1" x14ac:dyDescent="0.25">
      <c r="A92" s="168"/>
      <c r="B92" s="190" t="s">
        <v>527</v>
      </c>
      <c r="C92" s="171">
        <v>1</v>
      </c>
      <c r="D92" s="171" t="s">
        <v>355</v>
      </c>
      <c r="E92" s="171" t="s">
        <v>508</v>
      </c>
      <c r="F92" s="168" t="s">
        <v>523</v>
      </c>
      <c r="G92" s="171" t="s">
        <v>476</v>
      </c>
      <c r="H92" s="191" t="s">
        <v>528</v>
      </c>
      <c r="I92" s="192">
        <v>562</v>
      </c>
      <c r="J92" s="212">
        <f t="shared" si="47"/>
        <v>562</v>
      </c>
      <c r="K92" s="193">
        <v>391</v>
      </c>
      <c r="L92" s="193"/>
      <c r="M92" s="193"/>
      <c r="N92" s="193"/>
      <c r="O92" s="193"/>
      <c r="P92" s="193"/>
      <c r="Q92" s="193">
        <v>171</v>
      </c>
      <c r="R92" s="191">
        <v>2024</v>
      </c>
      <c r="S92" s="193"/>
      <c r="T92" s="193"/>
      <c r="U92" s="154"/>
      <c r="V92" s="154"/>
      <c r="W92" s="154"/>
      <c r="X92" s="154"/>
      <c r="Y92" s="154"/>
      <c r="Z92" s="154"/>
      <c r="AA92" s="154"/>
      <c r="AB92" s="154"/>
      <c r="AC92" s="154"/>
      <c r="AD92" s="154"/>
      <c r="AE92" s="154"/>
      <c r="AF92" s="154"/>
      <c r="AG92" s="154"/>
      <c r="AH92" s="154"/>
      <c r="AI92" s="154"/>
      <c r="AJ92" s="154"/>
      <c r="AK92" s="154"/>
      <c r="AL92" s="154"/>
    </row>
    <row r="93" spans="1:38" ht="15.75" customHeight="1" x14ac:dyDescent="0.25">
      <c r="A93" s="201"/>
      <c r="B93" s="190" t="s">
        <v>529</v>
      </c>
      <c r="C93" s="171">
        <v>1</v>
      </c>
      <c r="D93" s="171" t="s">
        <v>355</v>
      </c>
      <c r="E93" s="171" t="s">
        <v>508</v>
      </c>
      <c r="F93" s="168" t="s">
        <v>523</v>
      </c>
      <c r="G93" s="171" t="s">
        <v>476</v>
      </c>
      <c r="H93" s="201" t="s">
        <v>530</v>
      </c>
      <c r="I93" s="207">
        <v>469</v>
      </c>
      <c r="J93" s="212">
        <f t="shared" si="47"/>
        <v>469</v>
      </c>
      <c r="K93" s="201">
        <v>326</v>
      </c>
      <c r="L93" s="201"/>
      <c r="M93" s="201"/>
      <c r="N93" s="201"/>
      <c r="O93" s="201"/>
      <c r="P93" s="201"/>
      <c r="Q93" s="201">
        <v>143</v>
      </c>
      <c r="R93" s="201">
        <v>2025</v>
      </c>
      <c r="S93" s="178"/>
      <c r="T93" s="193"/>
      <c r="U93" s="154"/>
      <c r="V93" s="154"/>
      <c r="W93" s="154"/>
      <c r="X93" s="154"/>
      <c r="Y93" s="154"/>
      <c r="Z93" s="154"/>
      <c r="AA93" s="154"/>
      <c r="AB93" s="154"/>
      <c r="AC93" s="154"/>
      <c r="AD93" s="154"/>
      <c r="AE93" s="154"/>
      <c r="AF93" s="154"/>
      <c r="AG93" s="154"/>
      <c r="AH93" s="154"/>
      <c r="AI93" s="154"/>
      <c r="AJ93" s="154"/>
      <c r="AK93" s="154"/>
      <c r="AL93" s="154"/>
    </row>
    <row r="94" spans="1:38" ht="23.25" customHeight="1" x14ac:dyDescent="0.25">
      <c r="A94" s="161" t="s">
        <v>531</v>
      </c>
      <c r="B94" s="172" t="s">
        <v>532</v>
      </c>
      <c r="C94" s="173"/>
      <c r="D94" s="173"/>
      <c r="E94" s="173"/>
      <c r="F94" s="161"/>
      <c r="G94" s="161"/>
      <c r="H94" s="161"/>
      <c r="I94" s="175">
        <f t="shared" ref="I94:Q94" si="48">SUM(I95:I96)</f>
        <v>900</v>
      </c>
      <c r="J94" s="175">
        <f t="shared" si="48"/>
        <v>900</v>
      </c>
      <c r="K94" s="175">
        <f t="shared" si="48"/>
        <v>900</v>
      </c>
      <c r="L94" s="175">
        <f t="shared" si="48"/>
        <v>0</v>
      </c>
      <c r="M94" s="175">
        <f t="shared" si="48"/>
        <v>0</v>
      </c>
      <c r="N94" s="175">
        <f t="shared" si="48"/>
        <v>0</v>
      </c>
      <c r="O94" s="175">
        <f t="shared" si="48"/>
        <v>0</v>
      </c>
      <c r="P94" s="175">
        <f t="shared" si="48"/>
        <v>0</v>
      </c>
      <c r="Q94" s="175">
        <f t="shared" si="48"/>
        <v>0</v>
      </c>
      <c r="R94" s="173"/>
      <c r="S94" s="172"/>
      <c r="T94" s="176"/>
      <c r="U94" s="177"/>
      <c r="V94" s="177"/>
      <c r="W94" s="177"/>
      <c r="X94" s="177"/>
      <c r="Y94" s="177"/>
      <c r="Z94" s="177"/>
      <c r="AA94" s="177"/>
      <c r="AB94" s="177"/>
      <c r="AC94" s="177"/>
      <c r="AD94" s="177"/>
      <c r="AE94" s="177"/>
      <c r="AF94" s="177"/>
      <c r="AG94" s="177"/>
      <c r="AH94" s="177"/>
      <c r="AI94" s="177"/>
      <c r="AJ94" s="177"/>
      <c r="AK94" s="177"/>
      <c r="AL94" s="177"/>
    </row>
    <row r="95" spans="1:38" ht="36" customHeight="1" x14ac:dyDescent="0.25">
      <c r="A95" s="201"/>
      <c r="B95" s="178" t="s">
        <v>533</v>
      </c>
      <c r="C95" s="171">
        <v>1</v>
      </c>
      <c r="D95" s="171" t="s">
        <v>355</v>
      </c>
      <c r="E95" s="171" t="s">
        <v>534</v>
      </c>
      <c r="F95" s="168" t="s">
        <v>376</v>
      </c>
      <c r="G95" s="213" t="s">
        <v>535</v>
      </c>
      <c r="H95" s="171" t="s">
        <v>536</v>
      </c>
      <c r="I95" s="179">
        <v>500</v>
      </c>
      <c r="J95" s="179">
        <f t="shared" ref="J95:K95" si="49">I95</f>
        <v>500</v>
      </c>
      <c r="K95" s="179">
        <f t="shared" si="49"/>
        <v>500</v>
      </c>
      <c r="L95" s="201"/>
      <c r="M95" s="201"/>
      <c r="N95" s="201"/>
      <c r="O95" s="201"/>
      <c r="P95" s="201"/>
      <c r="Q95" s="201"/>
      <c r="R95" s="201"/>
      <c r="S95" s="178"/>
      <c r="T95" s="193"/>
      <c r="U95" s="154"/>
      <c r="V95" s="154"/>
      <c r="W95" s="154"/>
      <c r="X95" s="154"/>
      <c r="Y95" s="154"/>
      <c r="Z95" s="154"/>
      <c r="AA95" s="154"/>
      <c r="AB95" s="154"/>
      <c r="AC95" s="154"/>
      <c r="AD95" s="154"/>
      <c r="AE95" s="154"/>
      <c r="AF95" s="154"/>
      <c r="AG95" s="154"/>
      <c r="AH95" s="154"/>
      <c r="AI95" s="154"/>
      <c r="AJ95" s="154"/>
      <c r="AK95" s="154"/>
      <c r="AL95" s="154"/>
    </row>
    <row r="96" spans="1:38" ht="63" customHeight="1" x14ac:dyDescent="0.25">
      <c r="A96" s="168"/>
      <c r="B96" s="214" t="s">
        <v>537</v>
      </c>
      <c r="C96" s="171">
        <v>1</v>
      </c>
      <c r="D96" s="171" t="s">
        <v>355</v>
      </c>
      <c r="E96" s="171" t="s">
        <v>534</v>
      </c>
      <c r="F96" s="168" t="s">
        <v>538</v>
      </c>
      <c r="G96" s="168" t="s">
        <v>539</v>
      </c>
      <c r="H96" s="168" t="s">
        <v>540</v>
      </c>
      <c r="I96" s="215">
        <v>400</v>
      </c>
      <c r="J96" s="216">
        <f t="shared" ref="J96:K96" si="50">I96</f>
        <v>400</v>
      </c>
      <c r="K96" s="216">
        <f t="shared" si="50"/>
        <v>400</v>
      </c>
      <c r="L96" s="193"/>
      <c r="M96" s="193"/>
      <c r="N96" s="193"/>
      <c r="O96" s="193"/>
      <c r="P96" s="193"/>
      <c r="Q96" s="193"/>
      <c r="R96" s="191">
        <v>2024</v>
      </c>
      <c r="S96" s="193"/>
      <c r="T96" s="193"/>
      <c r="U96" s="154"/>
      <c r="V96" s="154"/>
      <c r="W96" s="154"/>
      <c r="X96" s="154"/>
      <c r="Y96" s="154"/>
      <c r="Z96" s="154"/>
      <c r="AA96" s="154"/>
      <c r="AB96" s="154"/>
      <c r="AC96" s="154"/>
      <c r="AD96" s="154"/>
      <c r="AE96" s="154"/>
      <c r="AF96" s="154"/>
      <c r="AG96" s="154"/>
      <c r="AH96" s="154"/>
      <c r="AI96" s="154"/>
      <c r="AJ96" s="154"/>
      <c r="AK96" s="154"/>
      <c r="AL96" s="154"/>
    </row>
    <row r="97" spans="1:38" ht="36" customHeight="1" x14ac:dyDescent="0.25">
      <c r="A97" s="161" t="s">
        <v>541</v>
      </c>
      <c r="B97" s="172" t="s">
        <v>20</v>
      </c>
      <c r="C97" s="173"/>
      <c r="D97" s="173"/>
      <c r="E97" s="173"/>
      <c r="F97" s="161"/>
      <c r="G97" s="217"/>
      <c r="H97" s="173"/>
      <c r="I97" s="175">
        <f t="shared" ref="I97:Q97" si="51">SUM(I98:I100)</f>
        <v>2000</v>
      </c>
      <c r="J97" s="175">
        <f t="shared" si="51"/>
        <v>2000</v>
      </c>
      <c r="K97" s="175">
        <f t="shared" si="51"/>
        <v>2000</v>
      </c>
      <c r="L97" s="175">
        <f t="shared" si="51"/>
        <v>0</v>
      </c>
      <c r="M97" s="175">
        <f t="shared" si="51"/>
        <v>0</v>
      </c>
      <c r="N97" s="175">
        <f t="shared" si="51"/>
        <v>0</v>
      </c>
      <c r="O97" s="175">
        <f t="shared" si="51"/>
        <v>0</v>
      </c>
      <c r="P97" s="175">
        <f t="shared" si="51"/>
        <v>0</v>
      </c>
      <c r="Q97" s="175">
        <f t="shared" si="51"/>
        <v>0</v>
      </c>
      <c r="R97" s="218"/>
      <c r="S97" s="172"/>
      <c r="T97" s="210"/>
      <c r="U97" s="211"/>
      <c r="V97" s="211"/>
      <c r="W97" s="211"/>
      <c r="X97" s="211"/>
      <c r="Y97" s="211"/>
      <c r="Z97" s="211"/>
      <c r="AA97" s="211"/>
      <c r="AB97" s="211"/>
      <c r="AC97" s="211"/>
      <c r="AD97" s="211"/>
      <c r="AE97" s="211"/>
      <c r="AF97" s="211"/>
      <c r="AG97" s="211"/>
      <c r="AH97" s="211"/>
      <c r="AI97" s="211"/>
      <c r="AJ97" s="211"/>
      <c r="AK97" s="211"/>
      <c r="AL97" s="211"/>
    </row>
    <row r="98" spans="1:38" ht="48" customHeight="1" x14ac:dyDescent="0.25">
      <c r="A98" s="168"/>
      <c r="B98" s="178" t="s">
        <v>542</v>
      </c>
      <c r="C98" s="171">
        <v>1</v>
      </c>
      <c r="D98" s="171" t="s">
        <v>355</v>
      </c>
      <c r="E98" s="171" t="s">
        <v>356</v>
      </c>
      <c r="F98" s="168" t="s">
        <v>376</v>
      </c>
      <c r="G98" s="168" t="s">
        <v>543</v>
      </c>
      <c r="H98" s="168" t="s">
        <v>544</v>
      </c>
      <c r="I98" s="219">
        <v>300</v>
      </c>
      <c r="J98" s="179">
        <v>300</v>
      </c>
      <c r="K98" s="179">
        <v>300</v>
      </c>
      <c r="L98" s="167"/>
      <c r="M98" s="167"/>
      <c r="N98" s="167"/>
      <c r="O98" s="167"/>
      <c r="P98" s="167"/>
      <c r="Q98" s="167"/>
      <c r="R98" s="171"/>
      <c r="S98" s="165"/>
      <c r="T98" s="15"/>
      <c r="U98" s="16"/>
      <c r="V98" s="16"/>
      <c r="W98" s="16"/>
      <c r="X98" s="16"/>
      <c r="Y98" s="16"/>
      <c r="Z98" s="16"/>
      <c r="AA98" s="16"/>
      <c r="AB98" s="16"/>
      <c r="AC98" s="16"/>
      <c r="AD98" s="16"/>
      <c r="AE98" s="16"/>
      <c r="AF98" s="16"/>
      <c r="AG98" s="16"/>
      <c r="AH98" s="16"/>
      <c r="AI98" s="16"/>
      <c r="AJ98" s="16"/>
      <c r="AK98" s="16"/>
      <c r="AL98" s="16"/>
    </row>
    <row r="99" spans="1:38" ht="48" customHeight="1" x14ac:dyDescent="0.25">
      <c r="A99" s="168"/>
      <c r="B99" s="178" t="s">
        <v>545</v>
      </c>
      <c r="C99" s="171">
        <v>1</v>
      </c>
      <c r="D99" s="171" t="s">
        <v>355</v>
      </c>
      <c r="E99" s="171" t="s">
        <v>356</v>
      </c>
      <c r="F99" s="168" t="s">
        <v>376</v>
      </c>
      <c r="G99" s="168" t="s">
        <v>543</v>
      </c>
      <c r="H99" s="168" t="s">
        <v>546</v>
      </c>
      <c r="I99" s="219">
        <v>700</v>
      </c>
      <c r="J99" s="179">
        <v>700</v>
      </c>
      <c r="K99" s="179">
        <v>700</v>
      </c>
      <c r="L99" s="167"/>
      <c r="M99" s="167"/>
      <c r="N99" s="167"/>
      <c r="O99" s="167"/>
      <c r="P99" s="167"/>
      <c r="Q99" s="167"/>
      <c r="R99" s="171"/>
      <c r="S99" s="165"/>
      <c r="T99" s="15"/>
      <c r="U99" s="16"/>
      <c r="V99" s="16"/>
      <c r="W99" s="16"/>
      <c r="X99" s="16"/>
      <c r="Y99" s="16"/>
      <c r="Z99" s="16"/>
      <c r="AA99" s="16"/>
      <c r="AB99" s="16"/>
      <c r="AC99" s="16"/>
      <c r="AD99" s="16"/>
      <c r="AE99" s="16"/>
      <c r="AF99" s="16"/>
      <c r="AG99" s="16"/>
      <c r="AH99" s="16"/>
      <c r="AI99" s="16"/>
      <c r="AJ99" s="16"/>
      <c r="AK99" s="16"/>
      <c r="AL99" s="16"/>
    </row>
    <row r="100" spans="1:38" ht="53.25" customHeight="1" x14ac:dyDescent="0.25">
      <c r="A100" s="168"/>
      <c r="B100" s="178" t="s">
        <v>547</v>
      </c>
      <c r="C100" s="171">
        <v>1</v>
      </c>
      <c r="D100" s="171" t="s">
        <v>355</v>
      </c>
      <c r="E100" s="171" t="s">
        <v>356</v>
      </c>
      <c r="F100" s="168" t="s">
        <v>385</v>
      </c>
      <c r="G100" s="171" t="s">
        <v>476</v>
      </c>
      <c r="H100" s="168" t="s">
        <v>548</v>
      </c>
      <c r="I100" s="220">
        <v>1000</v>
      </c>
      <c r="J100" s="221">
        <f t="shared" ref="J100:K100" si="52">I100</f>
        <v>1000</v>
      </c>
      <c r="K100" s="221">
        <f t="shared" si="52"/>
        <v>1000</v>
      </c>
      <c r="L100" s="193"/>
      <c r="M100" s="193"/>
      <c r="N100" s="193"/>
      <c r="O100" s="193"/>
      <c r="P100" s="193"/>
      <c r="Q100" s="193"/>
      <c r="R100" s="191">
        <v>2023</v>
      </c>
      <c r="S100" s="193"/>
      <c r="T100" s="193"/>
      <c r="U100" s="154"/>
      <c r="V100" s="154"/>
      <c r="W100" s="154"/>
      <c r="X100" s="154"/>
      <c r="Y100" s="154"/>
      <c r="Z100" s="154"/>
      <c r="AA100" s="154"/>
      <c r="AB100" s="154"/>
      <c r="AC100" s="154"/>
      <c r="AD100" s="154"/>
      <c r="AE100" s="154"/>
      <c r="AF100" s="154"/>
      <c r="AG100" s="154"/>
      <c r="AH100" s="154"/>
      <c r="AI100" s="154"/>
      <c r="AJ100" s="154"/>
      <c r="AK100" s="154"/>
      <c r="AL100" s="154"/>
    </row>
    <row r="101" spans="1:38" ht="18" customHeight="1" x14ac:dyDescent="0.25">
      <c r="A101" s="161" t="s">
        <v>549</v>
      </c>
      <c r="B101" s="172" t="s">
        <v>550</v>
      </c>
      <c r="C101" s="173"/>
      <c r="D101" s="173"/>
      <c r="E101" s="173"/>
      <c r="F101" s="161"/>
      <c r="G101" s="161"/>
      <c r="H101" s="161"/>
      <c r="I101" s="175">
        <f t="shared" ref="I101:Q101" si="53">SUM(I102:I107)</f>
        <v>9840</v>
      </c>
      <c r="J101" s="175">
        <f t="shared" si="53"/>
        <v>6500</v>
      </c>
      <c r="K101" s="175">
        <f t="shared" si="53"/>
        <v>9840</v>
      </c>
      <c r="L101" s="175">
        <f t="shared" si="53"/>
        <v>0</v>
      </c>
      <c r="M101" s="175">
        <f t="shared" si="53"/>
        <v>0</v>
      </c>
      <c r="N101" s="175">
        <f t="shared" si="53"/>
        <v>0</v>
      </c>
      <c r="O101" s="175">
        <f t="shared" si="53"/>
        <v>0</v>
      </c>
      <c r="P101" s="175">
        <f t="shared" si="53"/>
        <v>0</v>
      </c>
      <c r="Q101" s="175">
        <f t="shared" si="53"/>
        <v>0</v>
      </c>
      <c r="R101" s="173"/>
      <c r="S101" s="172"/>
      <c r="T101" s="176"/>
      <c r="U101" s="177"/>
      <c r="V101" s="177"/>
      <c r="W101" s="177"/>
      <c r="X101" s="177"/>
      <c r="Y101" s="177"/>
      <c r="Z101" s="177"/>
      <c r="AA101" s="177"/>
      <c r="AB101" s="177"/>
      <c r="AC101" s="177"/>
      <c r="AD101" s="177"/>
      <c r="AE101" s="177"/>
      <c r="AF101" s="177"/>
      <c r="AG101" s="177"/>
      <c r="AH101" s="177"/>
      <c r="AI101" s="177"/>
      <c r="AJ101" s="177"/>
      <c r="AK101" s="177"/>
      <c r="AL101" s="177"/>
    </row>
    <row r="102" spans="1:38" ht="15.75" customHeight="1" x14ac:dyDescent="0.25">
      <c r="A102" s="201"/>
      <c r="B102" s="178" t="s">
        <v>551</v>
      </c>
      <c r="C102" s="171">
        <v>1</v>
      </c>
      <c r="D102" s="171" t="s">
        <v>355</v>
      </c>
      <c r="E102" s="171" t="s">
        <v>552</v>
      </c>
      <c r="F102" s="168" t="s">
        <v>553</v>
      </c>
      <c r="G102" s="168" t="s">
        <v>401</v>
      </c>
      <c r="H102" s="168" t="s">
        <v>554</v>
      </c>
      <c r="I102" s="179">
        <v>3500</v>
      </c>
      <c r="J102" s="179">
        <f t="shared" ref="J102:K102" si="54">I102</f>
        <v>3500</v>
      </c>
      <c r="K102" s="179">
        <f t="shared" si="54"/>
        <v>3500</v>
      </c>
      <c r="L102" s="201"/>
      <c r="M102" s="201"/>
      <c r="N102" s="201"/>
      <c r="O102" s="201"/>
      <c r="P102" s="201"/>
      <c r="Q102" s="201"/>
      <c r="R102" s="201"/>
      <c r="S102" s="178"/>
      <c r="T102" s="193"/>
      <c r="U102" s="154"/>
      <c r="V102" s="154"/>
      <c r="W102" s="154"/>
      <c r="X102" s="154"/>
      <c r="Y102" s="154"/>
      <c r="Z102" s="154"/>
      <c r="AA102" s="154"/>
      <c r="AB102" s="154"/>
      <c r="AC102" s="154"/>
      <c r="AD102" s="154"/>
      <c r="AE102" s="154"/>
      <c r="AF102" s="154"/>
      <c r="AG102" s="154"/>
      <c r="AH102" s="154"/>
      <c r="AI102" s="154"/>
      <c r="AJ102" s="154"/>
      <c r="AK102" s="154"/>
      <c r="AL102" s="154"/>
    </row>
    <row r="103" spans="1:38" ht="15.75" customHeight="1" x14ac:dyDescent="0.25">
      <c r="A103" s="201"/>
      <c r="B103" s="178" t="s">
        <v>555</v>
      </c>
      <c r="C103" s="171">
        <v>1</v>
      </c>
      <c r="D103" s="171" t="s">
        <v>355</v>
      </c>
      <c r="E103" s="171" t="s">
        <v>552</v>
      </c>
      <c r="F103" s="168" t="s">
        <v>553</v>
      </c>
      <c r="G103" s="168" t="s">
        <v>401</v>
      </c>
      <c r="H103" s="168" t="s">
        <v>556</v>
      </c>
      <c r="I103" s="179">
        <v>3000</v>
      </c>
      <c r="J103" s="179">
        <f>I103</f>
        <v>3000</v>
      </c>
      <c r="K103" s="179">
        <f t="shared" ref="K103:K107" si="55">I103</f>
        <v>3000</v>
      </c>
      <c r="L103" s="201"/>
      <c r="M103" s="201"/>
      <c r="N103" s="201"/>
      <c r="O103" s="201"/>
      <c r="P103" s="201"/>
      <c r="Q103" s="201"/>
      <c r="R103" s="201"/>
      <c r="S103" s="178"/>
      <c r="T103" s="193"/>
      <c r="U103" s="154"/>
      <c r="V103" s="154"/>
      <c r="W103" s="154"/>
      <c r="X103" s="154"/>
      <c r="Y103" s="154"/>
      <c r="Z103" s="154"/>
      <c r="AA103" s="154"/>
      <c r="AB103" s="154"/>
      <c r="AC103" s="154"/>
      <c r="AD103" s="154"/>
      <c r="AE103" s="154"/>
      <c r="AF103" s="154"/>
      <c r="AG103" s="154"/>
      <c r="AH103" s="154"/>
      <c r="AI103" s="154"/>
      <c r="AJ103" s="154"/>
      <c r="AK103" s="154"/>
      <c r="AL103" s="154"/>
    </row>
    <row r="104" spans="1:38" ht="46.5" customHeight="1" x14ac:dyDescent="0.25">
      <c r="A104" s="168"/>
      <c r="B104" s="214" t="s">
        <v>557</v>
      </c>
      <c r="C104" s="171">
        <v>1</v>
      </c>
      <c r="D104" s="171" t="s">
        <v>355</v>
      </c>
      <c r="E104" s="171" t="s">
        <v>552</v>
      </c>
      <c r="F104" s="178" t="s">
        <v>558</v>
      </c>
      <c r="G104" s="171" t="s">
        <v>476</v>
      </c>
      <c r="H104" s="168" t="s">
        <v>559</v>
      </c>
      <c r="I104" s="222">
        <f>0.8*1300</f>
        <v>1040</v>
      </c>
      <c r="J104" s="193"/>
      <c r="K104" s="222">
        <f t="shared" si="55"/>
        <v>1040</v>
      </c>
      <c r="L104" s="193"/>
      <c r="M104" s="193"/>
      <c r="N104" s="193"/>
      <c r="O104" s="193"/>
      <c r="P104" s="193"/>
      <c r="Q104" s="193"/>
      <c r="R104" s="191"/>
      <c r="S104" s="193"/>
      <c r="T104" s="193"/>
      <c r="U104" s="154"/>
      <c r="V104" s="154"/>
      <c r="W104" s="154"/>
      <c r="X104" s="154"/>
      <c r="Y104" s="154"/>
      <c r="Z104" s="154"/>
      <c r="AA104" s="154"/>
      <c r="AB104" s="154"/>
      <c r="AC104" s="154"/>
      <c r="AD104" s="154"/>
      <c r="AE104" s="154"/>
      <c r="AF104" s="154"/>
      <c r="AG104" s="154"/>
      <c r="AH104" s="154"/>
      <c r="AI104" s="154"/>
      <c r="AJ104" s="154"/>
      <c r="AK104" s="154"/>
      <c r="AL104" s="154"/>
    </row>
    <row r="105" spans="1:38" ht="49.5" customHeight="1" x14ac:dyDescent="0.25">
      <c r="A105" s="168"/>
      <c r="B105" s="214" t="s">
        <v>560</v>
      </c>
      <c r="C105" s="171">
        <v>1</v>
      </c>
      <c r="D105" s="171" t="s">
        <v>355</v>
      </c>
      <c r="E105" s="171" t="s">
        <v>552</v>
      </c>
      <c r="F105" s="178" t="s">
        <v>558</v>
      </c>
      <c r="G105" s="171" t="s">
        <v>476</v>
      </c>
      <c r="H105" s="168" t="s">
        <v>561</v>
      </c>
      <c r="I105" s="222">
        <v>700</v>
      </c>
      <c r="J105" s="193"/>
      <c r="K105" s="222">
        <f t="shared" si="55"/>
        <v>700</v>
      </c>
      <c r="L105" s="193"/>
      <c r="M105" s="193"/>
      <c r="N105" s="193"/>
      <c r="O105" s="193"/>
      <c r="P105" s="193"/>
      <c r="Q105" s="193"/>
      <c r="R105" s="191"/>
      <c r="S105" s="193"/>
      <c r="T105" s="193"/>
      <c r="U105" s="154"/>
      <c r="V105" s="154"/>
      <c r="W105" s="154"/>
      <c r="X105" s="154"/>
      <c r="Y105" s="154"/>
      <c r="Z105" s="154"/>
      <c r="AA105" s="154"/>
      <c r="AB105" s="154"/>
      <c r="AC105" s="154"/>
      <c r="AD105" s="154"/>
      <c r="AE105" s="154"/>
      <c r="AF105" s="154"/>
      <c r="AG105" s="154"/>
      <c r="AH105" s="154"/>
      <c r="AI105" s="154"/>
      <c r="AJ105" s="154"/>
      <c r="AK105" s="154"/>
      <c r="AL105" s="154"/>
    </row>
    <row r="106" spans="1:38" ht="51.75" customHeight="1" x14ac:dyDescent="0.25">
      <c r="A106" s="168"/>
      <c r="B106" s="214" t="s">
        <v>562</v>
      </c>
      <c r="C106" s="171">
        <v>1</v>
      </c>
      <c r="D106" s="171" t="s">
        <v>355</v>
      </c>
      <c r="E106" s="171" t="s">
        <v>552</v>
      </c>
      <c r="F106" s="178" t="s">
        <v>558</v>
      </c>
      <c r="G106" s="171" t="s">
        <v>476</v>
      </c>
      <c r="H106" s="168" t="s">
        <v>563</v>
      </c>
      <c r="I106" s="222">
        <v>300</v>
      </c>
      <c r="J106" s="193"/>
      <c r="K106" s="222">
        <f t="shared" si="55"/>
        <v>300</v>
      </c>
      <c r="L106" s="193"/>
      <c r="M106" s="193"/>
      <c r="N106" s="193"/>
      <c r="O106" s="193"/>
      <c r="P106" s="193"/>
      <c r="Q106" s="193"/>
      <c r="R106" s="191"/>
      <c r="S106" s="193"/>
      <c r="T106" s="193"/>
      <c r="U106" s="154"/>
      <c r="V106" s="154"/>
      <c r="W106" s="154"/>
      <c r="X106" s="154"/>
      <c r="Y106" s="154"/>
      <c r="Z106" s="154"/>
      <c r="AA106" s="154"/>
      <c r="AB106" s="154"/>
      <c r="AC106" s="154"/>
      <c r="AD106" s="154"/>
      <c r="AE106" s="154"/>
      <c r="AF106" s="154"/>
      <c r="AG106" s="154"/>
      <c r="AH106" s="154"/>
      <c r="AI106" s="154"/>
      <c r="AJ106" s="154"/>
      <c r="AK106" s="154"/>
      <c r="AL106" s="154"/>
    </row>
    <row r="107" spans="1:38" ht="63" customHeight="1" x14ac:dyDescent="0.25">
      <c r="A107" s="168"/>
      <c r="B107" s="214" t="s">
        <v>564</v>
      </c>
      <c r="C107" s="171">
        <v>1</v>
      </c>
      <c r="D107" s="171" t="s">
        <v>355</v>
      </c>
      <c r="E107" s="171" t="s">
        <v>552</v>
      </c>
      <c r="F107" s="178" t="s">
        <v>558</v>
      </c>
      <c r="G107" s="171" t="s">
        <v>476</v>
      </c>
      <c r="H107" s="168" t="s">
        <v>565</v>
      </c>
      <c r="I107" s="222">
        <v>1300</v>
      </c>
      <c r="J107" s="193"/>
      <c r="K107" s="222">
        <f t="shared" si="55"/>
        <v>1300</v>
      </c>
      <c r="L107" s="193"/>
      <c r="M107" s="193"/>
      <c r="N107" s="193"/>
      <c r="O107" s="193"/>
      <c r="P107" s="193"/>
      <c r="Q107" s="193"/>
      <c r="R107" s="191"/>
      <c r="S107" s="193"/>
      <c r="T107" s="193"/>
      <c r="U107" s="154"/>
      <c r="V107" s="154"/>
      <c r="W107" s="154"/>
      <c r="X107" s="154"/>
      <c r="Y107" s="154"/>
      <c r="Z107" s="154"/>
      <c r="AA107" s="154"/>
      <c r="AB107" s="154"/>
      <c r="AC107" s="154"/>
      <c r="AD107" s="154"/>
      <c r="AE107" s="154"/>
      <c r="AF107" s="154"/>
      <c r="AG107" s="154"/>
      <c r="AH107" s="154"/>
      <c r="AI107" s="154"/>
      <c r="AJ107" s="154"/>
      <c r="AK107" s="154"/>
      <c r="AL107" s="154"/>
    </row>
    <row r="108" spans="1:38" ht="21" customHeight="1" x14ac:dyDescent="0.25">
      <c r="A108" s="161" t="s">
        <v>566</v>
      </c>
      <c r="B108" s="172" t="s">
        <v>567</v>
      </c>
      <c r="C108" s="173"/>
      <c r="D108" s="173"/>
      <c r="E108" s="173"/>
      <c r="F108" s="161"/>
      <c r="G108" s="161"/>
      <c r="H108" s="161"/>
      <c r="I108" s="175">
        <f t="shared" ref="I108:Q108" si="56">SUM(I109:I110)</f>
        <v>1010</v>
      </c>
      <c r="J108" s="175">
        <f t="shared" si="56"/>
        <v>1010</v>
      </c>
      <c r="K108" s="175">
        <f t="shared" si="56"/>
        <v>1010</v>
      </c>
      <c r="L108" s="175">
        <f t="shared" si="56"/>
        <v>0</v>
      </c>
      <c r="M108" s="175">
        <f t="shared" si="56"/>
        <v>0</v>
      </c>
      <c r="N108" s="175">
        <f t="shared" si="56"/>
        <v>0</v>
      </c>
      <c r="O108" s="175">
        <f t="shared" si="56"/>
        <v>0</v>
      </c>
      <c r="P108" s="175">
        <f t="shared" si="56"/>
        <v>0</v>
      </c>
      <c r="Q108" s="175">
        <f t="shared" si="56"/>
        <v>0</v>
      </c>
      <c r="R108" s="218"/>
      <c r="S108" s="172"/>
      <c r="T108" s="210"/>
      <c r="U108" s="211"/>
      <c r="V108" s="211"/>
      <c r="W108" s="211"/>
      <c r="X108" s="211"/>
      <c r="Y108" s="211"/>
      <c r="Z108" s="211"/>
      <c r="AA108" s="211"/>
      <c r="AB108" s="211"/>
      <c r="AC108" s="211"/>
      <c r="AD108" s="211"/>
      <c r="AE108" s="211"/>
      <c r="AF108" s="211"/>
      <c r="AG108" s="211"/>
      <c r="AH108" s="211"/>
      <c r="AI108" s="211"/>
      <c r="AJ108" s="211"/>
      <c r="AK108" s="211"/>
      <c r="AL108" s="211"/>
    </row>
    <row r="109" spans="1:38" ht="34.5" customHeight="1" x14ac:dyDescent="0.25">
      <c r="A109" s="190"/>
      <c r="B109" s="190" t="s">
        <v>568</v>
      </c>
      <c r="C109" s="171">
        <v>1</v>
      </c>
      <c r="D109" s="171" t="s">
        <v>355</v>
      </c>
      <c r="E109" s="191" t="s">
        <v>569</v>
      </c>
      <c r="F109" s="168" t="s">
        <v>385</v>
      </c>
      <c r="G109" s="168" t="s">
        <v>386</v>
      </c>
      <c r="H109" s="171" t="s">
        <v>570</v>
      </c>
      <c r="I109" s="192">
        <v>580</v>
      </c>
      <c r="J109" s="202">
        <f t="shared" ref="J109:K109" si="57">I109</f>
        <v>580</v>
      </c>
      <c r="K109" s="202">
        <f t="shared" si="57"/>
        <v>580</v>
      </c>
      <c r="L109" s="191"/>
      <c r="M109" s="168"/>
      <c r="N109" s="193"/>
      <c r="O109" s="191"/>
      <c r="P109" s="192"/>
      <c r="Q109" s="190"/>
      <c r="R109" s="201"/>
      <c r="S109" s="201"/>
      <c r="T109" s="191"/>
      <c r="U109" s="223"/>
      <c r="V109" s="193"/>
      <c r="W109" s="191"/>
      <c r="X109" s="192"/>
      <c r="Y109" s="190"/>
      <c r="Z109" s="201"/>
      <c r="AA109" s="201"/>
      <c r="AB109" s="191"/>
      <c r="AC109" s="168"/>
      <c r="AD109" s="193"/>
      <c r="AE109" s="191"/>
      <c r="AF109" s="192"/>
      <c r="AG109" s="190"/>
      <c r="AH109" s="201"/>
      <c r="AI109" s="201"/>
      <c r="AJ109" s="191"/>
      <c r="AK109" s="168"/>
      <c r="AL109" s="224"/>
    </row>
    <row r="110" spans="1:38" ht="34.5" customHeight="1" x14ac:dyDescent="0.25">
      <c r="A110" s="225"/>
      <c r="B110" s="178" t="s">
        <v>571</v>
      </c>
      <c r="C110" s="171">
        <v>1</v>
      </c>
      <c r="D110" s="171" t="s">
        <v>355</v>
      </c>
      <c r="E110" s="191" t="s">
        <v>569</v>
      </c>
      <c r="F110" s="168" t="s">
        <v>385</v>
      </c>
      <c r="G110" s="168" t="s">
        <v>386</v>
      </c>
      <c r="H110" s="171" t="s">
        <v>572</v>
      </c>
      <c r="I110" s="179">
        <v>430</v>
      </c>
      <c r="J110" s="202">
        <f t="shared" ref="J110:K110" si="58">I110</f>
        <v>430</v>
      </c>
      <c r="K110" s="202">
        <f t="shared" si="58"/>
        <v>430</v>
      </c>
      <c r="L110" s="226"/>
      <c r="M110" s="226"/>
      <c r="N110" s="226"/>
      <c r="O110" s="226"/>
      <c r="P110" s="226"/>
      <c r="Q110" s="226"/>
      <c r="R110" s="227"/>
      <c r="S110" s="226"/>
      <c r="T110" s="226"/>
      <c r="U110" s="224"/>
      <c r="V110" s="224"/>
      <c r="W110" s="224"/>
      <c r="X110" s="224"/>
      <c r="Y110" s="224"/>
      <c r="Z110" s="224"/>
      <c r="AA110" s="224"/>
      <c r="AB110" s="224"/>
      <c r="AC110" s="224"/>
      <c r="AD110" s="224"/>
      <c r="AE110" s="224"/>
      <c r="AF110" s="224"/>
      <c r="AG110" s="224"/>
      <c r="AH110" s="224"/>
      <c r="AI110" s="224"/>
      <c r="AJ110" s="224"/>
      <c r="AK110" s="224"/>
      <c r="AL110" s="224"/>
    </row>
    <row r="111" spans="1:38" ht="34.5" customHeight="1" x14ac:dyDescent="0.25">
      <c r="A111" s="161" t="s">
        <v>573</v>
      </c>
      <c r="B111" s="172" t="s">
        <v>574</v>
      </c>
      <c r="C111" s="173"/>
      <c r="D111" s="173"/>
      <c r="E111" s="228"/>
      <c r="F111" s="161"/>
      <c r="G111" s="161"/>
      <c r="H111" s="173"/>
      <c r="I111" s="175">
        <f t="shared" ref="I111:Q111" si="59">SUM(I112)</f>
        <v>3000</v>
      </c>
      <c r="J111" s="175">
        <f t="shared" si="59"/>
        <v>3000</v>
      </c>
      <c r="K111" s="175">
        <f t="shared" si="59"/>
        <v>3000</v>
      </c>
      <c r="L111" s="175">
        <f t="shared" si="59"/>
        <v>0</v>
      </c>
      <c r="M111" s="175">
        <f t="shared" si="59"/>
        <v>0</v>
      </c>
      <c r="N111" s="175">
        <f t="shared" si="59"/>
        <v>0</v>
      </c>
      <c r="O111" s="175">
        <f t="shared" si="59"/>
        <v>0</v>
      </c>
      <c r="P111" s="175">
        <f t="shared" si="59"/>
        <v>0</v>
      </c>
      <c r="Q111" s="175">
        <f t="shared" si="59"/>
        <v>0</v>
      </c>
      <c r="R111" s="229"/>
      <c r="S111" s="230"/>
      <c r="T111" s="230"/>
      <c r="U111" s="231"/>
      <c r="V111" s="231"/>
      <c r="W111" s="231"/>
      <c r="X111" s="231"/>
      <c r="Y111" s="231"/>
      <c r="Z111" s="231"/>
      <c r="AA111" s="231"/>
      <c r="AB111" s="231"/>
      <c r="AC111" s="231"/>
      <c r="AD111" s="231"/>
      <c r="AE111" s="231"/>
      <c r="AF111" s="231"/>
      <c r="AG111" s="231"/>
      <c r="AH111" s="231"/>
      <c r="AI111" s="231"/>
      <c r="AJ111" s="231"/>
      <c r="AK111" s="231"/>
      <c r="AL111" s="231"/>
    </row>
    <row r="112" spans="1:38" ht="33.75" customHeight="1" x14ac:dyDescent="0.25">
      <c r="A112" s="168"/>
      <c r="B112" s="190" t="s">
        <v>575</v>
      </c>
      <c r="C112" s="171">
        <v>1</v>
      </c>
      <c r="D112" s="171" t="s">
        <v>355</v>
      </c>
      <c r="E112" s="191" t="s">
        <v>576</v>
      </c>
      <c r="F112" s="168" t="s">
        <v>385</v>
      </c>
      <c r="G112" s="171" t="s">
        <v>448</v>
      </c>
      <c r="H112" s="191" t="s">
        <v>577</v>
      </c>
      <c r="I112" s="192">
        <v>3000</v>
      </c>
      <c r="J112" s="202">
        <f t="shared" ref="J112:K112" si="60">I112</f>
        <v>3000</v>
      </c>
      <c r="K112" s="202">
        <f t="shared" si="60"/>
        <v>3000</v>
      </c>
      <c r="L112" s="193"/>
      <c r="M112" s="193"/>
      <c r="N112" s="193"/>
      <c r="O112" s="193"/>
      <c r="P112" s="193"/>
      <c r="Q112" s="193"/>
      <c r="R112" s="191">
        <v>2023</v>
      </c>
      <c r="S112" s="193"/>
      <c r="T112" s="193"/>
      <c r="U112" s="154"/>
      <c r="V112" s="154"/>
      <c r="W112" s="154"/>
      <c r="X112" s="154"/>
      <c r="Y112" s="154"/>
      <c r="Z112" s="154"/>
      <c r="AA112" s="154"/>
      <c r="AB112" s="154"/>
      <c r="AC112" s="154"/>
      <c r="AD112" s="154"/>
      <c r="AE112" s="154"/>
      <c r="AF112" s="154"/>
      <c r="AG112" s="154"/>
      <c r="AH112" s="154"/>
      <c r="AI112" s="154"/>
      <c r="AJ112" s="154"/>
      <c r="AK112" s="154"/>
      <c r="AL112" s="154"/>
    </row>
    <row r="113" spans="1:38" ht="45.75" customHeight="1" x14ac:dyDescent="0.25">
      <c r="A113" s="157" t="s">
        <v>578</v>
      </c>
      <c r="B113" s="165" t="s">
        <v>579</v>
      </c>
      <c r="C113" s="169"/>
      <c r="D113" s="169"/>
      <c r="E113" s="169"/>
      <c r="F113" s="170"/>
      <c r="G113" s="169"/>
      <c r="H113" s="169"/>
      <c r="I113" s="167">
        <f t="shared" ref="I113:Q113" si="61">I114+I116+I118+I120+I124+I126</f>
        <v>98200</v>
      </c>
      <c r="J113" s="167">
        <f t="shared" si="61"/>
        <v>98200</v>
      </c>
      <c r="K113" s="167">
        <f t="shared" si="61"/>
        <v>98200</v>
      </c>
      <c r="L113" s="167">
        <f t="shared" si="61"/>
        <v>0</v>
      </c>
      <c r="M113" s="167">
        <f t="shared" si="61"/>
        <v>0</v>
      </c>
      <c r="N113" s="167">
        <f t="shared" si="61"/>
        <v>0</v>
      </c>
      <c r="O113" s="167">
        <f t="shared" si="61"/>
        <v>0</v>
      </c>
      <c r="P113" s="167">
        <f t="shared" si="61"/>
        <v>0</v>
      </c>
      <c r="Q113" s="167">
        <f t="shared" si="61"/>
        <v>0</v>
      </c>
      <c r="R113" s="169"/>
      <c r="S113" s="165"/>
      <c r="T113" s="15"/>
      <c r="U113" s="16"/>
      <c r="V113" s="16"/>
      <c r="W113" s="16"/>
      <c r="X113" s="16"/>
      <c r="Y113" s="16"/>
      <c r="Z113" s="16"/>
      <c r="AA113" s="16"/>
      <c r="AB113" s="16"/>
      <c r="AC113" s="16"/>
      <c r="AD113" s="16"/>
      <c r="AE113" s="16"/>
      <c r="AF113" s="16"/>
      <c r="AG113" s="16"/>
      <c r="AH113" s="16"/>
      <c r="AI113" s="16"/>
      <c r="AJ113" s="16"/>
      <c r="AK113" s="16"/>
      <c r="AL113" s="16"/>
    </row>
    <row r="114" spans="1:38" ht="40.5" customHeight="1" x14ac:dyDescent="0.25">
      <c r="A114" s="232" t="s">
        <v>580</v>
      </c>
      <c r="B114" s="165" t="s">
        <v>28</v>
      </c>
      <c r="C114" s="169"/>
      <c r="D114" s="169"/>
      <c r="E114" s="169"/>
      <c r="F114" s="170"/>
      <c r="G114" s="169"/>
      <c r="H114" s="169"/>
      <c r="I114" s="167">
        <f t="shared" ref="I114:Q114" si="62">I115</f>
        <v>12000</v>
      </c>
      <c r="J114" s="167">
        <f t="shared" si="62"/>
        <v>12000</v>
      </c>
      <c r="K114" s="167">
        <f t="shared" si="62"/>
        <v>12000</v>
      </c>
      <c r="L114" s="167">
        <f t="shared" si="62"/>
        <v>0</v>
      </c>
      <c r="M114" s="167">
        <f t="shared" si="62"/>
        <v>0</v>
      </c>
      <c r="N114" s="167">
        <f t="shared" si="62"/>
        <v>0</v>
      </c>
      <c r="O114" s="167">
        <f t="shared" si="62"/>
        <v>0</v>
      </c>
      <c r="P114" s="167">
        <f t="shared" si="62"/>
        <v>0</v>
      </c>
      <c r="Q114" s="167">
        <f t="shared" si="62"/>
        <v>0</v>
      </c>
      <c r="R114" s="169"/>
      <c r="S114" s="165"/>
      <c r="T114" s="15"/>
      <c r="U114" s="16"/>
      <c r="V114" s="16"/>
      <c r="W114" s="16"/>
      <c r="X114" s="16"/>
      <c r="Y114" s="16"/>
      <c r="Z114" s="16"/>
      <c r="AA114" s="16"/>
      <c r="AB114" s="16"/>
      <c r="AC114" s="16"/>
      <c r="AD114" s="16"/>
      <c r="AE114" s="16"/>
      <c r="AF114" s="16"/>
      <c r="AG114" s="16"/>
      <c r="AH114" s="16"/>
      <c r="AI114" s="16"/>
      <c r="AJ114" s="16"/>
      <c r="AK114" s="16"/>
      <c r="AL114" s="16"/>
    </row>
    <row r="115" spans="1:38" ht="63.75" customHeight="1" x14ac:dyDescent="0.25">
      <c r="A115" s="157"/>
      <c r="B115" s="178" t="s">
        <v>27</v>
      </c>
      <c r="C115" s="169">
        <v>1</v>
      </c>
      <c r="D115" s="171" t="s">
        <v>355</v>
      </c>
      <c r="E115" s="168" t="s">
        <v>413</v>
      </c>
      <c r="F115" s="178" t="s">
        <v>581</v>
      </c>
      <c r="G115" s="168" t="s">
        <v>582</v>
      </c>
      <c r="H115" s="168" t="s">
        <v>29</v>
      </c>
      <c r="I115" s="179">
        <f>J115+M115+O115+Q115</f>
        <v>12000</v>
      </c>
      <c r="J115" s="179">
        <f>K115+L115</f>
        <v>12000</v>
      </c>
      <c r="K115" s="179">
        <v>12000</v>
      </c>
      <c r="L115" s="167"/>
      <c r="M115" s="167"/>
      <c r="N115" s="167"/>
      <c r="O115" s="167"/>
      <c r="P115" s="167"/>
      <c r="Q115" s="167"/>
      <c r="R115" s="171" t="s">
        <v>18</v>
      </c>
      <c r="S115" s="165"/>
      <c r="T115" s="15"/>
      <c r="U115" s="16"/>
      <c r="V115" s="16"/>
      <c r="W115" s="16"/>
      <c r="X115" s="16"/>
      <c r="Y115" s="16"/>
      <c r="Z115" s="16"/>
      <c r="AA115" s="16"/>
      <c r="AB115" s="16"/>
      <c r="AC115" s="16"/>
      <c r="AD115" s="16"/>
      <c r="AE115" s="16"/>
      <c r="AF115" s="16"/>
      <c r="AG115" s="16"/>
      <c r="AH115" s="16"/>
      <c r="AI115" s="16"/>
      <c r="AJ115" s="16"/>
      <c r="AK115" s="16"/>
      <c r="AL115" s="16"/>
    </row>
    <row r="116" spans="1:38" ht="25.5" customHeight="1" x14ac:dyDescent="0.25">
      <c r="A116" s="232" t="s">
        <v>583</v>
      </c>
      <c r="B116" s="165" t="s">
        <v>550</v>
      </c>
      <c r="C116" s="169"/>
      <c r="D116" s="169"/>
      <c r="E116" s="169"/>
      <c r="F116" s="170"/>
      <c r="G116" s="169"/>
      <c r="H116" s="169"/>
      <c r="I116" s="167">
        <f t="shared" ref="I116:Q116" si="63">SUM(I117)</f>
        <v>4500</v>
      </c>
      <c r="J116" s="167">
        <f t="shared" si="63"/>
        <v>4500</v>
      </c>
      <c r="K116" s="167">
        <f t="shared" si="63"/>
        <v>4500</v>
      </c>
      <c r="L116" s="167">
        <f t="shared" si="63"/>
        <v>0</v>
      </c>
      <c r="M116" s="167">
        <f t="shared" si="63"/>
        <v>0</v>
      </c>
      <c r="N116" s="167">
        <f t="shared" si="63"/>
        <v>0</v>
      </c>
      <c r="O116" s="167">
        <f t="shared" si="63"/>
        <v>0</v>
      </c>
      <c r="P116" s="167">
        <f t="shared" si="63"/>
        <v>0</v>
      </c>
      <c r="Q116" s="167">
        <f t="shared" si="63"/>
        <v>0</v>
      </c>
      <c r="R116" s="169"/>
      <c r="S116" s="165"/>
      <c r="T116" s="15"/>
      <c r="U116" s="16"/>
      <c r="V116" s="16"/>
      <c r="W116" s="16"/>
      <c r="X116" s="16"/>
      <c r="Y116" s="16"/>
      <c r="Z116" s="16"/>
      <c r="AA116" s="16"/>
      <c r="AB116" s="16"/>
      <c r="AC116" s="16"/>
      <c r="AD116" s="16"/>
      <c r="AE116" s="16"/>
      <c r="AF116" s="16"/>
      <c r="AG116" s="16"/>
      <c r="AH116" s="16"/>
      <c r="AI116" s="16"/>
      <c r="AJ116" s="16"/>
      <c r="AK116" s="16"/>
      <c r="AL116" s="16"/>
    </row>
    <row r="117" spans="1:38" ht="88.5" customHeight="1" x14ac:dyDescent="0.25">
      <c r="A117" s="178"/>
      <c r="B117" s="178" t="s">
        <v>584</v>
      </c>
      <c r="C117" s="169">
        <v>1</v>
      </c>
      <c r="D117" s="171" t="s">
        <v>355</v>
      </c>
      <c r="E117" s="168" t="s">
        <v>552</v>
      </c>
      <c r="F117" s="168" t="s">
        <v>558</v>
      </c>
      <c r="G117" s="168" t="s">
        <v>585</v>
      </c>
      <c r="H117" s="168" t="s">
        <v>586</v>
      </c>
      <c r="I117" s="179">
        <v>4500</v>
      </c>
      <c r="J117" s="233">
        <f t="shared" ref="J117:K117" si="64">I117</f>
        <v>4500</v>
      </c>
      <c r="K117" s="233">
        <f t="shared" si="64"/>
        <v>4500</v>
      </c>
      <c r="L117" s="178"/>
      <c r="M117" s="178"/>
      <c r="N117" s="178"/>
      <c r="O117" s="178"/>
      <c r="P117" s="178"/>
      <c r="Q117" s="178"/>
      <c r="R117" s="178">
        <v>2023</v>
      </c>
      <c r="S117" s="178"/>
      <c r="T117" s="178"/>
      <c r="U117" s="234"/>
      <c r="V117" s="178"/>
      <c r="W117" s="178"/>
      <c r="X117" s="178"/>
      <c r="Y117" s="178"/>
      <c r="Z117" s="178"/>
      <c r="AA117" s="178"/>
      <c r="AB117" s="178"/>
      <c r="AC117" s="178"/>
      <c r="AD117" s="178"/>
      <c r="AE117" s="178"/>
      <c r="AF117" s="178"/>
      <c r="AG117" s="178"/>
      <c r="AH117" s="178"/>
      <c r="AI117" s="178"/>
      <c r="AJ117" s="178"/>
      <c r="AK117" s="178"/>
      <c r="AL117" s="178"/>
    </row>
    <row r="118" spans="1:38" ht="40.5" customHeight="1" x14ac:dyDescent="0.25">
      <c r="A118" s="232" t="s">
        <v>587</v>
      </c>
      <c r="B118" s="165" t="s">
        <v>467</v>
      </c>
      <c r="C118" s="169"/>
      <c r="D118" s="169"/>
      <c r="E118" s="169"/>
      <c r="F118" s="170"/>
      <c r="G118" s="169"/>
      <c r="H118" s="169"/>
      <c r="I118" s="167">
        <f t="shared" ref="I118:Q118" si="65">SUM(I119)</f>
        <v>1200</v>
      </c>
      <c r="J118" s="167">
        <f t="shared" si="65"/>
        <v>1200</v>
      </c>
      <c r="K118" s="167">
        <f t="shared" si="65"/>
        <v>1200</v>
      </c>
      <c r="L118" s="167">
        <f t="shared" si="65"/>
        <v>0</v>
      </c>
      <c r="M118" s="167">
        <f t="shared" si="65"/>
        <v>0</v>
      </c>
      <c r="N118" s="167">
        <f t="shared" si="65"/>
        <v>0</v>
      </c>
      <c r="O118" s="167">
        <f t="shared" si="65"/>
        <v>0</v>
      </c>
      <c r="P118" s="167">
        <f t="shared" si="65"/>
        <v>0</v>
      </c>
      <c r="Q118" s="167">
        <f t="shared" si="65"/>
        <v>0</v>
      </c>
      <c r="R118" s="169"/>
      <c r="S118" s="165"/>
      <c r="T118" s="15"/>
      <c r="U118" s="16"/>
      <c r="V118" s="16"/>
      <c r="W118" s="16"/>
      <c r="X118" s="16"/>
      <c r="Y118" s="16"/>
      <c r="Z118" s="16"/>
      <c r="AA118" s="16"/>
      <c r="AB118" s="16"/>
      <c r="AC118" s="16"/>
      <c r="AD118" s="16"/>
      <c r="AE118" s="16"/>
      <c r="AF118" s="16"/>
      <c r="AG118" s="16"/>
      <c r="AH118" s="16"/>
      <c r="AI118" s="16"/>
      <c r="AJ118" s="16"/>
      <c r="AK118" s="16"/>
      <c r="AL118" s="16"/>
    </row>
    <row r="119" spans="1:38" ht="36" customHeight="1" x14ac:dyDescent="0.25">
      <c r="A119" s="168" t="s">
        <v>588</v>
      </c>
      <c r="B119" s="178" t="s">
        <v>589</v>
      </c>
      <c r="C119" s="169">
        <v>1</v>
      </c>
      <c r="D119" s="171" t="s">
        <v>355</v>
      </c>
      <c r="E119" s="168" t="s">
        <v>469</v>
      </c>
      <c r="F119" s="168" t="s">
        <v>590</v>
      </c>
      <c r="G119" s="168" t="s">
        <v>591</v>
      </c>
      <c r="H119" s="171" t="s">
        <v>592</v>
      </c>
      <c r="I119" s="179">
        <v>1200</v>
      </c>
      <c r="J119" s="179">
        <f t="shared" ref="J119:K119" si="66">I119</f>
        <v>1200</v>
      </c>
      <c r="K119" s="179">
        <f t="shared" si="66"/>
        <v>1200</v>
      </c>
      <c r="L119" s="167"/>
      <c r="M119" s="167"/>
      <c r="N119" s="167"/>
      <c r="O119" s="167"/>
      <c r="P119" s="167"/>
      <c r="Q119" s="167"/>
      <c r="R119" s="171">
        <v>2023</v>
      </c>
      <c r="S119" s="165"/>
      <c r="T119" s="15"/>
      <c r="U119" s="16"/>
      <c r="V119" s="16"/>
      <c r="W119" s="16"/>
      <c r="X119" s="16"/>
      <c r="Y119" s="16"/>
      <c r="Z119" s="16"/>
      <c r="AA119" s="16"/>
      <c r="AB119" s="16"/>
      <c r="AC119" s="16"/>
      <c r="AD119" s="16"/>
      <c r="AE119" s="16"/>
      <c r="AF119" s="16"/>
      <c r="AG119" s="16"/>
      <c r="AH119" s="16"/>
      <c r="AI119" s="16"/>
      <c r="AJ119" s="16"/>
      <c r="AK119" s="16"/>
      <c r="AL119" s="16"/>
    </row>
    <row r="120" spans="1:38" ht="25.5" customHeight="1" x14ac:dyDescent="0.25">
      <c r="A120" s="232" t="s">
        <v>593</v>
      </c>
      <c r="B120" s="165" t="s">
        <v>532</v>
      </c>
      <c r="C120" s="169"/>
      <c r="D120" s="169"/>
      <c r="E120" s="169"/>
      <c r="F120" s="170"/>
      <c r="G120" s="169"/>
      <c r="H120" s="169"/>
      <c r="I120" s="167">
        <f t="shared" ref="I120:Q120" si="67">SUM(I121:I123)</f>
        <v>20500</v>
      </c>
      <c r="J120" s="167">
        <f t="shared" si="67"/>
        <v>20500</v>
      </c>
      <c r="K120" s="167">
        <f t="shared" si="67"/>
        <v>20500</v>
      </c>
      <c r="L120" s="167">
        <f t="shared" si="67"/>
        <v>0</v>
      </c>
      <c r="M120" s="167">
        <f t="shared" si="67"/>
        <v>0</v>
      </c>
      <c r="N120" s="167">
        <f t="shared" si="67"/>
        <v>0</v>
      </c>
      <c r="O120" s="167">
        <f t="shared" si="67"/>
        <v>0</v>
      </c>
      <c r="P120" s="167">
        <f t="shared" si="67"/>
        <v>0</v>
      </c>
      <c r="Q120" s="167">
        <f t="shared" si="67"/>
        <v>0</v>
      </c>
      <c r="R120" s="169"/>
      <c r="S120" s="165"/>
      <c r="T120" s="15"/>
      <c r="U120" s="16"/>
      <c r="V120" s="16"/>
      <c r="W120" s="16"/>
      <c r="X120" s="16"/>
      <c r="Y120" s="16"/>
      <c r="Z120" s="16"/>
      <c r="AA120" s="16"/>
      <c r="AB120" s="16"/>
      <c r="AC120" s="16"/>
      <c r="AD120" s="16"/>
      <c r="AE120" s="16"/>
      <c r="AF120" s="16"/>
      <c r="AG120" s="16"/>
      <c r="AH120" s="16"/>
      <c r="AI120" s="16"/>
      <c r="AJ120" s="16"/>
      <c r="AK120" s="16"/>
      <c r="AL120" s="16"/>
    </row>
    <row r="121" spans="1:38" ht="93" customHeight="1" x14ac:dyDescent="0.25">
      <c r="A121" s="168" t="s">
        <v>588</v>
      </c>
      <c r="B121" s="178" t="s">
        <v>594</v>
      </c>
      <c r="C121" s="169">
        <v>1</v>
      </c>
      <c r="D121" s="171" t="s">
        <v>355</v>
      </c>
      <c r="E121" s="168" t="s">
        <v>534</v>
      </c>
      <c r="F121" s="168" t="s">
        <v>595</v>
      </c>
      <c r="G121" s="168" t="s">
        <v>596</v>
      </c>
      <c r="H121" s="191" t="s">
        <v>597</v>
      </c>
      <c r="I121" s="179">
        <v>1500</v>
      </c>
      <c r="J121" s="179">
        <v>1500</v>
      </c>
      <c r="K121" s="179">
        <v>1500</v>
      </c>
      <c r="L121" s="167"/>
      <c r="M121" s="167"/>
      <c r="N121" s="167"/>
      <c r="O121" s="167"/>
      <c r="P121" s="167"/>
      <c r="Q121" s="167"/>
      <c r="R121" s="171">
        <v>2023</v>
      </c>
      <c r="S121" s="165"/>
      <c r="T121" s="15"/>
      <c r="U121" s="16"/>
      <c r="V121" s="16"/>
      <c r="W121" s="16"/>
      <c r="X121" s="16"/>
      <c r="Y121" s="16"/>
      <c r="Z121" s="16"/>
      <c r="AA121" s="16"/>
      <c r="AB121" s="16"/>
      <c r="AC121" s="16"/>
      <c r="AD121" s="16"/>
      <c r="AE121" s="16"/>
      <c r="AF121" s="16"/>
      <c r="AG121" s="16"/>
      <c r="AH121" s="16"/>
      <c r="AI121" s="16"/>
      <c r="AJ121" s="16"/>
      <c r="AK121" s="16"/>
      <c r="AL121" s="16"/>
    </row>
    <row r="122" spans="1:38" ht="63" customHeight="1" x14ac:dyDescent="0.25">
      <c r="A122" s="168" t="s">
        <v>588</v>
      </c>
      <c r="B122" s="178" t="s">
        <v>598</v>
      </c>
      <c r="C122" s="169">
        <v>1</v>
      </c>
      <c r="D122" s="171" t="s">
        <v>355</v>
      </c>
      <c r="E122" s="171" t="s">
        <v>356</v>
      </c>
      <c r="F122" s="168" t="s">
        <v>599</v>
      </c>
      <c r="G122" s="168" t="s">
        <v>600</v>
      </c>
      <c r="H122" s="168" t="s">
        <v>601</v>
      </c>
      <c r="I122" s="179">
        <f t="shared" ref="I122:I123" si="68">J122+M122+O122+Q122</f>
        <v>7000</v>
      </c>
      <c r="J122" s="179">
        <f t="shared" ref="J122:J123" si="69">K122+L122</f>
        <v>7000</v>
      </c>
      <c r="K122" s="179">
        <v>7000</v>
      </c>
      <c r="L122" s="167"/>
      <c r="M122" s="167"/>
      <c r="N122" s="167"/>
      <c r="O122" s="167"/>
      <c r="P122" s="167"/>
      <c r="Q122" s="167"/>
      <c r="R122" s="171">
        <v>2023</v>
      </c>
      <c r="S122" s="165"/>
      <c r="T122" s="15"/>
      <c r="U122" s="16"/>
      <c r="V122" s="16"/>
      <c r="W122" s="16"/>
      <c r="X122" s="16"/>
      <c r="Y122" s="16"/>
      <c r="Z122" s="16"/>
      <c r="AA122" s="16"/>
      <c r="AB122" s="16"/>
      <c r="AC122" s="16"/>
      <c r="AD122" s="16"/>
      <c r="AE122" s="16"/>
      <c r="AF122" s="16"/>
      <c r="AG122" s="16"/>
      <c r="AH122" s="16"/>
      <c r="AI122" s="16"/>
      <c r="AJ122" s="16"/>
      <c r="AK122" s="16"/>
      <c r="AL122" s="16"/>
    </row>
    <row r="123" spans="1:38" ht="15.75" customHeight="1" x14ac:dyDescent="0.25">
      <c r="A123" s="168" t="s">
        <v>588</v>
      </c>
      <c r="B123" s="178" t="s">
        <v>602</v>
      </c>
      <c r="C123" s="169">
        <v>1</v>
      </c>
      <c r="D123" s="171" t="s">
        <v>355</v>
      </c>
      <c r="E123" s="171" t="s">
        <v>534</v>
      </c>
      <c r="F123" s="168" t="s">
        <v>603</v>
      </c>
      <c r="G123" s="168" t="s">
        <v>604</v>
      </c>
      <c r="H123" s="171" t="s">
        <v>605</v>
      </c>
      <c r="I123" s="179">
        <f t="shared" si="68"/>
        <v>12000</v>
      </c>
      <c r="J123" s="179">
        <f t="shared" si="69"/>
        <v>12000</v>
      </c>
      <c r="K123" s="179">
        <v>12000</v>
      </c>
      <c r="L123" s="167"/>
      <c r="M123" s="167"/>
      <c r="N123" s="167"/>
      <c r="O123" s="167"/>
      <c r="P123" s="167"/>
      <c r="Q123" s="167"/>
      <c r="R123" s="171" t="s">
        <v>446</v>
      </c>
      <c r="S123" s="168" t="s">
        <v>606</v>
      </c>
      <c r="T123" s="15"/>
      <c r="U123" s="16"/>
      <c r="V123" s="16"/>
      <c r="W123" s="16"/>
      <c r="X123" s="16"/>
      <c r="Y123" s="16"/>
      <c r="Z123" s="16"/>
      <c r="AA123" s="16"/>
      <c r="AB123" s="16"/>
      <c r="AC123" s="16"/>
      <c r="AD123" s="16"/>
      <c r="AE123" s="16"/>
      <c r="AF123" s="16"/>
      <c r="AG123" s="16"/>
      <c r="AH123" s="16"/>
      <c r="AI123" s="16"/>
      <c r="AJ123" s="16"/>
      <c r="AK123" s="16"/>
      <c r="AL123" s="16"/>
    </row>
    <row r="124" spans="1:38" ht="25.5" customHeight="1" x14ac:dyDescent="0.25">
      <c r="A124" s="232" t="s">
        <v>607</v>
      </c>
      <c r="B124" s="165" t="s">
        <v>608</v>
      </c>
      <c r="C124" s="169"/>
      <c r="D124" s="169"/>
      <c r="E124" s="169"/>
      <c r="F124" s="170"/>
      <c r="G124" s="169"/>
      <c r="H124" s="169"/>
      <c r="I124" s="167">
        <f t="shared" ref="I124:Q124" si="70">I125</f>
        <v>30000</v>
      </c>
      <c r="J124" s="167">
        <f t="shared" si="70"/>
        <v>30000</v>
      </c>
      <c r="K124" s="167">
        <f t="shared" si="70"/>
        <v>30000</v>
      </c>
      <c r="L124" s="167">
        <f t="shared" si="70"/>
        <v>0</v>
      </c>
      <c r="M124" s="167">
        <f t="shared" si="70"/>
        <v>0</v>
      </c>
      <c r="N124" s="167">
        <f t="shared" si="70"/>
        <v>0</v>
      </c>
      <c r="O124" s="167">
        <f t="shared" si="70"/>
        <v>0</v>
      </c>
      <c r="P124" s="167">
        <f t="shared" si="70"/>
        <v>0</v>
      </c>
      <c r="Q124" s="167">
        <f t="shared" si="70"/>
        <v>0</v>
      </c>
      <c r="R124" s="169"/>
      <c r="S124" s="165"/>
      <c r="T124" s="15"/>
      <c r="U124" s="16"/>
      <c r="V124" s="16"/>
      <c r="W124" s="16"/>
      <c r="X124" s="16"/>
      <c r="Y124" s="16"/>
      <c r="Z124" s="16"/>
      <c r="AA124" s="16"/>
      <c r="AB124" s="16"/>
      <c r="AC124" s="16"/>
      <c r="AD124" s="16"/>
      <c r="AE124" s="16"/>
      <c r="AF124" s="16"/>
      <c r="AG124" s="16"/>
      <c r="AH124" s="16"/>
      <c r="AI124" s="16"/>
      <c r="AJ124" s="16"/>
      <c r="AK124" s="16"/>
      <c r="AL124" s="16"/>
    </row>
    <row r="125" spans="1:38" ht="51.75" customHeight="1" x14ac:dyDescent="0.25">
      <c r="A125" s="168" t="s">
        <v>588</v>
      </c>
      <c r="B125" s="178" t="s">
        <v>609</v>
      </c>
      <c r="C125" s="169">
        <v>1</v>
      </c>
      <c r="D125" s="171" t="s">
        <v>355</v>
      </c>
      <c r="E125" s="171" t="s">
        <v>610</v>
      </c>
      <c r="F125" s="168" t="s">
        <v>611</v>
      </c>
      <c r="G125" s="168" t="s">
        <v>612</v>
      </c>
      <c r="H125" s="168" t="s">
        <v>613</v>
      </c>
      <c r="I125" s="179">
        <f>J125+M125+O125+Q125</f>
        <v>30000</v>
      </c>
      <c r="J125" s="179">
        <f>K125+L125</f>
        <v>30000</v>
      </c>
      <c r="K125" s="179">
        <v>30000</v>
      </c>
      <c r="L125" s="167"/>
      <c r="M125" s="167"/>
      <c r="N125" s="167"/>
      <c r="O125" s="167"/>
      <c r="P125" s="167"/>
      <c r="Q125" s="167"/>
      <c r="R125" s="171">
        <v>2024</v>
      </c>
      <c r="S125" s="165"/>
      <c r="T125" s="15"/>
      <c r="U125" s="16"/>
      <c r="V125" s="16"/>
      <c r="W125" s="16"/>
      <c r="X125" s="16"/>
      <c r="Y125" s="16"/>
      <c r="Z125" s="16"/>
      <c r="AA125" s="16"/>
      <c r="AB125" s="16"/>
      <c r="AC125" s="16"/>
      <c r="AD125" s="16"/>
      <c r="AE125" s="16"/>
      <c r="AF125" s="16"/>
      <c r="AG125" s="16"/>
      <c r="AH125" s="16"/>
      <c r="AI125" s="16"/>
      <c r="AJ125" s="16"/>
      <c r="AK125" s="16"/>
      <c r="AL125" s="16"/>
    </row>
    <row r="126" spans="1:38" ht="25.5" customHeight="1" x14ac:dyDescent="0.25">
      <c r="A126" s="232" t="s">
        <v>614</v>
      </c>
      <c r="B126" s="165" t="s">
        <v>22</v>
      </c>
      <c r="C126" s="169"/>
      <c r="D126" s="169"/>
      <c r="E126" s="169"/>
      <c r="F126" s="170"/>
      <c r="G126" s="169"/>
      <c r="H126" s="169"/>
      <c r="I126" s="167">
        <f t="shared" ref="I126:Q126" si="71">SUM(I127)</f>
        <v>30000</v>
      </c>
      <c r="J126" s="167">
        <f t="shared" si="71"/>
        <v>30000</v>
      </c>
      <c r="K126" s="167">
        <f t="shared" si="71"/>
        <v>30000</v>
      </c>
      <c r="L126" s="167">
        <f t="shared" si="71"/>
        <v>0</v>
      </c>
      <c r="M126" s="167">
        <f t="shared" si="71"/>
        <v>0</v>
      </c>
      <c r="N126" s="167">
        <f t="shared" si="71"/>
        <v>0</v>
      </c>
      <c r="O126" s="167">
        <f t="shared" si="71"/>
        <v>0</v>
      </c>
      <c r="P126" s="167">
        <f t="shared" si="71"/>
        <v>0</v>
      </c>
      <c r="Q126" s="167">
        <f t="shared" si="71"/>
        <v>0</v>
      </c>
      <c r="R126" s="169"/>
      <c r="S126" s="165"/>
      <c r="T126" s="15"/>
      <c r="U126" s="16"/>
      <c r="V126" s="16"/>
      <c r="W126" s="16"/>
      <c r="X126" s="16"/>
      <c r="Y126" s="16"/>
      <c r="Z126" s="16"/>
      <c r="AA126" s="16"/>
      <c r="AB126" s="16"/>
      <c r="AC126" s="16"/>
      <c r="AD126" s="16"/>
      <c r="AE126" s="16"/>
      <c r="AF126" s="16"/>
      <c r="AG126" s="16"/>
      <c r="AH126" s="16"/>
      <c r="AI126" s="16"/>
      <c r="AJ126" s="16"/>
      <c r="AK126" s="16"/>
      <c r="AL126" s="16"/>
    </row>
    <row r="127" spans="1:38" ht="15.75" customHeight="1" x14ac:dyDescent="0.25">
      <c r="A127" s="168" t="s">
        <v>588</v>
      </c>
      <c r="B127" s="178" t="s">
        <v>615</v>
      </c>
      <c r="C127" s="169">
        <v>1</v>
      </c>
      <c r="D127" s="171" t="s">
        <v>355</v>
      </c>
      <c r="E127" s="168" t="s">
        <v>616</v>
      </c>
      <c r="F127" s="178" t="s">
        <v>617</v>
      </c>
      <c r="G127" s="168" t="s">
        <v>618</v>
      </c>
      <c r="H127" s="171" t="s">
        <v>619</v>
      </c>
      <c r="I127" s="179">
        <f>J127+M127+O127+Q127</f>
        <v>30000</v>
      </c>
      <c r="J127" s="179">
        <f>K127+L127</f>
        <v>30000</v>
      </c>
      <c r="K127" s="179">
        <v>30000</v>
      </c>
      <c r="L127" s="167"/>
      <c r="M127" s="167"/>
      <c r="N127" s="167"/>
      <c r="O127" s="167"/>
      <c r="P127" s="167"/>
      <c r="Q127" s="167"/>
      <c r="R127" s="171" t="s">
        <v>21</v>
      </c>
      <c r="S127" s="165"/>
      <c r="T127" s="15"/>
      <c r="U127" s="16"/>
      <c r="V127" s="16"/>
      <c r="W127" s="16"/>
      <c r="X127" s="16"/>
      <c r="Y127" s="16"/>
      <c r="Z127" s="16"/>
      <c r="AA127" s="16"/>
      <c r="AB127" s="16"/>
      <c r="AC127" s="16"/>
      <c r="AD127" s="16"/>
      <c r="AE127" s="16"/>
      <c r="AF127" s="16"/>
      <c r="AG127" s="16"/>
      <c r="AH127" s="16"/>
      <c r="AI127" s="16"/>
      <c r="AJ127" s="16"/>
      <c r="AK127" s="16"/>
      <c r="AL127" s="16"/>
    </row>
    <row r="128" spans="1:38" ht="15.75" customHeight="1" x14ac:dyDescent="0.25">
      <c r="A128" s="157" t="s">
        <v>33</v>
      </c>
      <c r="B128" s="165" t="s">
        <v>34</v>
      </c>
      <c r="C128" s="169"/>
      <c r="D128" s="169"/>
      <c r="E128" s="157"/>
      <c r="F128" s="165"/>
      <c r="G128" s="157"/>
      <c r="H128" s="169"/>
      <c r="I128" s="167">
        <f t="shared" ref="I128:O128" si="72">I129</f>
        <v>7445</v>
      </c>
      <c r="J128" s="167">
        <f t="shared" si="72"/>
        <v>6813.4</v>
      </c>
      <c r="K128" s="167">
        <f t="shared" si="72"/>
        <v>6768</v>
      </c>
      <c r="L128" s="167">
        <f t="shared" si="72"/>
        <v>0</v>
      </c>
      <c r="M128" s="167">
        <f t="shared" si="72"/>
        <v>203</v>
      </c>
      <c r="N128" s="167">
        <f t="shared" si="72"/>
        <v>474</v>
      </c>
      <c r="O128" s="167">
        <f t="shared" si="72"/>
        <v>0</v>
      </c>
      <c r="P128" s="167"/>
      <c r="Q128" s="167"/>
      <c r="R128" s="169"/>
      <c r="S128" s="165"/>
      <c r="T128" s="15"/>
      <c r="U128" s="16"/>
      <c r="V128" s="16"/>
      <c r="W128" s="16"/>
      <c r="X128" s="16"/>
      <c r="Y128" s="16"/>
      <c r="Z128" s="16"/>
      <c r="AA128" s="16"/>
      <c r="AB128" s="16"/>
      <c r="AC128" s="16"/>
      <c r="AD128" s="16"/>
      <c r="AE128" s="16"/>
      <c r="AF128" s="16"/>
      <c r="AG128" s="16"/>
      <c r="AH128" s="16"/>
      <c r="AI128" s="16"/>
      <c r="AJ128" s="16"/>
      <c r="AK128" s="16"/>
      <c r="AL128" s="16"/>
    </row>
    <row r="129" spans="1:38" ht="15.75" hidden="1" customHeight="1" x14ac:dyDescent="0.25">
      <c r="A129" s="157" t="s">
        <v>14</v>
      </c>
      <c r="B129" s="165" t="s">
        <v>35</v>
      </c>
      <c r="C129" s="169"/>
      <c r="D129" s="169"/>
      <c r="E129" s="157"/>
      <c r="F129" s="157"/>
      <c r="G129" s="157"/>
      <c r="H129" s="169"/>
      <c r="I129" s="167">
        <f t="shared" ref="I129:N129" si="73">I130+I131+I132</f>
        <v>7445</v>
      </c>
      <c r="J129" s="167">
        <f t="shared" si="73"/>
        <v>6813.4</v>
      </c>
      <c r="K129" s="167">
        <f t="shared" si="73"/>
        <v>6768</v>
      </c>
      <c r="L129" s="167">
        <f t="shared" si="73"/>
        <v>0</v>
      </c>
      <c r="M129" s="167">
        <f t="shared" si="73"/>
        <v>203</v>
      </c>
      <c r="N129" s="167">
        <f t="shared" si="73"/>
        <v>474</v>
      </c>
      <c r="O129" s="167">
        <f t="shared" ref="O129:R129" si="74">O130+O131</f>
        <v>0</v>
      </c>
      <c r="P129" s="167">
        <f t="shared" si="74"/>
        <v>0</v>
      </c>
      <c r="Q129" s="167">
        <f t="shared" si="74"/>
        <v>0</v>
      </c>
      <c r="R129" s="167">
        <f t="shared" si="74"/>
        <v>0</v>
      </c>
      <c r="S129" s="165"/>
      <c r="T129" s="15"/>
      <c r="U129" s="16"/>
      <c r="V129" s="16"/>
      <c r="W129" s="16"/>
      <c r="X129" s="16"/>
      <c r="Y129" s="16"/>
      <c r="Z129" s="16"/>
      <c r="AA129" s="16"/>
      <c r="AB129" s="16"/>
      <c r="AC129" s="16"/>
      <c r="AD129" s="16"/>
      <c r="AE129" s="16"/>
      <c r="AF129" s="16"/>
      <c r="AG129" s="16"/>
      <c r="AH129" s="16"/>
      <c r="AI129" s="16"/>
      <c r="AJ129" s="16"/>
      <c r="AK129" s="16"/>
      <c r="AL129" s="16"/>
    </row>
    <row r="130" spans="1:38" ht="44.25" customHeight="1" x14ac:dyDescent="0.25">
      <c r="A130" s="157">
        <v>1</v>
      </c>
      <c r="B130" s="178" t="s">
        <v>36</v>
      </c>
      <c r="C130" s="178" t="s">
        <v>36</v>
      </c>
      <c r="D130" s="178" t="s">
        <v>36</v>
      </c>
      <c r="E130" s="178" t="s">
        <v>36</v>
      </c>
      <c r="F130" s="178"/>
      <c r="G130" s="168"/>
      <c r="H130" s="168" t="s">
        <v>38</v>
      </c>
      <c r="I130" s="179">
        <f t="shared" ref="I130:I131" si="75">J130+M130+N130</f>
        <v>2240</v>
      </c>
      <c r="J130" s="179">
        <f t="shared" ref="J130:J131" si="76">K130+L130</f>
        <v>2036</v>
      </c>
      <c r="K130" s="179">
        <v>2036</v>
      </c>
      <c r="L130" s="167"/>
      <c r="M130" s="179">
        <v>61</v>
      </c>
      <c r="N130" s="179">
        <v>143</v>
      </c>
      <c r="O130" s="167"/>
      <c r="P130" s="167"/>
      <c r="Q130" s="167"/>
      <c r="R130" s="171"/>
      <c r="S130" s="165"/>
      <c r="T130" s="15"/>
      <c r="U130" s="16"/>
      <c r="V130" s="16"/>
      <c r="W130" s="16"/>
      <c r="X130" s="16"/>
      <c r="Y130" s="16"/>
      <c r="Z130" s="16"/>
      <c r="AA130" s="16"/>
      <c r="AB130" s="16"/>
      <c r="AC130" s="16"/>
      <c r="AD130" s="16"/>
      <c r="AE130" s="16"/>
      <c r="AF130" s="16"/>
      <c r="AG130" s="16"/>
      <c r="AH130" s="16"/>
      <c r="AI130" s="16"/>
      <c r="AJ130" s="16"/>
      <c r="AK130" s="16"/>
      <c r="AL130" s="16"/>
    </row>
    <row r="131" spans="1:38" ht="54" customHeight="1" x14ac:dyDescent="0.25">
      <c r="A131" s="157">
        <v>2</v>
      </c>
      <c r="B131" s="178" t="s">
        <v>39</v>
      </c>
      <c r="C131" s="169"/>
      <c r="D131" s="171"/>
      <c r="E131" s="168"/>
      <c r="F131" s="178"/>
      <c r="G131" s="168"/>
      <c r="H131" s="168" t="s">
        <v>40</v>
      </c>
      <c r="I131" s="235">
        <f t="shared" si="75"/>
        <v>4706.6000000000004</v>
      </c>
      <c r="J131" s="179">
        <f t="shared" si="76"/>
        <v>4279</v>
      </c>
      <c r="K131" s="179">
        <v>4279</v>
      </c>
      <c r="L131" s="167"/>
      <c r="M131" s="235">
        <v>128.5</v>
      </c>
      <c r="N131" s="235">
        <v>299.10000000000002</v>
      </c>
      <c r="O131" s="167"/>
      <c r="P131" s="167"/>
      <c r="Q131" s="167"/>
      <c r="R131" s="171"/>
      <c r="S131" s="165"/>
      <c r="T131" s="15"/>
      <c r="U131" s="16"/>
      <c r="V131" s="16"/>
      <c r="W131" s="16"/>
      <c r="X131" s="16"/>
      <c r="Y131" s="16"/>
      <c r="Z131" s="16"/>
      <c r="AA131" s="16"/>
      <c r="AB131" s="16"/>
      <c r="AC131" s="16"/>
      <c r="AD131" s="16"/>
      <c r="AE131" s="16"/>
      <c r="AF131" s="16"/>
      <c r="AG131" s="16"/>
      <c r="AH131" s="16"/>
      <c r="AI131" s="16"/>
      <c r="AJ131" s="16"/>
      <c r="AK131" s="16"/>
      <c r="AL131" s="16"/>
    </row>
    <row r="132" spans="1:38" ht="15.75" customHeight="1" x14ac:dyDescent="0.25">
      <c r="A132" s="157">
        <v>3</v>
      </c>
      <c r="B132" s="178" t="s">
        <v>620</v>
      </c>
      <c r="C132" s="169"/>
      <c r="D132" s="171"/>
      <c r="E132" s="168"/>
      <c r="F132" s="178"/>
      <c r="G132" s="168"/>
      <c r="H132" s="168"/>
      <c r="I132" s="235">
        <f>J132</f>
        <v>498.4</v>
      </c>
      <c r="J132" s="179">
        <f>K132+M132+N132</f>
        <v>498.4</v>
      </c>
      <c r="K132" s="179">
        <v>453</v>
      </c>
      <c r="L132" s="167"/>
      <c r="M132" s="235">
        <f>203-(M130+M131)</f>
        <v>13.5</v>
      </c>
      <c r="N132" s="235">
        <f>474-(N130+N131)</f>
        <v>31.899999999999977</v>
      </c>
      <c r="O132" s="167"/>
      <c r="P132" s="167"/>
      <c r="Q132" s="167"/>
      <c r="R132" s="171"/>
      <c r="S132" s="165"/>
      <c r="T132" s="15"/>
      <c r="U132" s="16"/>
      <c r="V132" s="16"/>
      <c r="W132" s="16"/>
      <c r="X132" s="16"/>
      <c r="Y132" s="16"/>
      <c r="Z132" s="16"/>
      <c r="AA132" s="16"/>
      <c r="AB132" s="16"/>
      <c r="AC132" s="16"/>
      <c r="AD132" s="16"/>
      <c r="AE132" s="16"/>
      <c r="AF132" s="16"/>
      <c r="AG132" s="16"/>
      <c r="AH132" s="16"/>
      <c r="AI132" s="16"/>
      <c r="AJ132" s="16"/>
      <c r="AK132" s="16"/>
      <c r="AL132" s="16"/>
    </row>
    <row r="133" spans="1:38" ht="15.75" customHeight="1" x14ac:dyDescent="0.25">
      <c r="A133" s="236" t="s">
        <v>41</v>
      </c>
      <c r="B133" s="165" t="s">
        <v>42</v>
      </c>
      <c r="C133" s="236"/>
      <c r="D133" s="236"/>
      <c r="E133" s="236"/>
      <c r="F133" s="170"/>
      <c r="G133" s="236"/>
      <c r="H133" s="186"/>
      <c r="I133" s="237">
        <f>I134+I151+I157+I221+I248+I253+I265+I284+I290+I302+I318</f>
        <v>322730</v>
      </c>
      <c r="J133" s="236"/>
      <c r="K133" s="236"/>
      <c r="L133" s="236"/>
      <c r="M133" s="236"/>
      <c r="N133" s="236"/>
      <c r="O133" s="236"/>
      <c r="P133" s="236"/>
      <c r="Q133" s="236"/>
      <c r="R133" s="236"/>
      <c r="S133" s="165"/>
      <c r="T133" s="19"/>
      <c r="U133" s="20"/>
      <c r="V133" s="20"/>
      <c r="W133" s="20"/>
      <c r="X133" s="20"/>
      <c r="Y133" s="20"/>
      <c r="Z133" s="20"/>
      <c r="AA133" s="20"/>
      <c r="AB133" s="20"/>
      <c r="AC133" s="20"/>
      <c r="AD133" s="20"/>
      <c r="AE133" s="20"/>
      <c r="AF133" s="20"/>
      <c r="AG133" s="20"/>
      <c r="AH133" s="20"/>
      <c r="AI133" s="20"/>
      <c r="AJ133" s="20"/>
      <c r="AK133" s="20"/>
      <c r="AL133" s="20"/>
    </row>
    <row r="134" spans="1:38" ht="15.75" customHeight="1" x14ac:dyDescent="0.25">
      <c r="A134" s="236" t="s">
        <v>14</v>
      </c>
      <c r="B134" s="186" t="s">
        <v>621</v>
      </c>
      <c r="C134" s="236"/>
      <c r="D134" s="236"/>
      <c r="E134" s="236"/>
      <c r="F134" s="170"/>
      <c r="G134" s="236"/>
      <c r="H134" s="165"/>
      <c r="I134" s="238">
        <f>SUM(I135:I156)</f>
        <v>72220</v>
      </c>
      <c r="J134" s="236"/>
      <c r="K134" s="236"/>
      <c r="L134" s="236"/>
      <c r="M134" s="236"/>
      <c r="N134" s="236"/>
      <c r="O134" s="236"/>
      <c r="P134" s="236"/>
      <c r="Q134" s="236"/>
      <c r="R134" s="236"/>
      <c r="S134" s="165"/>
      <c r="T134" s="19"/>
      <c r="U134" s="20"/>
      <c r="V134" s="20"/>
      <c r="W134" s="20"/>
      <c r="X134" s="20"/>
      <c r="Y134" s="20"/>
      <c r="Z134" s="20"/>
      <c r="AA134" s="20"/>
      <c r="AB134" s="20"/>
      <c r="AC134" s="20"/>
      <c r="AD134" s="20"/>
      <c r="AE134" s="20"/>
      <c r="AF134" s="20"/>
      <c r="AG134" s="20"/>
      <c r="AH134" s="20"/>
      <c r="AI134" s="20"/>
      <c r="AJ134" s="20"/>
      <c r="AK134" s="20"/>
      <c r="AL134" s="20"/>
    </row>
    <row r="135" spans="1:38" ht="15.75" customHeight="1" x14ac:dyDescent="0.25">
      <c r="A135" s="201"/>
      <c r="B135" s="181" t="s">
        <v>622</v>
      </c>
      <c r="C135" s="201"/>
      <c r="D135" s="201"/>
      <c r="E135" s="201"/>
      <c r="F135" s="239"/>
      <c r="G135" s="201"/>
      <c r="H135" s="178" t="s">
        <v>623</v>
      </c>
      <c r="I135" s="240">
        <v>6565</v>
      </c>
      <c r="J135" s="201"/>
      <c r="K135" s="201"/>
      <c r="L135" s="201"/>
      <c r="M135" s="201"/>
      <c r="N135" s="201"/>
      <c r="O135" s="201"/>
      <c r="P135" s="201"/>
      <c r="Q135" s="201"/>
      <c r="R135" s="201"/>
      <c r="S135" s="178"/>
      <c r="T135" s="193"/>
      <c r="U135" s="154"/>
      <c r="V135" s="154"/>
      <c r="W135" s="154"/>
      <c r="X135" s="154"/>
      <c r="Y135" s="154"/>
      <c r="Z135" s="154"/>
      <c r="AA135" s="154"/>
      <c r="AB135" s="154"/>
      <c r="AC135" s="154"/>
      <c r="AD135" s="154"/>
      <c r="AE135" s="154"/>
      <c r="AF135" s="154"/>
      <c r="AG135" s="154"/>
      <c r="AH135" s="154"/>
      <c r="AI135" s="154"/>
      <c r="AJ135" s="154"/>
      <c r="AK135" s="154"/>
      <c r="AL135" s="154"/>
    </row>
    <row r="136" spans="1:38" ht="15.75" customHeight="1" x14ac:dyDescent="0.25">
      <c r="A136" s="201"/>
      <c r="B136" s="178" t="s">
        <v>624</v>
      </c>
      <c r="C136" s="201"/>
      <c r="D136" s="201"/>
      <c r="E136" s="201"/>
      <c r="F136" s="239"/>
      <c r="G136" s="201"/>
      <c r="H136" s="178" t="s">
        <v>625</v>
      </c>
      <c r="I136" s="240">
        <v>3500</v>
      </c>
      <c r="J136" s="201"/>
      <c r="K136" s="201"/>
      <c r="L136" s="201"/>
      <c r="M136" s="201"/>
      <c r="N136" s="201"/>
      <c r="O136" s="201"/>
      <c r="P136" s="201"/>
      <c r="Q136" s="201"/>
      <c r="R136" s="201"/>
      <c r="S136" s="178"/>
      <c r="T136" s="193"/>
      <c r="U136" s="154"/>
      <c r="V136" s="154"/>
      <c r="W136" s="154"/>
      <c r="X136" s="154"/>
      <c r="Y136" s="154"/>
      <c r="Z136" s="154"/>
      <c r="AA136" s="154"/>
      <c r="AB136" s="154"/>
      <c r="AC136" s="154"/>
      <c r="AD136" s="154"/>
      <c r="AE136" s="154"/>
      <c r="AF136" s="154"/>
      <c r="AG136" s="154"/>
      <c r="AH136" s="154"/>
      <c r="AI136" s="154"/>
      <c r="AJ136" s="154"/>
      <c r="AK136" s="154"/>
      <c r="AL136" s="154"/>
    </row>
    <row r="137" spans="1:38" ht="15.75" customHeight="1" x14ac:dyDescent="0.25">
      <c r="A137" s="201"/>
      <c r="B137" s="178" t="s">
        <v>626</v>
      </c>
      <c r="C137" s="201"/>
      <c r="D137" s="201"/>
      <c r="E137" s="201"/>
      <c r="F137" s="239"/>
      <c r="G137" s="201"/>
      <c r="H137" s="178" t="s">
        <v>627</v>
      </c>
      <c r="I137" s="240">
        <v>1500</v>
      </c>
      <c r="J137" s="201"/>
      <c r="K137" s="201"/>
      <c r="L137" s="201"/>
      <c r="M137" s="201"/>
      <c r="N137" s="201"/>
      <c r="O137" s="201"/>
      <c r="P137" s="201"/>
      <c r="Q137" s="201"/>
      <c r="R137" s="201"/>
      <c r="S137" s="178"/>
      <c r="T137" s="193"/>
      <c r="U137" s="154"/>
      <c r="V137" s="154"/>
      <c r="W137" s="154"/>
      <c r="X137" s="154"/>
      <c r="Y137" s="154"/>
      <c r="Z137" s="154"/>
      <c r="AA137" s="154"/>
      <c r="AB137" s="154"/>
      <c r="AC137" s="154"/>
      <c r="AD137" s="154"/>
      <c r="AE137" s="154"/>
      <c r="AF137" s="154"/>
      <c r="AG137" s="154"/>
      <c r="AH137" s="154"/>
      <c r="AI137" s="154"/>
      <c r="AJ137" s="154"/>
      <c r="AK137" s="154"/>
      <c r="AL137" s="154"/>
    </row>
    <row r="138" spans="1:38" ht="15.75" customHeight="1" x14ac:dyDescent="0.25">
      <c r="A138" s="201"/>
      <c r="B138" s="178" t="s">
        <v>628</v>
      </c>
      <c r="C138" s="201"/>
      <c r="D138" s="201"/>
      <c r="E138" s="201"/>
      <c r="F138" s="239"/>
      <c r="G138" s="201"/>
      <c r="H138" s="178" t="s">
        <v>629</v>
      </c>
      <c r="I138" s="240">
        <v>1000</v>
      </c>
      <c r="J138" s="201"/>
      <c r="K138" s="201"/>
      <c r="L138" s="201"/>
      <c r="M138" s="201"/>
      <c r="N138" s="201"/>
      <c r="O138" s="201"/>
      <c r="P138" s="201"/>
      <c r="Q138" s="201"/>
      <c r="R138" s="201"/>
      <c r="S138" s="178"/>
      <c r="T138" s="193"/>
      <c r="U138" s="154"/>
      <c r="V138" s="154"/>
      <c r="W138" s="154"/>
      <c r="X138" s="154"/>
      <c r="Y138" s="154"/>
      <c r="Z138" s="154"/>
      <c r="AA138" s="154"/>
      <c r="AB138" s="154"/>
      <c r="AC138" s="154"/>
      <c r="AD138" s="154"/>
      <c r="AE138" s="154"/>
      <c r="AF138" s="154"/>
      <c r="AG138" s="154"/>
      <c r="AH138" s="154"/>
      <c r="AI138" s="154"/>
      <c r="AJ138" s="154"/>
      <c r="AK138" s="154"/>
      <c r="AL138" s="154"/>
    </row>
    <row r="139" spans="1:38" ht="15.75" customHeight="1" x14ac:dyDescent="0.25">
      <c r="A139" s="201"/>
      <c r="B139" s="178" t="s">
        <v>630</v>
      </c>
      <c r="C139" s="201"/>
      <c r="D139" s="201"/>
      <c r="E139" s="201"/>
      <c r="F139" s="239"/>
      <c r="G139" s="201"/>
      <c r="H139" s="178" t="s">
        <v>631</v>
      </c>
      <c r="I139" s="240">
        <v>1380</v>
      </c>
      <c r="J139" s="201"/>
      <c r="K139" s="201"/>
      <c r="L139" s="201"/>
      <c r="M139" s="201"/>
      <c r="N139" s="201"/>
      <c r="O139" s="201"/>
      <c r="P139" s="201"/>
      <c r="Q139" s="201"/>
      <c r="R139" s="201"/>
      <c r="S139" s="178"/>
      <c r="T139" s="193"/>
      <c r="U139" s="154"/>
      <c r="V139" s="154"/>
      <c r="W139" s="154"/>
      <c r="X139" s="154"/>
      <c r="Y139" s="154"/>
      <c r="Z139" s="154"/>
      <c r="AA139" s="154"/>
      <c r="AB139" s="154"/>
      <c r="AC139" s="154"/>
      <c r="AD139" s="154"/>
      <c r="AE139" s="154"/>
      <c r="AF139" s="154"/>
      <c r="AG139" s="154"/>
      <c r="AH139" s="154"/>
      <c r="AI139" s="154"/>
      <c r="AJ139" s="154"/>
      <c r="AK139" s="154"/>
      <c r="AL139" s="154"/>
    </row>
    <row r="140" spans="1:38" ht="15.75" customHeight="1" x14ac:dyDescent="0.25">
      <c r="A140" s="201"/>
      <c r="B140" s="178" t="s">
        <v>632</v>
      </c>
      <c r="C140" s="201"/>
      <c r="D140" s="201"/>
      <c r="E140" s="201"/>
      <c r="F140" s="239"/>
      <c r="G140" s="201"/>
      <c r="H140" s="178" t="s">
        <v>633</v>
      </c>
      <c r="I140" s="240">
        <v>1125</v>
      </c>
      <c r="J140" s="201"/>
      <c r="K140" s="201"/>
      <c r="L140" s="201"/>
      <c r="M140" s="201"/>
      <c r="N140" s="201"/>
      <c r="O140" s="201"/>
      <c r="P140" s="201"/>
      <c r="Q140" s="201"/>
      <c r="R140" s="201"/>
      <c r="S140" s="178"/>
      <c r="T140" s="193"/>
      <c r="U140" s="154"/>
      <c r="V140" s="154"/>
      <c r="W140" s="154"/>
      <c r="X140" s="154"/>
      <c r="Y140" s="154"/>
      <c r="Z140" s="154"/>
      <c r="AA140" s="154"/>
      <c r="AB140" s="154"/>
      <c r="AC140" s="154"/>
      <c r="AD140" s="154"/>
      <c r="AE140" s="154"/>
      <c r="AF140" s="154"/>
      <c r="AG140" s="154"/>
      <c r="AH140" s="154"/>
      <c r="AI140" s="154"/>
      <c r="AJ140" s="154"/>
      <c r="AK140" s="154"/>
      <c r="AL140" s="154"/>
    </row>
    <row r="141" spans="1:38" ht="15.75" customHeight="1" x14ac:dyDescent="0.25">
      <c r="A141" s="201"/>
      <c r="B141" s="178" t="s">
        <v>634</v>
      </c>
      <c r="C141" s="201"/>
      <c r="D141" s="201"/>
      <c r="E141" s="201"/>
      <c r="F141" s="239"/>
      <c r="G141" s="201"/>
      <c r="H141" s="178" t="s">
        <v>635</v>
      </c>
      <c r="I141" s="240">
        <v>1650</v>
      </c>
      <c r="J141" s="201"/>
      <c r="K141" s="201"/>
      <c r="L141" s="201"/>
      <c r="M141" s="201"/>
      <c r="N141" s="201"/>
      <c r="O141" s="201"/>
      <c r="P141" s="201"/>
      <c r="Q141" s="201"/>
      <c r="R141" s="201"/>
      <c r="S141" s="178"/>
      <c r="T141" s="193"/>
      <c r="U141" s="154"/>
      <c r="V141" s="154"/>
      <c r="W141" s="154"/>
      <c r="X141" s="154"/>
      <c r="Y141" s="154"/>
      <c r="Z141" s="154"/>
      <c r="AA141" s="154"/>
      <c r="AB141" s="154"/>
      <c r="AC141" s="154"/>
      <c r="AD141" s="154"/>
      <c r="AE141" s="154"/>
      <c r="AF141" s="154"/>
      <c r="AG141" s="154"/>
      <c r="AH141" s="154"/>
      <c r="AI141" s="154"/>
      <c r="AJ141" s="154"/>
      <c r="AK141" s="154"/>
      <c r="AL141" s="154"/>
    </row>
    <row r="142" spans="1:38" ht="15.75" customHeight="1" x14ac:dyDescent="0.25">
      <c r="A142" s="201"/>
      <c r="B142" s="178" t="s">
        <v>636</v>
      </c>
      <c r="C142" s="201"/>
      <c r="D142" s="201"/>
      <c r="E142" s="201"/>
      <c r="F142" s="239"/>
      <c r="G142" s="201"/>
      <c r="H142" s="178" t="s">
        <v>637</v>
      </c>
      <c r="I142" s="240">
        <v>2000</v>
      </c>
      <c r="J142" s="201"/>
      <c r="K142" s="201"/>
      <c r="L142" s="201"/>
      <c r="M142" s="201"/>
      <c r="N142" s="201"/>
      <c r="O142" s="201"/>
      <c r="P142" s="201"/>
      <c r="Q142" s="201"/>
      <c r="R142" s="201"/>
      <c r="S142" s="178"/>
      <c r="T142" s="193"/>
      <c r="U142" s="154"/>
      <c r="V142" s="154"/>
      <c r="W142" s="154"/>
      <c r="X142" s="154"/>
      <c r="Y142" s="154"/>
      <c r="Z142" s="154"/>
      <c r="AA142" s="154"/>
      <c r="AB142" s="154"/>
      <c r="AC142" s="154"/>
      <c r="AD142" s="154"/>
      <c r="AE142" s="154"/>
      <c r="AF142" s="154"/>
      <c r="AG142" s="154"/>
      <c r="AH142" s="154"/>
      <c r="AI142" s="154"/>
      <c r="AJ142" s="154"/>
      <c r="AK142" s="154"/>
      <c r="AL142" s="154"/>
    </row>
    <row r="143" spans="1:38" ht="15.75" customHeight="1" x14ac:dyDescent="0.25">
      <c r="A143" s="201"/>
      <c r="B143" s="181" t="s">
        <v>638</v>
      </c>
      <c r="C143" s="201"/>
      <c r="D143" s="201"/>
      <c r="E143" s="201"/>
      <c r="F143" s="239"/>
      <c r="G143" s="201"/>
      <c r="H143" s="178" t="s">
        <v>639</v>
      </c>
      <c r="I143" s="202">
        <v>1000</v>
      </c>
      <c r="J143" s="201"/>
      <c r="K143" s="201"/>
      <c r="L143" s="201"/>
      <c r="M143" s="201"/>
      <c r="N143" s="201"/>
      <c r="O143" s="201"/>
      <c r="P143" s="201"/>
      <c r="Q143" s="201"/>
      <c r="R143" s="201"/>
      <c r="S143" s="178"/>
      <c r="T143" s="193"/>
      <c r="U143" s="154"/>
      <c r="V143" s="154"/>
      <c r="W143" s="154"/>
      <c r="X143" s="154"/>
      <c r="Y143" s="154"/>
      <c r="Z143" s="154"/>
      <c r="AA143" s="154"/>
      <c r="AB143" s="154"/>
      <c r="AC143" s="154"/>
      <c r="AD143" s="154"/>
      <c r="AE143" s="154"/>
      <c r="AF143" s="154"/>
      <c r="AG143" s="154"/>
      <c r="AH143" s="154"/>
      <c r="AI143" s="154"/>
      <c r="AJ143" s="154"/>
      <c r="AK143" s="154"/>
      <c r="AL143" s="154"/>
    </row>
    <row r="144" spans="1:38" ht="15.75" customHeight="1" x14ac:dyDescent="0.25">
      <c r="A144" s="201"/>
      <c r="B144" s="181" t="s">
        <v>640</v>
      </c>
      <c r="C144" s="201"/>
      <c r="D144" s="201"/>
      <c r="E144" s="201"/>
      <c r="F144" s="239"/>
      <c r="G144" s="201"/>
      <c r="H144" s="178" t="s">
        <v>641</v>
      </c>
      <c r="I144" s="240">
        <v>3500</v>
      </c>
      <c r="J144" s="201"/>
      <c r="K144" s="201"/>
      <c r="L144" s="201"/>
      <c r="M144" s="201"/>
      <c r="N144" s="201"/>
      <c r="O144" s="201"/>
      <c r="P144" s="201"/>
      <c r="Q144" s="201"/>
      <c r="R144" s="201"/>
      <c r="S144" s="178"/>
      <c r="T144" s="193"/>
      <c r="U144" s="154"/>
      <c r="V144" s="154"/>
      <c r="W144" s="154"/>
      <c r="X144" s="154"/>
      <c r="Y144" s="154"/>
      <c r="Z144" s="154"/>
      <c r="AA144" s="154"/>
      <c r="AB144" s="154"/>
      <c r="AC144" s="154"/>
      <c r="AD144" s="154"/>
      <c r="AE144" s="154"/>
      <c r="AF144" s="154"/>
      <c r="AG144" s="154"/>
      <c r="AH144" s="154"/>
      <c r="AI144" s="154"/>
      <c r="AJ144" s="154"/>
      <c r="AK144" s="154"/>
      <c r="AL144" s="154"/>
    </row>
    <row r="145" spans="1:38" ht="15.75" customHeight="1" x14ac:dyDescent="0.25">
      <c r="A145" s="201"/>
      <c r="B145" s="181" t="s">
        <v>642</v>
      </c>
      <c r="C145" s="201"/>
      <c r="D145" s="201"/>
      <c r="E145" s="201"/>
      <c r="F145" s="239"/>
      <c r="G145" s="201"/>
      <c r="H145" s="178" t="s">
        <v>643</v>
      </c>
      <c r="I145" s="202">
        <v>1000</v>
      </c>
      <c r="J145" s="201"/>
      <c r="K145" s="201"/>
      <c r="L145" s="201"/>
      <c r="M145" s="201"/>
      <c r="N145" s="201"/>
      <c r="O145" s="201"/>
      <c r="P145" s="201"/>
      <c r="Q145" s="201"/>
      <c r="R145" s="201"/>
      <c r="S145" s="178"/>
      <c r="T145" s="193"/>
      <c r="U145" s="154"/>
      <c r="V145" s="154"/>
      <c r="W145" s="154"/>
      <c r="X145" s="154"/>
      <c r="Y145" s="154"/>
      <c r="Z145" s="154"/>
      <c r="AA145" s="154"/>
      <c r="AB145" s="154"/>
      <c r="AC145" s="154"/>
      <c r="AD145" s="154"/>
      <c r="AE145" s="154"/>
      <c r="AF145" s="154"/>
      <c r="AG145" s="154"/>
      <c r="AH145" s="154"/>
      <c r="AI145" s="154"/>
      <c r="AJ145" s="154"/>
      <c r="AK145" s="154"/>
      <c r="AL145" s="154"/>
    </row>
    <row r="146" spans="1:38" ht="15.75" customHeight="1" x14ac:dyDescent="0.25">
      <c r="A146" s="201"/>
      <c r="B146" s="181" t="s">
        <v>644</v>
      </c>
      <c r="C146" s="201"/>
      <c r="D146" s="201"/>
      <c r="E146" s="201"/>
      <c r="F146" s="239"/>
      <c r="G146" s="201"/>
      <c r="H146" s="178" t="s">
        <v>645</v>
      </c>
      <c r="I146" s="202">
        <v>500</v>
      </c>
      <c r="J146" s="201"/>
      <c r="K146" s="201"/>
      <c r="L146" s="201"/>
      <c r="M146" s="201"/>
      <c r="N146" s="201"/>
      <c r="O146" s="201"/>
      <c r="P146" s="201"/>
      <c r="Q146" s="201"/>
      <c r="R146" s="201"/>
      <c r="S146" s="178"/>
      <c r="T146" s="193"/>
      <c r="U146" s="154"/>
      <c r="V146" s="154"/>
      <c r="W146" s="154"/>
      <c r="X146" s="154"/>
      <c r="Y146" s="154"/>
      <c r="Z146" s="154"/>
      <c r="AA146" s="154"/>
      <c r="AB146" s="154"/>
      <c r="AC146" s="154"/>
      <c r="AD146" s="154"/>
      <c r="AE146" s="154"/>
      <c r="AF146" s="154"/>
      <c r="AG146" s="154"/>
      <c r="AH146" s="154"/>
      <c r="AI146" s="154"/>
      <c r="AJ146" s="154"/>
      <c r="AK146" s="154"/>
      <c r="AL146" s="154"/>
    </row>
    <row r="147" spans="1:38" ht="15.75" customHeight="1" x14ac:dyDescent="0.25">
      <c r="A147" s="201"/>
      <c r="B147" s="181" t="s">
        <v>646</v>
      </c>
      <c r="C147" s="201"/>
      <c r="D147" s="201"/>
      <c r="E147" s="201"/>
      <c r="F147" s="239"/>
      <c r="G147" s="201"/>
      <c r="H147" s="178" t="s">
        <v>419</v>
      </c>
      <c r="I147" s="240">
        <v>1000</v>
      </c>
      <c r="J147" s="201"/>
      <c r="K147" s="201"/>
      <c r="L147" s="201"/>
      <c r="M147" s="201"/>
      <c r="N147" s="201"/>
      <c r="O147" s="201"/>
      <c r="P147" s="201"/>
      <c r="Q147" s="201"/>
      <c r="R147" s="201"/>
      <c r="S147" s="178"/>
      <c r="T147" s="193"/>
      <c r="U147" s="154"/>
      <c r="V147" s="154"/>
      <c r="W147" s="154"/>
      <c r="X147" s="154"/>
      <c r="Y147" s="154"/>
      <c r="Z147" s="154"/>
      <c r="AA147" s="154"/>
      <c r="AB147" s="154"/>
      <c r="AC147" s="154"/>
      <c r="AD147" s="154"/>
      <c r="AE147" s="154"/>
      <c r="AF147" s="154"/>
      <c r="AG147" s="154"/>
      <c r="AH147" s="154"/>
      <c r="AI147" s="154"/>
      <c r="AJ147" s="154"/>
      <c r="AK147" s="154"/>
      <c r="AL147" s="154"/>
    </row>
    <row r="148" spans="1:38" ht="15.75" customHeight="1" x14ac:dyDescent="0.25">
      <c r="A148" s="201"/>
      <c r="B148" s="181" t="s">
        <v>647</v>
      </c>
      <c r="C148" s="201"/>
      <c r="D148" s="201"/>
      <c r="E148" s="201"/>
      <c r="F148" s="239"/>
      <c r="G148" s="201"/>
      <c r="H148" s="178" t="s">
        <v>416</v>
      </c>
      <c r="I148" s="240">
        <v>1000</v>
      </c>
      <c r="J148" s="201"/>
      <c r="K148" s="201"/>
      <c r="L148" s="201"/>
      <c r="M148" s="201"/>
      <c r="N148" s="201"/>
      <c r="O148" s="201"/>
      <c r="P148" s="201"/>
      <c r="Q148" s="201"/>
      <c r="R148" s="201"/>
      <c r="S148" s="178"/>
      <c r="T148" s="193"/>
      <c r="U148" s="154"/>
      <c r="V148" s="154"/>
      <c r="W148" s="154"/>
      <c r="X148" s="154"/>
      <c r="Y148" s="154"/>
      <c r="Z148" s="154"/>
      <c r="AA148" s="154"/>
      <c r="AB148" s="154"/>
      <c r="AC148" s="154"/>
      <c r="AD148" s="154"/>
      <c r="AE148" s="154"/>
      <c r="AF148" s="154"/>
      <c r="AG148" s="154"/>
      <c r="AH148" s="154"/>
      <c r="AI148" s="154"/>
      <c r="AJ148" s="154"/>
      <c r="AK148" s="154"/>
      <c r="AL148" s="154"/>
    </row>
    <row r="149" spans="1:38" ht="15.75" customHeight="1" x14ac:dyDescent="0.25">
      <c r="A149" s="201"/>
      <c r="B149" s="181" t="s">
        <v>648</v>
      </c>
      <c r="C149" s="201"/>
      <c r="D149" s="201"/>
      <c r="E149" s="201"/>
      <c r="F149" s="239"/>
      <c r="G149" s="201"/>
      <c r="H149" s="178" t="s">
        <v>649</v>
      </c>
      <c r="I149" s="240">
        <v>4000</v>
      </c>
      <c r="J149" s="201"/>
      <c r="K149" s="201"/>
      <c r="L149" s="201"/>
      <c r="M149" s="201"/>
      <c r="N149" s="201"/>
      <c r="O149" s="201"/>
      <c r="P149" s="201"/>
      <c r="Q149" s="201"/>
      <c r="R149" s="201"/>
      <c r="S149" s="178"/>
      <c r="T149" s="193"/>
      <c r="U149" s="154"/>
      <c r="V149" s="154"/>
      <c r="W149" s="154"/>
      <c r="X149" s="154"/>
      <c r="Y149" s="154"/>
      <c r="Z149" s="154"/>
      <c r="AA149" s="154"/>
      <c r="AB149" s="154"/>
      <c r="AC149" s="154"/>
      <c r="AD149" s="154"/>
      <c r="AE149" s="154"/>
      <c r="AF149" s="154"/>
      <c r="AG149" s="154"/>
      <c r="AH149" s="154"/>
      <c r="AI149" s="154"/>
      <c r="AJ149" s="154"/>
      <c r="AK149" s="154"/>
      <c r="AL149" s="154"/>
    </row>
    <row r="150" spans="1:38" ht="15.75" customHeight="1" x14ac:dyDescent="0.25">
      <c r="A150" s="201"/>
      <c r="B150" s="181" t="s">
        <v>650</v>
      </c>
      <c r="C150" s="201"/>
      <c r="D150" s="201"/>
      <c r="E150" s="201"/>
      <c r="F150" s="239"/>
      <c r="G150" s="201"/>
      <c r="H150" s="178" t="s">
        <v>651</v>
      </c>
      <c r="I150" s="240">
        <v>1500</v>
      </c>
      <c r="J150" s="201"/>
      <c r="K150" s="201"/>
      <c r="L150" s="201"/>
      <c r="M150" s="201"/>
      <c r="N150" s="201"/>
      <c r="O150" s="201"/>
      <c r="P150" s="201"/>
      <c r="Q150" s="201"/>
      <c r="R150" s="201"/>
      <c r="S150" s="178"/>
      <c r="T150" s="193"/>
      <c r="U150" s="154"/>
      <c r="V150" s="154"/>
      <c r="W150" s="154"/>
      <c r="X150" s="154"/>
      <c r="Y150" s="154"/>
      <c r="Z150" s="154"/>
      <c r="AA150" s="154"/>
      <c r="AB150" s="154"/>
      <c r="AC150" s="154"/>
      <c r="AD150" s="154"/>
      <c r="AE150" s="154"/>
      <c r="AF150" s="154"/>
      <c r="AG150" s="154"/>
      <c r="AH150" s="154"/>
      <c r="AI150" s="154"/>
      <c r="AJ150" s="154"/>
      <c r="AK150" s="154"/>
      <c r="AL150" s="154"/>
    </row>
    <row r="151" spans="1:38" ht="15.75" customHeight="1" x14ac:dyDescent="0.25">
      <c r="A151" s="236" t="s">
        <v>23</v>
      </c>
      <c r="B151" s="186" t="s">
        <v>652</v>
      </c>
      <c r="C151" s="236"/>
      <c r="D151" s="236"/>
      <c r="E151" s="236"/>
      <c r="F151" s="170"/>
      <c r="G151" s="236"/>
      <c r="H151" s="186"/>
      <c r="I151" s="241">
        <f>SUM(I152:I156)</f>
        <v>20000</v>
      </c>
      <c r="J151" s="236"/>
      <c r="K151" s="236"/>
      <c r="L151" s="236"/>
      <c r="M151" s="236"/>
      <c r="N151" s="236"/>
      <c r="O151" s="236"/>
      <c r="P151" s="236"/>
      <c r="Q151" s="236"/>
      <c r="R151" s="236"/>
      <c r="S151" s="165"/>
      <c r="T151" s="19"/>
      <c r="U151" s="20"/>
      <c r="V151" s="20"/>
      <c r="W151" s="20"/>
      <c r="X151" s="20"/>
      <c r="Y151" s="20"/>
      <c r="Z151" s="20"/>
      <c r="AA151" s="20"/>
      <c r="AB151" s="20"/>
      <c r="AC151" s="20"/>
      <c r="AD151" s="20"/>
      <c r="AE151" s="20"/>
      <c r="AF151" s="20"/>
      <c r="AG151" s="20"/>
      <c r="AH151" s="20"/>
      <c r="AI151" s="20"/>
      <c r="AJ151" s="20"/>
      <c r="AK151" s="20"/>
      <c r="AL151" s="20"/>
    </row>
    <row r="152" spans="1:38" ht="15.75" customHeight="1" x14ac:dyDescent="0.25">
      <c r="A152" s="201"/>
      <c r="B152" s="181" t="s">
        <v>653</v>
      </c>
      <c r="C152" s="201"/>
      <c r="D152" s="201"/>
      <c r="E152" s="201"/>
      <c r="F152" s="239"/>
      <c r="G152" s="201"/>
      <c r="H152" s="178" t="s">
        <v>654</v>
      </c>
      <c r="I152" s="240">
        <v>8000</v>
      </c>
      <c r="J152" s="201"/>
      <c r="K152" s="201"/>
      <c r="L152" s="201"/>
      <c r="M152" s="201"/>
      <c r="N152" s="201"/>
      <c r="O152" s="201"/>
      <c r="P152" s="201"/>
      <c r="Q152" s="201"/>
      <c r="R152" s="201"/>
      <c r="S152" s="178"/>
      <c r="T152" s="193"/>
      <c r="U152" s="154"/>
      <c r="V152" s="154"/>
      <c r="W152" s="154"/>
      <c r="X152" s="154"/>
      <c r="Y152" s="154"/>
      <c r="Z152" s="154"/>
      <c r="AA152" s="154"/>
      <c r="AB152" s="154"/>
      <c r="AC152" s="154"/>
      <c r="AD152" s="154"/>
      <c r="AE152" s="154"/>
      <c r="AF152" s="154"/>
      <c r="AG152" s="154"/>
      <c r="AH152" s="154"/>
      <c r="AI152" s="154"/>
      <c r="AJ152" s="154"/>
      <c r="AK152" s="154"/>
      <c r="AL152" s="154"/>
    </row>
    <row r="153" spans="1:38" ht="15.75" customHeight="1" x14ac:dyDescent="0.25">
      <c r="A153" s="201"/>
      <c r="B153" s="181" t="s">
        <v>655</v>
      </c>
      <c r="C153" s="201"/>
      <c r="D153" s="201"/>
      <c r="E153" s="201"/>
      <c r="F153" s="239"/>
      <c r="G153" s="201"/>
      <c r="H153" s="178" t="s">
        <v>655</v>
      </c>
      <c r="I153" s="240">
        <v>5000</v>
      </c>
      <c r="J153" s="201"/>
      <c r="K153" s="201"/>
      <c r="L153" s="201"/>
      <c r="M153" s="201"/>
      <c r="N153" s="201"/>
      <c r="O153" s="201"/>
      <c r="P153" s="201"/>
      <c r="Q153" s="201"/>
      <c r="R153" s="201"/>
      <c r="S153" s="178"/>
      <c r="T153" s="193"/>
      <c r="U153" s="154"/>
      <c r="V153" s="154"/>
      <c r="W153" s="154"/>
      <c r="X153" s="154"/>
      <c r="Y153" s="154"/>
      <c r="Z153" s="154"/>
      <c r="AA153" s="154"/>
      <c r="AB153" s="154"/>
      <c r="AC153" s="154"/>
      <c r="AD153" s="154"/>
      <c r="AE153" s="154"/>
      <c r="AF153" s="154"/>
      <c r="AG153" s="154"/>
      <c r="AH153" s="154"/>
      <c r="AI153" s="154"/>
      <c r="AJ153" s="154"/>
      <c r="AK153" s="154"/>
      <c r="AL153" s="154"/>
    </row>
    <row r="154" spans="1:38" ht="15.75" customHeight="1" x14ac:dyDescent="0.25">
      <c r="A154" s="201"/>
      <c r="B154" s="181" t="s">
        <v>656</v>
      </c>
      <c r="C154" s="201"/>
      <c r="D154" s="201"/>
      <c r="E154" s="201"/>
      <c r="F154" s="239"/>
      <c r="G154" s="201"/>
      <c r="H154" s="178" t="s">
        <v>656</v>
      </c>
      <c r="I154" s="240">
        <v>1500</v>
      </c>
      <c r="J154" s="201"/>
      <c r="K154" s="201"/>
      <c r="L154" s="201"/>
      <c r="M154" s="201"/>
      <c r="N154" s="201"/>
      <c r="O154" s="201"/>
      <c r="P154" s="201"/>
      <c r="Q154" s="201"/>
      <c r="R154" s="201"/>
      <c r="S154" s="178"/>
      <c r="T154" s="193"/>
      <c r="U154" s="154"/>
      <c r="V154" s="154"/>
      <c r="W154" s="154"/>
      <c r="X154" s="154"/>
      <c r="Y154" s="154"/>
      <c r="Z154" s="154"/>
      <c r="AA154" s="154"/>
      <c r="AB154" s="154"/>
      <c r="AC154" s="154"/>
      <c r="AD154" s="154"/>
      <c r="AE154" s="154"/>
      <c r="AF154" s="154"/>
      <c r="AG154" s="154"/>
      <c r="AH154" s="154"/>
      <c r="AI154" s="154"/>
      <c r="AJ154" s="154"/>
      <c r="AK154" s="154"/>
      <c r="AL154" s="154"/>
    </row>
    <row r="155" spans="1:38" ht="15.75" customHeight="1" x14ac:dyDescent="0.25">
      <c r="A155" s="201"/>
      <c r="B155" s="181" t="s">
        <v>657</v>
      </c>
      <c r="C155" s="201"/>
      <c r="D155" s="201"/>
      <c r="E155" s="201"/>
      <c r="F155" s="239"/>
      <c r="G155" s="201"/>
      <c r="H155" s="178" t="s">
        <v>657</v>
      </c>
      <c r="I155" s="240">
        <v>4500</v>
      </c>
      <c r="J155" s="201"/>
      <c r="K155" s="201"/>
      <c r="L155" s="201"/>
      <c r="M155" s="201"/>
      <c r="N155" s="201"/>
      <c r="O155" s="201"/>
      <c r="P155" s="201"/>
      <c r="Q155" s="201"/>
      <c r="R155" s="201"/>
      <c r="S155" s="178"/>
      <c r="T155" s="193"/>
      <c r="U155" s="154"/>
      <c r="V155" s="154"/>
      <c r="W155" s="154"/>
      <c r="X155" s="154"/>
      <c r="Y155" s="154"/>
      <c r="Z155" s="154"/>
      <c r="AA155" s="154"/>
      <c r="AB155" s="154"/>
      <c r="AC155" s="154"/>
      <c r="AD155" s="154"/>
      <c r="AE155" s="154"/>
      <c r="AF155" s="154"/>
      <c r="AG155" s="154"/>
      <c r="AH155" s="154"/>
      <c r="AI155" s="154"/>
      <c r="AJ155" s="154"/>
      <c r="AK155" s="154"/>
      <c r="AL155" s="154"/>
    </row>
    <row r="156" spans="1:38" ht="15.75" customHeight="1" x14ac:dyDescent="0.25">
      <c r="A156" s="201"/>
      <c r="B156" s="181" t="s">
        <v>658</v>
      </c>
      <c r="C156" s="201"/>
      <c r="D156" s="201"/>
      <c r="E156" s="201"/>
      <c r="F156" s="239"/>
      <c r="G156" s="201"/>
      <c r="H156" s="178" t="s">
        <v>659</v>
      </c>
      <c r="I156" s="240">
        <v>1000</v>
      </c>
      <c r="J156" s="201"/>
      <c r="K156" s="201"/>
      <c r="L156" s="201"/>
      <c r="M156" s="201"/>
      <c r="N156" s="201"/>
      <c r="O156" s="201"/>
      <c r="P156" s="201"/>
      <c r="Q156" s="201"/>
      <c r="R156" s="201"/>
      <c r="S156" s="178"/>
      <c r="T156" s="193"/>
      <c r="U156" s="154"/>
      <c r="V156" s="154"/>
      <c r="W156" s="154"/>
      <c r="X156" s="154"/>
      <c r="Y156" s="154"/>
      <c r="Z156" s="154"/>
      <c r="AA156" s="154"/>
      <c r="AB156" s="154"/>
      <c r="AC156" s="154"/>
      <c r="AD156" s="154"/>
      <c r="AE156" s="154"/>
      <c r="AF156" s="154"/>
      <c r="AG156" s="154"/>
      <c r="AH156" s="154"/>
      <c r="AI156" s="154"/>
      <c r="AJ156" s="154"/>
      <c r="AK156" s="154"/>
      <c r="AL156" s="154"/>
    </row>
    <row r="157" spans="1:38" ht="15.75" customHeight="1" x14ac:dyDescent="0.25">
      <c r="A157" s="236" t="s">
        <v>30</v>
      </c>
      <c r="B157" s="186" t="s">
        <v>660</v>
      </c>
      <c r="C157" s="236"/>
      <c r="D157" s="236"/>
      <c r="E157" s="236"/>
      <c r="F157" s="170"/>
      <c r="G157" s="236"/>
      <c r="H157" s="165"/>
      <c r="I157" s="241">
        <f>SUM(I158:I220)</f>
        <v>53154</v>
      </c>
      <c r="J157" s="236"/>
      <c r="K157" s="236"/>
      <c r="L157" s="236"/>
      <c r="M157" s="236"/>
      <c r="N157" s="236"/>
      <c r="O157" s="236"/>
      <c r="P157" s="236"/>
      <c r="Q157" s="236"/>
      <c r="R157" s="236"/>
      <c r="S157" s="165"/>
      <c r="T157" s="19"/>
      <c r="U157" s="20"/>
      <c r="V157" s="20"/>
      <c r="W157" s="20"/>
      <c r="X157" s="20"/>
      <c r="Y157" s="20"/>
      <c r="Z157" s="20"/>
      <c r="AA157" s="20"/>
      <c r="AB157" s="20"/>
      <c r="AC157" s="20"/>
      <c r="AD157" s="20"/>
      <c r="AE157" s="20"/>
      <c r="AF157" s="20"/>
      <c r="AG157" s="20"/>
      <c r="AH157" s="20"/>
      <c r="AI157" s="20"/>
      <c r="AJ157" s="20"/>
      <c r="AK157" s="20"/>
      <c r="AL157" s="20"/>
    </row>
    <row r="158" spans="1:38" ht="15.75" customHeight="1" x14ac:dyDescent="0.25">
      <c r="A158" s="201"/>
      <c r="B158" s="181" t="s">
        <v>661</v>
      </c>
      <c r="C158" s="201"/>
      <c r="D158" s="201"/>
      <c r="E158" s="201"/>
      <c r="F158" s="239"/>
      <c r="G158" s="201"/>
      <c r="H158" s="178" t="s">
        <v>662</v>
      </c>
      <c r="I158" s="240">
        <v>725</v>
      </c>
      <c r="J158" s="201"/>
      <c r="K158" s="201"/>
      <c r="L158" s="201"/>
      <c r="M158" s="201"/>
      <c r="N158" s="201"/>
      <c r="O158" s="201"/>
      <c r="P158" s="201"/>
      <c r="Q158" s="201"/>
      <c r="R158" s="201"/>
      <c r="S158" s="178"/>
      <c r="T158" s="193"/>
      <c r="U158" s="154"/>
      <c r="V158" s="154"/>
      <c r="W158" s="154"/>
      <c r="X158" s="154"/>
      <c r="Y158" s="154"/>
      <c r="Z158" s="154"/>
      <c r="AA158" s="154"/>
      <c r="AB158" s="154"/>
      <c r="AC158" s="154"/>
      <c r="AD158" s="154"/>
      <c r="AE158" s="154"/>
      <c r="AF158" s="154"/>
      <c r="AG158" s="154"/>
      <c r="AH158" s="154"/>
      <c r="AI158" s="154"/>
      <c r="AJ158" s="154"/>
      <c r="AK158" s="154"/>
      <c r="AL158" s="154"/>
    </row>
    <row r="159" spans="1:38" ht="15.75" customHeight="1" x14ac:dyDescent="0.25">
      <c r="A159" s="201"/>
      <c r="B159" s="181" t="s">
        <v>663</v>
      </c>
      <c r="C159" s="201"/>
      <c r="D159" s="201"/>
      <c r="E159" s="201"/>
      <c r="F159" s="239"/>
      <c r="G159" s="201"/>
      <c r="H159" s="178" t="s">
        <v>664</v>
      </c>
      <c r="I159" s="240">
        <v>560</v>
      </c>
      <c r="J159" s="201"/>
      <c r="K159" s="201"/>
      <c r="L159" s="201"/>
      <c r="M159" s="201"/>
      <c r="N159" s="201"/>
      <c r="O159" s="201"/>
      <c r="P159" s="201"/>
      <c r="Q159" s="201"/>
      <c r="R159" s="201"/>
      <c r="S159" s="178"/>
      <c r="T159" s="193"/>
      <c r="U159" s="154"/>
      <c r="V159" s="154"/>
      <c r="W159" s="154"/>
      <c r="X159" s="154"/>
      <c r="Y159" s="154"/>
      <c r="Z159" s="154"/>
      <c r="AA159" s="154"/>
      <c r="AB159" s="154"/>
      <c r="AC159" s="154"/>
      <c r="AD159" s="154"/>
      <c r="AE159" s="154"/>
      <c r="AF159" s="154"/>
      <c r="AG159" s="154"/>
      <c r="AH159" s="154"/>
      <c r="AI159" s="154"/>
      <c r="AJ159" s="154"/>
      <c r="AK159" s="154"/>
      <c r="AL159" s="154"/>
    </row>
    <row r="160" spans="1:38" ht="15.75" customHeight="1" x14ac:dyDescent="0.25">
      <c r="A160" s="201"/>
      <c r="B160" s="181" t="s">
        <v>665</v>
      </c>
      <c r="C160" s="201"/>
      <c r="D160" s="201"/>
      <c r="E160" s="201"/>
      <c r="F160" s="239"/>
      <c r="G160" s="201"/>
      <c r="H160" s="178" t="s">
        <v>666</v>
      </c>
      <c r="I160" s="240">
        <v>839</v>
      </c>
      <c r="J160" s="201"/>
      <c r="K160" s="201"/>
      <c r="L160" s="201"/>
      <c r="M160" s="201"/>
      <c r="N160" s="201"/>
      <c r="O160" s="201"/>
      <c r="P160" s="201"/>
      <c r="Q160" s="201"/>
      <c r="R160" s="201"/>
      <c r="S160" s="178"/>
      <c r="T160" s="193"/>
      <c r="U160" s="154"/>
      <c r="V160" s="154"/>
      <c r="W160" s="154"/>
      <c r="X160" s="154"/>
      <c r="Y160" s="154"/>
      <c r="Z160" s="154"/>
      <c r="AA160" s="154"/>
      <c r="AB160" s="154"/>
      <c r="AC160" s="154"/>
      <c r="AD160" s="154"/>
      <c r="AE160" s="154"/>
      <c r="AF160" s="154"/>
      <c r="AG160" s="154"/>
      <c r="AH160" s="154"/>
      <c r="AI160" s="154"/>
      <c r="AJ160" s="154"/>
      <c r="AK160" s="154"/>
      <c r="AL160" s="154"/>
    </row>
    <row r="161" spans="1:38" ht="15.75" customHeight="1" x14ac:dyDescent="0.25">
      <c r="A161" s="201"/>
      <c r="B161" s="181" t="s">
        <v>667</v>
      </c>
      <c r="C161" s="201"/>
      <c r="D161" s="201"/>
      <c r="E161" s="201"/>
      <c r="F161" s="239"/>
      <c r="G161" s="201"/>
      <c r="H161" s="178" t="s">
        <v>664</v>
      </c>
      <c r="I161" s="240">
        <v>560</v>
      </c>
      <c r="J161" s="201"/>
      <c r="K161" s="201"/>
      <c r="L161" s="201"/>
      <c r="M161" s="201"/>
      <c r="N161" s="201"/>
      <c r="O161" s="201"/>
      <c r="P161" s="201"/>
      <c r="Q161" s="201"/>
      <c r="R161" s="201"/>
      <c r="S161" s="178"/>
      <c r="T161" s="193"/>
      <c r="U161" s="154"/>
      <c r="V161" s="154"/>
      <c r="W161" s="154"/>
      <c r="X161" s="154"/>
      <c r="Y161" s="154"/>
      <c r="Z161" s="154"/>
      <c r="AA161" s="154"/>
      <c r="AB161" s="154"/>
      <c r="AC161" s="154"/>
      <c r="AD161" s="154"/>
      <c r="AE161" s="154"/>
      <c r="AF161" s="154"/>
      <c r="AG161" s="154"/>
      <c r="AH161" s="154"/>
      <c r="AI161" s="154"/>
      <c r="AJ161" s="154"/>
      <c r="AK161" s="154"/>
      <c r="AL161" s="154"/>
    </row>
    <row r="162" spans="1:38" ht="15.75" customHeight="1" x14ac:dyDescent="0.25">
      <c r="A162" s="201"/>
      <c r="B162" s="181" t="s">
        <v>668</v>
      </c>
      <c r="C162" s="201"/>
      <c r="D162" s="201"/>
      <c r="E162" s="201"/>
      <c r="F162" s="239"/>
      <c r="G162" s="201"/>
      <c r="H162" s="178" t="s">
        <v>669</v>
      </c>
      <c r="I162" s="240">
        <v>225</v>
      </c>
      <c r="J162" s="201"/>
      <c r="K162" s="201"/>
      <c r="L162" s="201"/>
      <c r="M162" s="201"/>
      <c r="N162" s="201"/>
      <c r="O162" s="201"/>
      <c r="P162" s="201"/>
      <c r="Q162" s="201"/>
      <c r="R162" s="201"/>
      <c r="S162" s="178"/>
      <c r="T162" s="193"/>
      <c r="U162" s="154"/>
      <c r="V162" s="154"/>
      <c r="W162" s="154"/>
      <c r="X162" s="154"/>
      <c r="Y162" s="154"/>
      <c r="Z162" s="154"/>
      <c r="AA162" s="154"/>
      <c r="AB162" s="154"/>
      <c r="AC162" s="154"/>
      <c r="AD162" s="154"/>
      <c r="AE162" s="154"/>
      <c r="AF162" s="154"/>
      <c r="AG162" s="154"/>
      <c r="AH162" s="154"/>
      <c r="AI162" s="154"/>
      <c r="AJ162" s="154"/>
      <c r="AK162" s="154"/>
      <c r="AL162" s="154"/>
    </row>
    <row r="163" spans="1:38" ht="15.75" customHeight="1" x14ac:dyDescent="0.25">
      <c r="A163" s="201"/>
      <c r="B163" s="181" t="s">
        <v>670</v>
      </c>
      <c r="C163" s="201"/>
      <c r="D163" s="201"/>
      <c r="E163" s="201"/>
      <c r="F163" s="239"/>
      <c r="G163" s="201"/>
      <c r="H163" s="178" t="s">
        <v>669</v>
      </c>
      <c r="I163" s="240">
        <v>225</v>
      </c>
      <c r="J163" s="201"/>
      <c r="K163" s="201"/>
      <c r="L163" s="201"/>
      <c r="M163" s="201"/>
      <c r="N163" s="201"/>
      <c r="O163" s="201"/>
      <c r="P163" s="201"/>
      <c r="Q163" s="201"/>
      <c r="R163" s="201"/>
      <c r="S163" s="178"/>
      <c r="T163" s="193"/>
      <c r="U163" s="154"/>
      <c r="V163" s="154"/>
      <c r="W163" s="154"/>
      <c r="X163" s="154"/>
      <c r="Y163" s="154"/>
      <c r="Z163" s="154"/>
      <c r="AA163" s="154"/>
      <c r="AB163" s="154"/>
      <c r="AC163" s="154"/>
      <c r="AD163" s="154"/>
      <c r="AE163" s="154"/>
      <c r="AF163" s="154"/>
      <c r="AG163" s="154"/>
      <c r="AH163" s="154"/>
      <c r="AI163" s="154"/>
      <c r="AJ163" s="154"/>
      <c r="AK163" s="154"/>
      <c r="AL163" s="154"/>
    </row>
    <row r="164" spans="1:38" ht="15.75" customHeight="1" x14ac:dyDescent="0.25">
      <c r="A164" s="201"/>
      <c r="B164" s="181" t="s">
        <v>671</v>
      </c>
      <c r="C164" s="201"/>
      <c r="D164" s="201"/>
      <c r="E164" s="201"/>
      <c r="F164" s="239"/>
      <c r="G164" s="201"/>
      <c r="H164" s="178" t="s">
        <v>672</v>
      </c>
      <c r="I164" s="240">
        <v>425</v>
      </c>
      <c r="J164" s="201"/>
      <c r="K164" s="201"/>
      <c r="L164" s="201"/>
      <c r="M164" s="201"/>
      <c r="N164" s="201"/>
      <c r="O164" s="201"/>
      <c r="P164" s="201"/>
      <c r="Q164" s="201"/>
      <c r="R164" s="201"/>
      <c r="S164" s="178"/>
      <c r="T164" s="193"/>
      <c r="U164" s="154"/>
      <c r="V164" s="154"/>
      <c r="W164" s="154"/>
      <c r="X164" s="154"/>
      <c r="Y164" s="154"/>
      <c r="Z164" s="154"/>
      <c r="AA164" s="154"/>
      <c r="AB164" s="154"/>
      <c r="AC164" s="154"/>
      <c r="AD164" s="154"/>
      <c r="AE164" s="154"/>
      <c r="AF164" s="154"/>
      <c r="AG164" s="154"/>
      <c r="AH164" s="154"/>
      <c r="AI164" s="154"/>
      <c r="AJ164" s="154"/>
      <c r="AK164" s="154"/>
      <c r="AL164" s="154"/>
    </row>
    <row r="165" spans="1:38" ht="15.75" customHeight="1" x14ac:dyDescent="0.25">
      <c r="A165" s="201"/>
      <c r="B165" s="181" t="s">
        <v>673</v>
      </c>
      <c r="C165" s="201"/>
      <c r="D165" s="201"/>
      <c r="E165" s="201"/>
      <c r="F165" s="239"/>
      <c r="G165" s="201"/>
      <c r="H165" s="178" t="s">
        <v>669</v>
      </c>
      <c r="I165" s="240">
        <v>225</v>
      </c>
      <c r="J165" s="201"/>
      <c r="K165" s="201"/>
      <c r="L165" s="201"/>
      <c r="M165" s="201"/>
      <c r="N165" s="201"/>
      <c r="O165" s="201"/>
      <c r="P165" s="201"/>
      <c r="Q165" s="201"/>
      <c r="R165" s="201"/>
      <c r="S165" s="178"/>
      <c r="T165" s="193"/>
      <c r="U165" s="154"/>
      <c r="V165" s="154"/>
      <c r="W165" s="154"/>
      <c r="X165" s="154"/>
      <c r="Y165" s="154"/>
      <c r="Z165" s="154"/>
      <c r="AA165" s="154"/>
      <c r="AB165" s="154"/>
      <c r="AC165" s="154"/>
      <c r="AD165" s="154"/>
      <c r="AE165" s="154"/>
      <c r="AF165" s="154"/>
      <c r="AG165" s="154"/>
      <c r="AH165" s="154"/>
      <c r="AI165" s="154"/>
      <c r="AJ165" s="154"/>
      <c r="AK165" s="154"/>
      <c r="AL165" s="154"/>
    </row>
    <row r="166" spans="1:38" ht="15.75" customHeight="1" x14ac:dyDescent="0.25">
      <c r="A166" s="201"/>
      <c r="B166" s="181" t="s">
        <v>674</v>
      </c>
      <c r="C166" s="201"/>
      <c r="D166" s="201"/>
      <c r="E166" s="201"/>
      <c r="F166" s="239"/>
      <c r="G166" s="201"/>
      <c r="H166" s="178" t="s">
        <v>672</v>
      </c>
      <c r="I166" s="240">
        <v>504</v>
      </c>
      <c r="J166" s="201"/>
      <c r="K166" s="201"/>
      <c r="L166" s="201"/>
      <c r="M166" s="201"/>
      <c r="N166" s="201"/>
      <c r="O166" s="201"/>
      <c r="P166" s="201"/>
      <c r="Q166" s="201"/>
      <c r="R166" s="201"/>
      <c r="S166" s="178"/>
      <c r="T166" s="193"/>
      <c r="U166" s="154"/>
      <c r="V166" s="154"/>
      <c r="W166" s="154"/>
      <c r="X166" s="154"/>
      <c r="Y166" s="154"/>
      <c r="Z166" s="154"/>
      <c r="AA166" s="154"/>
      <c r="AB166" s="154"/>
      <c r="AC166" s="154"/>
      <c r="AD166" s="154"/>
      <c r="AE166" s="154"/>
      <c r="AF166" s="154"/>
      <c r="AG166" s="154"/>
      <c r="AH166" s="154"/>
      <c r="AI166" s="154"/>
      <c r="AJ166" s="154"/>
      <c r="AK166" s="154"/>
      <c r="AL166" s="154"/>
    </row>
    <row r="167" spans="1:38" ht="15.75" customHeight="1" x14ac:dyDescent="0.25">
      <c r="A167" s="201"/>
      <c r="B167" s="181" t="s">
        <v>675</v>
      </c>
      <c r="C167" s="201"/>
      <c r="D167" s="201"/>
      <c r="E167" s="201"/>
      <c r="F167" s="239"/>
      <c r="G167" s="201"/>
      <c r="H167" s="178" t="s">
        <v>676</v>
      </c>
      <c r="I167" s="240">
        <v>523</v>
      </c>
      <c r="J167" s="201"/>
      <c r="K167" s="201"/>
      <c r="L167" s="201"/>
      <c r="M167" s="201"/>
      <c r="N167" s="201"/>
      <c r="O167" s="201"/>
      <c r="P167" s="201"/>
      <c r="Q167" s="201"/>
      <c r="R167" s="201"/>
      <c r="S167" s="178"/>
      <c r="T167" s="193"/>
      <c r="U167" s="154"/>
      <c r="V167" s="154"/>
      <c r="W167" s="154"/>
      <c r="X167" s="154"/>
      <c r="Y167" s="154"/>
      <c r="Z167" s="154"/>
      <c r="AA167" s="154"/>
      <c r="AB167" s="154"/>
      <c r="AC167" s="154"/>
      <c r="AD167" s="154"/>
      <c r="AE167" s="154"/>
      <c r="AF167" s="154"/>
      <c r="AG167" s="154"/>
      <c r="AH167" s="154"/>
      <c r="AI167" s="154"/>
      <c r="AJ167" s="154"/>
      <c r="AK167" s="154"/>
      <c r="AL167" s="154"/>
    </row>
    <row r="168" spans="1:38" ht="15.75" customHeight="1" x14ac:dyDescent="0.25">
      <c r="A168" s="201"/>
      <c r="B168" s="181" t="s">
        <v>677</v>
      </c>
      <c r="C168" s="201"/>
      <c r="D168" s="201"/>
      <c r="E168" s="201"/>
      <c r="F168" s="239"/>
      <c r="G168" s="201"/>
      <c r="H168" s="178" t="s">
        <v>678</v>
      </c>
      <c r="I168" s="240">
        <v>420</v>
      </c>
      <c r="J168" s="201"/>
      <c r="K168" s="201"/>
      <c r="L168" s="201"/>
      <c r="M168" s="201"/>
      <c r="N168" s="201"/>
      <c r="O168" s="201"/>
      <c r="P168" s="201"/>
      <c r="Q168" s="201"/>
      <c r="R168" s="201"/>
      <c r="S168" s="178"/>
      <c r="T168" s="193"/>
      <c r="U168" s="154"/>
      <c r="V168" s="154"/>
      <c r="W168" s="154"/>
      <c r="X168" s="154"/>
      <c r="Y168" s="154"/>
      <c r="Z168" s="154"/>
      <c r="AA168" s="154"/>
      <c r="AB168" s="154"/>
      <c r="AC168" s="154"/>
      <c r="AD168" s="154"/>
      <c r="AE168" s="154"/>
      <c r="AF168" s="154"/>
      <c r="AG168" s="154"/>
      <c r="AH168" s="154"/>
      <c r="AI168" s="154"/>
      <c r="AJ168" s="154"/>
      <c r="AK168" s="154"/>
      <c r="AL168" s="154"/>
    </row>
    <row r="169" spans="1:38" ht="15.75" customHeight="1" x14ac:dyDescent="0.25">
      <c r="A169" s="201"/>
      <c r="B169" s="181" t="s">
        <v>679</v>
      </c>
      <c r="C169" s="201"/>
      <c r="D169" s="201"/>
      <c r="E169" s="201"/>
      <c r="F169" s="239"/>
      <c r="G169" s="201"/>
      <c r="H169" s="239" t="s">
        <v>680</v>
      </c>
      <c r="I169" s="240">
        <v>525</v>
      </c>
      <c r="J169" s="201"/>
      <c r="K169" s="201"/>
      <c r="L169" s="201"/>
      <c r="M169" s="201"/>
      <c r="N169" s="201"/>
      <c r="O169" s="201"/>
      <c r="P169" s="201"/>
      <c r="Q169" s="201"/>
      <c r="R169" s="201"/>
      <c r="S169" s="178"/>
      <c r="T169" s="193"/>
      <c r="U169" s="154"/>
      <c r="V169" s="154"/>
      <c r="W169" s="154"/>
      <c r="X169" s="154"/>
      <c r="Y169" s="154"/>
      <c r="Z169" s="154"/>
      <c r="AA169" s="154"/>
      <c r="AB169" s="154"/>
      <c r="AC169" s="154"/>
      <c r="AD169" s="154"/>
      <c r="AE169" s="154"/>
      <c r="AF169" s="154"/>
      <c r="AG169" s="154"/>
      <c r="AH169" s="154"/>
      <c r="AI169" s="154"/>
      <c r="AJ169" s="154"/>
      <c r="AK169" s="154"/>
      <c r="AL169" s="154"/>
    </row>
    <row r="170" spans="1:38" ht="15.75" customHeight="1" x14ac:dyDescent="0.25">
      <c r="A170" s="201"/>
      <c r="B170" s="181" t="s">
        <v>681</v>
      </c>
      <c r="C170" s="201"/>
      <c r="D170" s="201"/>
      <c r="E170" s="201"/>
      <c r="F170" s="239"/>
      <c r="G170" s="201"/>
      <c r="H170" s="239" t="s">
        <v>682</v>
      </c>
      <c r="I170" s="240">
        <v>225</v>
      </c>
      <c r="J170" s="201"/>
      <c r="K170" s="201"/>
      <c r="L170" s="201"/>
      <c r="M170" s="201"/>
      <c r="N170" s="201"/>
      <c r="O170" s="201"/>
      <c r="P170" s="201"/>
      <c r="Q170" s="201"/>
      <c r="R170" s="201"/>
      <c r="S170" s="178"/>
      <c r="T170" s="193"/>
      <c r="U170" s="154"/>
      <c r="V170" s="154"/>
      <c r="W170" s="154"/>
      <c r="X170" s="154"/>
      <c r="Y170" s="154"/>
      <c r="Z170" s="154"/>
      <c r="AA170" s="154"/>
      <c r="AB170" s="154"/>
      <c r="AC170" s="154"/>
      <c r="AD170" s="154"/>
      <c r="AE170" s="154"/>
      <c r="AF170" s="154"/>
      <c r="AG170" s="154"/>
      <c r="AH170" s="154"/>
      <c r="AI170" s="154"/>
      <c r="AJ170" s="154"/>
      <c r="AK170" s="154"/>
      <c r="AL170" s="154"/>
    </row>
    <row r="171" spans="1:38" ht="15.75" customHeight="1" x14ac:dyDescent="0.25">
      <c r="A171" s="201"/>
      <c r="B171" s="181" t="s">
        <v>683</v>
      </c>
      <c r="C171" s="201"/>
      <c r="D171" s="201"/>
      <c r="E171" s="201"/>
      <c r="F171" s="239"/>
      <c r="G171" s="201"/>
      <c r="H171" s="178" t="s">
        <v>684</v>
      </c>
      <c r="I171" s="240">
        <v>530</v>
      </c>
      <c r="J171" s="201"/>
      <c r="K171" s="201"/>
      <c r="L171" s="201"/>
      <c r="M171" s="201"/>
      <c r="N171" s="201"/>
      <c r="O171" s="201"/>
      <c r="P171" s="201"/>
      <c r="Q171" s="201"/>
      <c r="R171" s="201"/>
      <c r="S171" s="178"/>
      <c r="T171" s="193"/>
      <c r="U171" s="154"/>
      <c r="V171" s="154"/>
      <c r="W171" s="154"/>
      <c r="X171" s="154"/>
      <c r="Y171" s="154"/>
      <c r="Z171" s="154"/>
      <c r="AA171" s="154"/>
      <c r="AB171" s="154"/>
      <c r="AC171" s="154"/>
      <c r="AD171" s="154"/>
      <c r="AE171" s="154"/>
      <c r="AF171" s="154"/>
      <c r="AG171" s="154"/>
      <c r="AH171" s="154"/>
      <c r="AI171" s="154"/>
      <c r="AJ171" s="154"/>
      <c r="AK171" s="154"/>
      <c r="AL171" s="154"/>
    </row>
    <row r="172" spans="1:38" ht="15.75" customHeight="1" x14ac:dyDescent="0.25">
      <c r="A172" s="201"/>
      <c r="B172" s="181" t="s">
        <v>685</v>
      </c>
      <c r="C172" s="201"/>
      <c r="D172" s="201"/>
      <c r="E172" s="201"/>
      <c r="F172" s="239"/>
      <c r="G172" s="201"/>
      <c r="H172" s="178" t="s">
        <v>686</v>
      </c>
      <c r="I172" s="240">
        <v>725</v>
      </c>
      <c r="J172" s="201"/>
      <c r="K172" s="201"/>
      <c r="L172" s="201"/>
      <c r="M172" s="201"/>
      <c r="N172" s="201"/>
      <c r="O172" s="201"/>
      <c r="P172" s="201"/>
      <c r="Q172" s="201"/>
      <c r="R172" s="201"/>
      <c r="S172" s="178"/>
      <c r="T172" s="193"/>
      <c r="U172" s="154"/>
      <c r="V172" s="154"/>
      <c r="W172" s="154"/>
      <c r="X172" s="154"/>
      <c r="Y172" s="154"/>
      <c r="Z172" s="154"/>
      <c r="AA172" s="154"/>
      <c r="AB172" s="154"/>
      <c r="AC172" s="154"/>
      <c r="AD172" s="154"/>
      <c r="AE172" s="154"/>
      <c r="AF172" s="154"/>
      <c r="AG172" s="154"/>
      <c r="AH172" s="154"/>
      <c r="AI172" s="154"/>
      <c r="AJ172" s="154"/>
      <c r="AK172" s="154"/>
      <c r="AL172" s="154"/>
    </row>
    <row r="173" spans="1:38" ht="15.75" customHeight="1" x14ac:dyDescent="0.25">
      <c r="A173" s="201"/>
      <c r="B173" s="181" t="s">
        <v>687</v>
      </c>
      <c r="C173" s="201"/>
      <c r="D173" s="201"/>
      <c r="E173" s="201"/>
      <c r="F173" s="239"/>
      <c r="G173" s="201"/>
      <c r="H173" s="178" t="s">
        <v>664</v>
      </c>
      <c r="I173" s="240">
        <v>1500</v>
      </c>
      <c r="J173" s="201"/>
      <c r="K173" s="201"/>
      <c r="L173" s="201"/>
      <c r="M173" s="201"/>
      <c r="N173" s="201"/>
      <c r="O173" s="201"/>
      <c r="P173" s="201"/>
      <c r="Q173" s="201"/>
      <c r="R173" s="201"/>
      <c r="S173" s="178"/>
      <c r="T173" s="193"/>
      <c r="U173" s="154"/>
      <c r="V173" s="154"/>
      <c r="W173" s="154"/>
      <c r="X173" s="154"/>
      <c r="Y173" s="154"/>
      <c r="Z173" s="154"/>
      <c r="AA173" s="154"/>
      <c r="AB173" s="154"/>
      <c r="AC173" s="154"/>
      <c r="AD173" s="154"/>
      <c r="AE173" s="154"/>
      <c r="AF173" s="154"/>
      <c r="AG173" s="154"/>
      <c r="AH173" s="154"/>
      <c r="AI173" s="154"/>
      <c r="AJ173" s="154"/>
      <c r="AK173" s="154"/>
      <c r="AL173" s="154"/>
    </row>
    <row r="174" spans="1:38" ht="15.75" customHeight="1" x14ac:dyDescent="0.25">
      <c r="A174" s="201"/>
      <c r="B174" s="181" t="s">
        <v>688</v>
      </c>
      <c r="C174" s="201"/>
      <c r="D174" s="201"/>
      <c r="E174" s="201"/>
      <c r="F174" s="239"/>
      <c r="G174" s="201"/>
      <c r="H174" s="178" t="s">
        <v>689</v>
      </c>
      <c r="I174" s="240">
        <v>562</v>
      </c>
      <c r="J174" s="201"/>
      <c r="K174" s="201"/>
      <c r="L174" s="201"/>
      <c r="M174" s="201"/>
      <c r="N174" s="201"/>
      <c r="O174" s="201"/>
      <c r="P174" s="201"/>
      <c r="Q174" s="201"/>
      <c r="R174" s="201"/>
      <c r="S174" s="178"/>
      <c r="T174" s="193"/>
      <c r="U174" s="154"/>
      <c r="V174" s="154"/>
      <c r="W174" s="154"/>
      <c r="X174" s="154"/>
      <c r="Y174" s="154"/>
      <c r="Z174" s="154"/>
      <c r="AA174" s="154"/>
      <c r="AB174" s="154"/>
      <c r="AC174" s="154"/>
      <c r="AD174" s="154"/>
      <c r="AE174" s="154"/>
      <c r="AF174" s="154"/>
      <c r="AG174" s="154"/>
      <c r="AH174" s="154"/>
      <c r="AI174" s="154"/>
      <c r="AJ174" s="154"/>
      <c r="AK174" s="154"/>
      <c r="AL174" s="154"/>
    </row>
    <row r="175" spans="1:38" ht="15.75" customHeight="1" x14ac:dyDescent="0.25">
      <c r="A175" s="201"/>
      <c r="B175" s="181" t="s">
        <v>690</v>
      </c>
      <c r="C175" s="201"/>
      <c r="D175" s="201"/>
      <c r="E175" s="201"/>
      <c r="F175" s="239"/>
      <c r="G175" s="201"/>
      <c r="H175" s="178" t="s">
        <v>691</v>
      </c>
      <c r="I175" s="240">
        <v>120</v>
      </c>
      <c r="J175" s="201"/>
      <c r="K175" s="201"/>
      <c r="L175" s="201"/>
      <c r="M175" s="201"/>
      <c r="N175" s="201"/>
      <c r="O175" s="201"/>
      <c r="P175" s="201"/>
      <c r="Q175" s="201"/>
      <c r="R175" s="201"/>
      <c r="S175" s="178"/>
      <c r="T175" s="193"/>
      <c r="U175" s="154"/>
      <c r="V175" s="154"/>
      <c r="W175" s="154"/>
      <c r="X175" s="154"/>
      <c r="Y175" s="154"/>
      <c r="Z175" s="154"/>
      <c r="AA175" s="154"/>
      <c r="AB175" s="154"/>
      <c r="AC175" s="154"/>
      <c r="AD175" s="154"/>
      <c r="AE175" s="154"/>
      <c r="AF175" s="154"/>
      <c r="AG175" s="154"/>
      <c r="AH175" s="154"/>
      <c r="AI175" s="154"/>
      <c r="AJ175" s="154"/>
      <c r="AK175" s="154"/>
      <c r="AL175" s="154"/>
    </row>
    <row r="176" spans="1:38" ht="15.75" customHeight="1" x14ac:dyDescent="0.25">
      <c r="A176" s="201"/>
      <c r="B176" s="181" t="s">
        <v>692</v>
      </c>
      <c r="C176" s="201"/>
      <c r="D176" s="201"/>
      <c r="E176" s="201"/>
      <c r="F176" s="239"/>
      <c r="G176" s="201"/>
      <c r="H176" s="239" t="s">
        <v>672</v>
      </c>
      <c r="I176" s="240">
        <v>625</v>
      </c>
      <c r="J176" s="201"/>
      <c r="K176" s="201"/>
      <c r="L176" s="201"/>
      <c r="M176" s="201"/>
      <c r="N176" s="201"/>
      <c r="O176" s="201"/>
      <c r="P176" s="201"/>
      <c r="Q176" s="201"/>
      <c r="R176" s="201"/>
      <c r="S176" s="178"/>
      <c r="T176" s="193"/>
      <c r="U176" s="154"/>
      <c r="V176" s="154"/>
      <c r="W176" s="154"/>
      <c r="X176" s="154"/>
      <c r="Y176" s="154"/>
      <c r="Z176" s="154"/>
      <c r="AA176" s="154"/>
      <c r="AB176" s="154"/>
      <c r="AC176" s="154"/>
      <c r="AD176" s="154"/>
      <c r="AE176" s="154"/>
      <c r="AF176" s="154"/>
      <c r="AG176" s="154"/>
      <c r="AH176" s="154"/>
      <c r="AI176" s="154"/>
      <c r="AJ176" s="154"/>
      <c r="AK176" s="154"/>
      <c r="AL176" s="154"/>
    </row>
    <row r="177" spans="1:38" ht="15.75" customHeight="1" x14ac:dyDescent="0.25">
      <c r="A177" s="201"/>
      <c r="B177" s="181" t="s">
        <v>693</v>
      </c>
      <c r="C177" s="201"/>
      <c r="D177" s="201"/>
      <c r="E177" s="201"/>
      <c r="F177" s="239"/>
      <c r="G177" s="201"/>
      <c r="H177" s="239" t="s">
        <v>689</v>
      </c>
      <c r="I177" s="240">
        <v>523</v>
      </c>
      <c r="J177" s="201"/>
      <c r="K177" s="201"/>
      <c r="L177" s="201"/>
      <c r="M177" s="201"/>
      <c r="N177" s="201"/>
      <c r="O177" s="201"/>
      <c r="P177" s="201"/>
      <c r="Q177" s="201"/>
      <c r="R177" s="201"/>
      <c r="S177" s="178"/>
      <c r="T177" s="193"/>
      <c r="U177" s="154"/>
      <c r="V177" s="154"/>
      <c r="W177" s="154"/>
      <c r="X177" s="154"/>
      <c r="Y177" s="154"/>
      <c r="Z177" s="154"/>
      <c r="AA177" s="154"/>
      <c r="AB177" s="154"/>
      <c r="AC177" s="154"/>
      <c r="AD177" s="154"/>
      <c r="AE177" s="154"/>
      <c r="AF177" s="154"/>
      <c r="AG177" s="154"/>
      <c r="AH177" s="154"/>
      <c r="AI177" s="154"/>
      <c r="AJ177" s="154"/>
      <c r="AK177" s="154"/>
      <c r="AL177" s="154"/>
    </row>
    <row r="178" spans="1:38" ht="15.75" customHeight="1" x14ac:dyDescent="0.25">
      <c r="A178" s="201"/>
      <c r="B178" s="181" t="s">
        <v>694</v>
      </c>
      <c r="C178" s="201"/>
      <c r="D178" s="201"/>
      <c r="E178" s="201"/>
      <c r="F178" s="239"/>
      <c r="G178" s="201"/>
      <c r="H178" s="239" t="s">
        <v>666</v>
      </c>
      <c r="I178" s="240">
        <v>832</v>
      </c>
      <c r="J178" s="201"/>
      <c r="K178" s="201"/>
      <c r="L178" s="201"/>
      <c r="M178" s="201"/>
      <c r="N178" s="201"/>
      <c r="O178" s="201"/>
      <c r="P178" s="201"/>
      <c r="Q178" s="201"/>
      <c r="R178" s="201"/>
      <c r="S178" s="178"/>
      <c r="T178" s="193"/>
      <c r="U178" s="154"/>
      <c r="V178" s="154"/>
      <c r="W178" s="154"/>
      <c r="X178" s="154"/>
      <c r="Y178" s="154"/>
      <c r="Z178" s="154"/>
      <c r="AA178" s="154"/>
      <c r="AB178" s="154"/>
      <c r="AC178" s="154"/>
      <c r="AD178" s="154"/>
      <c r="AE178" s="154"/>
      <c r="AF178" s="154"/>
      <c r="AG178" s="154"/>
      <c r="AH178" s="154"/>
      <c r="AI178" s="154"/>
      <c r="AJ178" s="154"/>
      <c r="AK178" s="154"/>
      <c r="AL178" s="154"/>
    </row>
    <row r="179" spans="1:38" ht="15.75" customHeight="1" x14ac:dyDescent="0.25">
      <c r="A179" s="201"/>
      <c r="B179" s="181" t="s">
        <v>695</v>
      </c>
      <c r="C179" s="201"/>
      <c r="D179" s="201"/>
      <c r="E179" s="201"/>
      <c r="F179" s="239"/>
      <c r="G179" s="201"/>
      <c r="H179" s="178" t="s">
        <v>664</v>
      </c>
      <c r="I179" s="240">
        <v>680</v>
      </c>
      <c r="J179" s="201"/>
      <c r="K179" s="201"/>
      <c r="L179" s="201"/>
      <c r="M179" s="201"/>
      <c r="N179" s="201"/>
      <c r="O179" s="201"/>
      <c r="P179" s="201"/>
      <c r="Q179" s="201"/>
      <c r="R179" s="201"/>
      <c r="S179" s="178"/>
      <c r="T179" s="193"/>
      <c r="U179" s="154"/>
      <c r="V179" s="154"/>
      <c r="W179" s="154"/>
      <c r="X179" s="154"/>
      <c r="Y179" s="154"/>
      <c r="Z179" s="154"/>
      <c r="AA179" s="154"/>
      <c r="AB179" s="154"/>
      <c r="AC179" s="154"/>
      <c r="AD179" s="154"/>
      <c r="AE179" s="154"/>
      <c r="AF179" s="154"/>
      <c r="AG179" s="154"/>
      <c r="AH179" s="154"/>
      <c r="AI179" s="154"/>
      <c r="AJ179" s="154"/>
      <c r="AK179" s="154"/>
      <c r="AL179" s="154"/>
    </row>
    <row r="180" spans="1:38" ht="15.75" customHeight="1" x14ac:dyDescent="0.25">
      <c r="A180" s="201"/>
      <c r="B180" s="181" t="s">
        <v>696</v>
      </c>
      <c r="C180" s="201"/>
      <c r="D180" s="201"/>
      <c r="E180" s="201"/>
      <c r="F180" s="239"/>
      <c r="G180" s="201"/>
      <c r="H180" s="178" t="s">
        <v>664</v>
      </c>
      <c r="I180" s="240">
        <v>680</v>
      </c>
      <c r="J180" s="201"/>
      <c r="K180" s="201"/>
      <c r="L180" s="201"/>
      <c r="M180" s="201"/>
      <c r="N180" s="201"/>
      <c r="O180" s="201"/>
      <c r="P180" s="201"/>
      <c r="Q180" s="201"/>
      <c r="R180" s="201"/>
      <c r="S180" s="178"/>
      <c r="T180" s="193"/>
      <c r="U180" s="154"/>
      <c r="V180" s="154"/>
      <c r="W180" s="154"/>
      <c r="X180" s="154"/>
      <c r="Y180" s="154"/>
      <c r="Z180" s="154"/>
      <c r="AA180" s="154"/>
      <c r="AB180" s="154"/>
      <c r="AC180" s="154"/>
      <c r="AD180" s="154"/>
      <c r="AE180" s="154"/>
      <c r="AF180" s="154"/>
      <c r="AG180" s="154"/>
      <c r="AH180" s="154"/>
      <c r="AI180" s="154"/>
      <c r="AJ180" s="154"/>
      <c r="AK180" s="154"/>
      <c r="AL180" s="154"/>
    </row>
    <row r="181" spans="1:38" ht="15.75" customHeight="1" x14ac:dyDescent="0.25">
      <c r="A181" s="201"/>
      <c r="B181" s="181" t="s">
        <v>697</v>
      </c>
      <c r="C181" s="201"/>
      <c r="D181" s="201"/>
      <c r="E181" s="201"/>
      <c r="F181" s="239"/>
      <c r="G181" s="201"/>
      <c r="H181" s="178" t="s">
        <v>698</v>
      </c>
      <c r="I181" s="240">
        <v>623</v>
      </c>
      <c r="J181" s="201"/>
      <c r="K181" s="201"/>
      <c r="L181" s="201"/>
      <c r="M181" s="201"/>
      <c r="N181" s="201"/>
      <c r="O181" s="201"/>
      <c r="P181" s="201"/>
      <c r="Q181" s="201"/>
      <c r="R181" s="201"/>
      <c r="S181" s="178"/>
      <c r="T181" s="193"/>
      <c r="U181" s="154"/>
      <c r="V181" s="154"/>
      <c r="W181" s="154"/>
      <c r="X181" s="154"/>
      <c r="Y181" s="154"/>
      <c r="Z181" s="154"/>
      <c r="AA181" s="154"/>
      <c r="AB181" s="154"/>
      <c r="AC181" s="154"/>
      <c r="AD181" s="154"/>
      <c r="AE181" s="154"/>
      <c r="AF181" s="154"/>
      <c r="AG181" s="154"/>
      <c r="AH181" s="154"/>
      <c r="AI181" s="154"/>
      <c r="AJ181" s="154"/>
      <c r="AK181" s="154"/>
      <c r="AL181" s="154"/>
    </row>
    <row r="182" spans="1:38" ht="15.75" customHeight="1" x14ac:dyDescent="0.25">
      <c r="A182" s="201"/>
      <c r="B182" s="181" t="s">
        <v>699</v>
      </c>
      <c r="C182" s="201"/>
      <c r="D182" s="201"/>
      <c r="E182" s="201"/>
      <c r="F182" s="239"/>
      <c r="G182" s="201"/>
      <c r="H182" s="178" t="s">
        <v>664</v>
      </c>
      <c r="I182" s="240">
        <v>525</v>
      </c>
      <c r="J182" s="201"/>
      <c r="K182" s="201"/>
      <c r="L182" s="201"/>
      <c r="M182" s="201"/>
      <c r="N182" s="201"/>
      <c r="O182" s="201"/>
      <c r="P182" s="201"/>
      <c r="Q182" s="201"/>
      <c r="R182" s="201"/>
      <c r="S182" s="178"/>
      <c r="T182" s="193"/>
      <c r="U182" s="154"/>
      <c r="V182" s="154"/>
      <c r="W182" s="154"/>
      <c r="X182" s="154"/>
      <c r="Y182" s="154"/>
      <c r="Z182" s="154"/>
      <c r="AA182" s="154"/>
      <c r="AB182" s="154"/>
      <c r="AC182" s="154"/>
      <c r="AD182" s="154"/>
      <c r="AE182" s="154"/>
      <c r="AF182" s="154"/>
      <c r="AG182" s="154"/>
      <c r="AH182" s="154"/>
      <c r="AI182" s="154"/>
      <c r="AJ182" s="154"/>
      <c r="AK182" s="154"/>
      <c r="AL182" s="154"/>
    </row>
    <row r="183" spans="1:38" ht="15.75" customHeight="1" x14ac:dyDescent="0.25">
      <c r="A183" s="201"/>
      <c r="B183" s="181" t="s">
        <v>700</v>
      </c>
      <c r="C183" s="201"/>
      <c r="D183" s="201"/>
      <c r="E183" s="201"/>
      <c r="F183" s="239"/>
      <c r="G183" s="201"/>
      <c r="H183" s="178" t="s">
        <v>701</v>
      </c>
      <c r="I183" s="240">
        <v>250</v>
      </c>
      <c r="J183" s="201"/>
      <c r="K183" s="201"/>
      <c r="L183" s="201"/>
      <c r="M183" s="201"/>
      <c r="N183" s="201"/>
      <c r="O183" s="201"/>
      <c r="P183" s="201"/>
      <c r="Q183" s="201"/>
      <c r="R183" s="201"/>
      <c r="S183" s="178"/>
      <c r="T183" s="193"/>
      <c r="U183" s="154"/>
      <c r="V183" s="154"/>
      <c r="W183" s="154"/>
      <c r="X183" s="154"/>
      <c r="Y183" s="154"/>
      <c r="Z183" s="154"/>
      <c r="AA183" s="154"/>
      <c r="AB183" s="154"/>
      <c r="AC183" s="154"/>
      <c r="AD183" s="154"/>
      <c r="AE183" s="154"/>
      <c r="AF183" s="154"/>
      <c r="AG183" s="154"/>
      <c r="AH183" s="154"/>
      <c r="AI183" s="154"/>
      <c r="AJ183" s="154"/>
      <c r="AK183" s="154"/>
      <c r="AL183" s="154"/>
    </row>
    <row r="184" spans="1:38" ht="15.75" customHeight="1" x14ac:dyDescent="0.25">
      <c r="A184" s="201"/>
      <c r="B184" s="181" t="s">
        <v>702</v>
      </c>
      <c r="C184" s="201"/>
      <c r="D184" s="201"/>
      <c r="E184" s="201"/>
      <c r="F184" s="239"/>
      <c r="G184" s="201"/>
      <c r="H184" s="178" t="s">
        <v>676</v>
      </c>
      <c r="I184" s="240">
        <v>853</v>
      </c>
      <c r="J184" s="201"/>
      <c r="K184" s="201"/>
      <c r="L184" s="201"/>
      <c r="M184" s="201"/>
      <c r="N184" s="201"/>
      <c r="O184" s="201"/>
      <c r="P184" s="201"/>
      <c r="Q184" s="201"/>
      <c r="R184" s="201"/>
      <c r="S184" s="178"/>
      <c r="T184" s="193"/>
      <c r="U184" s="154"/>
      <c r="V184" s="154"/>
      <c r="W184" s="154"/>
      <c r="X184" s="154"/>
      <c r="Y184" s="154"/>
      <c r="Z184" s="154"/>
      <c r="AA184" s="154"/>
      <c r="AB184" s="154"/>
      <c r="AC184" s="154"/>
      <c r="AD184" s="154"/>
      <c r="AE184" s="154"/>
      <c r="AF184" s="154"/>
      <c r="AG184" s="154"/>
      <c r="AH184" s="154"/>
      <c r="AI184" s="154"/>
      <c r="AJ184" s="154"/>
      <c r="AK184" s="154"/>
      <c r="AL184" s="154"/>
    </row>
    <row r="185" spans="1:38" ht="15.75" customHeight="1" x14ac:dyDescent="0.25">
      <c r="A185" s="201"/>
      <c r="B185" s="181" t="s">
        <v>703</v>
      </c>
      <c r="C185" s="201"/>
      <c r="D185" s="201"/>
      <c r="E185" s="201"/>
      <c r="F185" s="239"/>
      <c r="G185" s="201"/>
      <c r="H185" s="178" t="s">
        <v>664</v>
      </c>
      <c r="I185" s="240">
        <v>852</v>
      </c>
      <c r="J185" s="201"/>
      <c r="K185" s="201"/>
      <c r="L185" s="201"/>
      <c r="M185" s="201"/>
      <c r="N185" s="201"/>
      <c r="O185" s="201"/>
      <c r="P185" s="201"/>
      <c r="Q185" s="201"/>
      <c r="R185" s="201"/>
      <c r="S185" s="178"/>
      <c r="T185" s="193"/>
      <c r="U185" s="154"/>
      <c r="V185" s="154"/>
      <c r="W185" s="154"/>
      <c r="X185" s="154"/>
      <c r="Y185" s="154"/>
      <c r="Z185" s="154"/>
      <c r="AA185" s="154"/>
      <c r="AB185" s="154"/>
      <c r="AC185" s="154"/>
      <c r="AD185" s="154"/>
      <c r="AE185" s="154"/>
      <c r="AF185" s="154"/>
      <c r="AG185" s="154"/>
      <c r="AH185" s="154"/>
      <c r="AI185" s="154"/>
      <c r="AJ185" s="154"/>
      <c r="AK185" s="154"/>
      <c r="AL185" s="154"/>
    </row>
    <row r="186" spans="1:38" ht="15.75" customHeight="1" x14ac:dyDescent="0.25">
      <c r="A186" s="201"/>
      <c r="B186" s="181" t="s">
        <v>704</v>
      </c>
      <c r="C186" s="201"/>
      <c r="D186" s="201"/>
      <c r="E186" s="201"/>
      <c r="F186" s="239"/>
      <c r="G186" s="201"/>
      <c r="H186" s="178" t="s">
        <v>705</v>
      </c>
      <c r="I186" s="240">
        <v>224</v>
      </c>
      <c r="J186" s="201"/>
      <c r="K186" s="201"/>
      <c r="L186" s="201"/>
      <c r="M186" s="201"/>
      <c r="N186" s="201"/>
      <c r="O186" s="201"/>
      <c r="P186" s="201"/>
      <c r="Q186" s="201"/>
      <c r="R186" s="201"/>
      <c r="S186" s="178"/>
      <c r="T186" s="193"/>
      <c r="U186" s="154"/>
      <c r="V186" s="154"/>
      <c r="W186" s="154"/>
      <c r="X186" s="154"/>
      <c r="Y186" s="154"/>
      <c r="Z186" s="154"/>
      <c r="AA186" s="154"/>
      <c r="AB186" s="154"/>
      <c r="AC186" s="154"/>
      <c r="AD186" s="154"/>
      <c r="AE186" s="154"/>
      <c r="AF186" s="154"/>
      <c r="AG186" s="154"/>
      <c r="AH186" s="154"/>
      <c r="AI186" s="154"/>
      <c r="AJ186" s="154"/>
      <c r="AK186" s="154"/>
      <c r="AL186" s="154"/>
    </row>
    <row r="187" spans="1:38" ht="15.75" customHeight="1" x14ac:dyDescent="0.25">
      <c r="A187" s="201"/>
      <c r="B187" s="181" t="s">
        <v>706</v>
      </c>
      <c r="C187" s="201"/>
      <c r="D187" s="201"/>
      <c r="E187" s="201"/>
      <c r="F187" s="239"/>
      <c r="G187" s="201"/>
      <c r="H187" s="178" t="s">
        <v>666</v>
      </c>
      <c r="I187" s="240">
        <v>830</v>
      </c>
      <c r="J187" s="201"/>
      <c r="K187" s="201"/>
      <c r="L187" s="201"/>
      <c r="M187" s="201"/>
      <c r="N187" s="201"/>
      <c r="O187" s="201"/>
      <c r="P187" s="201"/>
      <c r="Q187" s="201"/>
      <c r="R187" s="201"/>
      <c r="S187" s="178"/>
      <c r="T187" s="193"/>
      <c r="U187" s="154"/>
      <c r="V187" s="154"/>
      <c r="W187" s="154"/>
      <c r="X187" s="154"/>
      <c r="Y187" s="154"/>
      <c r="Z187" s="154"/>
      <c r="AA187" s="154"/>
      <c r="AB187" s="154"/>
      <c r="AC187" s="154"/>
      <c r="AD187" s="154"/>
      <c r="AE187" s="154"/>
      <c r="AF187" s="154"/>
      <c r="AG187" s="154"/>
      <c r="AH187" s="154"/>
      <c r="AI187" s="154"/>
      <c r="AJ187" s="154"/>
      <c r="AK187" s="154"/>
      <c r="AL187" s="154"/>
    </row>
    <row r="188" spans="1:38" ht="15.75" customHeight="1" x14ac:dyDescent="0.25">
      <c r="A188" s="201"/>
      <c r="B188" s="181" t="s">
        <v>707</v>
      </c>
      <c r="C188" s="201"/>
      <c r="D188" s="201"/>
      <c r="E188" s="201"/>
      <c r="F188" s="239"/>
      <c r="G188" s="201"/>
      <c r="H188" s="178" t="s">
        <v>676</v>
      </c>
      <c r="I188" s="240">
        <v>526</v>
      </c>
      <c r="J188" s="201"/>
      <c r="K188" s="201"/>
      <c r="L188" s="201"/>
      <c r="M188" s="201"/>
      <c r="N188" s="201"/>
      <c r="O188" s="201"/>
      <c r="P188" s="201"/>
      <c r="Q188" s="201"/>
      <c r="R188" s="201"/>
      <c r="S188" s="178"/>
      <c r="T188" s="193"/>
      <c r="U188" s="154"/>
      <c r="V188" s="154"/>
      <c r="W188" s="154"/>
      <c r="X188" s="154"/>
      <c r="Y188" s="154"/>
      <c r="Z188" s="154"/>
      <c r="AA188" s="154"/>
      <c r="AB188" s="154"/>
      <c r="AC188" s="154"/>
      <c r="AD188" s="154"/>
      <c r="AE188" s="154"/>
      <c r="AF188" s="154"/>
      <c r="AG188" s="154"/>
      <c r="AH188" s="154"/>
      <c r="AI188" s="154"/>
      <c r="AJ188" s="154"/>
      <c r="AK188" s="154"/>
      <c r="AL188" s="154"/>
    </row>
    <row r="189" spans="1:38" ht="15.75" customHeight="1" x14ac:dyDescent="0.25">
      <c r="A189" s="201"/>
      <c r="B189" s="181" t="s">
        <v>708</v>
      </c>
      <c r="C189" s="201"/>
      <c r="D189" s="201"/>
      <c r="E189" s="201"/>
      <c r="F189" s="239"/>
      <c r="G189" s="201"/>
      <c r="H189" s="178" t="s">
        <v>678</v>
      </c>
      <c r="I189" s="240">
        <v>670</v>
      </c>
      <c r="J189" s="201"/>
      <c r="K189" s="201"/>
      <c r="L189" s="201"/>
      <c r="M189" s="201"/>
      <c r="N189" s="201"/>
      <c r="O189" s="201"/>
      <c r="P189" s="201"/>
      <c r="Q189" s="201"/>
      <c r="R189" s="201"/>
      <c r="S189" s="178"/>
      <c r="T189" s="193"/>
      <c r="U189" s="154"/>
      <c r="V189" s="154"/>
      <c r="W189" s="154"/>
      <c r="X189" s="154"/>
      <c r="Y189" s="154"/>
      <c r="Z189" s="154"/>
      <c r="AA189" s="154"/>
      <c r="AB189" s="154"/>
      <c r="AC189" s="154"/>
      <c r="AD189" s="154"/>
      <c r="AE189" s="154"/>
      <c r="AF189" s="154"/>
      <c r="AG189" s="154"/>
      <c r="AH189" s="154"/>
      <c r="AI189" s="154"/>
      <c r="AJ189" s="154"/>
      <c r="AK189" s="154"/>
      <c r="AL189" s="154"/>
    </row>
    <row r="190" spans="1:38" ht="15.75" customHeight="1" x14ac:dyDescent="0.25">
      <c r="A190" s="201"/>
      <c r="B190" s="181" t="s">
        <v>709</v>
      </c>
      <c r="C190" s="201"/>
      <c r="D190" s="201"/>
      <c r="E190" s="201"/>
      <c r="F190" s="239"/>
      <c r="G190" s="201"/>
      <c r="H190" s="178" t="s">
        <v>669</v>
      </c>
      <c r="I190" s="240">
        <v>523</v>
      </c>
      <c r="J190" s="201"/>
      <c r="K190" s="201"/>
      <c r="L190" s="201"/>
      <c r="M190" s="201"/>
      <c r="N190" s="201"/>
      <c r="O190" s="201"/>
      <c r="P190" s="201"/>
      <c r="Q190" s="201"/>
      <c r="R190" s="201"/>
      <c r="S190" s="178"/>
      <c r="T190" s="193"/>
      <c r="U190" s="154"/>
      <c r="V190" s="154"/>
      <c r="W190" s="154"/>
      <c r="X190" s="154"/>
      <c r="Y190" s="154"/>
      <c r="Z190" s="154"/>
      <c r="AA190" s="154"/>
      <c r="AB190" s="154"/>
      <c r="AC190" s="154"/>
      <c r="AD190" s="154"/>
      <c r="AE190" s="154"/>
      <c r="AF190" s="154"/>
      <c r="AG190" s="154"/>
      <c r="AH190" s="154"/>
      <c r="AI190" s="154"/>
      <c r="AJ190" s="154"/>
      <c r="AK190" s="154"/>
      <c r="AL190" s="154"/>
    </row>
    <row r="191" spans="1:38" ht="15.75" customHeight="1" x14ac:dyDescent="0.25">
      <c r="A191" s="201"/>
      <c r="B191" s="181" t="s">
        <v>710</v>
      </c>
      <c r="C191" s="201"/>
      <c r="D191" s="201"/>
      <c r="E191" s="201"/>
      <c r="F191" s="239"/>
      <c r="G191" s="201"/>
      <c r="H191" s="178" t="s">
        <v>711</v>
      </c>
      <c r="I191" s="240">
        <v>250</v>
      </c>
      <c r="J191" s="201"/>
      <c r="K191" s="201"/>
      <c r="L191" s="201"/>
      <c r="M191" s="201"/>
      <c r="N191" s="201"/>
      <c r="O191" s="201"/>
      <c r="P191" s="201"/>
      <c r="Q191" s="201"/>
      <c r="R191" s="201"/>
      <c r="S191" s="178"/>
      <c r="T191" s="193"/>
      <c r="U191" s="154"/>
      <c r="V191" s="154"/>
      <c r="W191" s="154"/>
      <c r="X191" s="154"/>
      <c r="Y191" s="154"/>
      <c r="Z191" s="154"/>
      <c r="AA191" s="154"/>
      <c r="AB191" s="154"/>
      <c r="AC191" s="154"/>
      <c r="AD191" s="154"/>
      <c r="AE191" s="154"/>
      <c r="AF191" s="154"/>
      <c r="AG191" s="154"/>
      <c r="AH191" s="154"/>
      <c r="AI191" s="154"/>
      <c r="AJ191" s="154"/>
      <c r="AK191" s="154"/>
      <c r="AL191" s="154"/>
    </row>
    <row r="192" spans="1:38" ht="15.75" customHeight="1" x14ac:dyDescent="0.25">
      <c r="A192" s="201"/>
      <c r="B192" s="181" t="s">
        <v>712</v>
      </c>
      <c r="C192" s="201"/>
      <c r="D192" s="201"/>
      <c r="E192" s="201"/>
      <c r="F192" s="239"/>
      <c r="G192" s="201"/>
      <c r="H192" s="178" t="s">
        <v>711</v>
      </c>
      <c r="I192" s="240">
        <v>250</v>
      </c>
      <c r="J192" s="201"/>
      <c r="K192" s="201"/>
      <c r="L192" s="201"/>
      <c r="M192" s="201"/>
      <c r="N192" s="201"/>
      <c r="O192" s="201"/>
      <c r="P192" s="201"/>
      <c r="Q192" s="201"/>
      <c r="R192" s="201"/>
      <c r="S192" s="178"/>
      <c r="T192" s="193"/>
      <c r="U192" s="154"/>
      <c r="V192" s="154"/>
      <c r="W192" s="154"/>
      <c r="X192" s="154"/>
      <c r="Y192" s="154"/>
      <c r="Z192" s="154"/>
      <c r="AA192" s="154"/>
      <c r="AB192" s="154"/>
      <c r="AC192" s="154"/>
      <c r="AD192" s="154"/>
      <c r="AE192" s="154"/>
      <c r="AF192" s="154"/>
      <c r="AG192" s="154"/>
      <c r="AH192" s="154"/>
      <c r="AI192" s="154"/>
      <c r="AJ192" s="154"/>
      <c r="AK192" s="154"/>
      <c r="AL192" s="154"/>
    </row>
    <row r="193" spans="1:38" ht="15.75" customHeight="1" x14ac:dyDescent="0.25">
      <c r="A193" s="201"/>
      <c r="B193" s="181" t="s">
        <v>713</v>
      </c>
      <c r="C193" s="201"/>
      <c r="D193" s="201"/>
      <c r="E193" s="201"/>
      <c r="F193" s="239"/>
      <c r="G193" s="201"/>
      <c r="H193" s="178" t="s">
        <v>714</v>
      </c>
      <c r="I193" s="240">
        <v>1500</v>
      </c>
      <c r="J193" s="201"/>
      <c r="K193" s="201"/>
      <c r="L193" s="201"/>
      <c r="M193" s="201"/>
      <c r="N193" s="201"/>
      <c r="O193" s="201"/>
      <c r="P193" s="201"/>
      <c r="Q193" s="201"/>
      <c r="R193" s="201"/>
      <c r="S193" s="178"/>
      <c r="T193" s="193"/>
      <c r="U193" s="154"/>
      <c r="V193" s="154"/>
      <c r="W193" s="154"/>
      <c r="X193" s="154"/>
      <c r="Y193" s="154"/>
      <c r="Z193" s="154"/>
      <c r="AA193" s="154"/>
      <c r="AB193" s="154"/>
      <c r="AC193" s="154"/>
      <c r="AD193" s="154"/>
      <c r="AE193" s="154"/>
      <c r="AF193" s="154"/>
      <c r="AG193" s="154"/>
      <c r="AH193" s="154"/>
      <c r="AI193" s="154"/>
      <c r="AJ193" s="154"/>
      <c r="AK193" s="154"/>
      <c r="AL193" s="154"/>
    </row>
    <row r="194" spans="1:38" ht="15.75" customHeight="1" x14ac:dyDescent="0.25">
      <c r="A194" s="201"/>
      <c r="B194" s="181" t="s">
        <v>715</v>
      </c>
      <c r="C194" s="201"/>
      <c r="D194" s="201"/>
      <c r="E194" s="201"/>
      <c r="F194" s="239"/>
      <c r="G194" s="201"/>
      <c r="H194" s="178" t="s">
        <v>716</v>
      </c>
      <c r="I194" s="240">
        <v>1250</v>
      </c>
      <c r="J194" s="201"/>
      <c r="K194" s="201"/>
      <c r="L194" s="201"/>
      <c r="M194" s="201"/>
      <c r="N194" s="201"/>
      <c r="O194" s="201"/>
      <c r="P194" s="201"/>
      <c r="Q194" s="201"/>
      <c r="R194" s="201"/>
      <c r="S194" s="178"/>
      <c r="T194" s="193"/>
      <c r="U194" s="154"/>
      <c r="V194" s="154"/>
      <c r="W194" s="154"/>
      <c r="X194" s="154"/>
      <c r="Y194" s="154"/>
      <c r="Z194" s="154"/>
      <c r="AA194" s="154"/>
      <c r="AB194" s="154"/>
      <c r="AC194" s="154"/>
      <c r="AD194" s="154"/>
      <c r="AE194" s="154"/>
      <c r="AF194" s="154"/>
      <c r="AG194" s="154"/>
      <c r="AH194" s="154"/>
      <c r="AI194" s="154"/>
      <c r="AJ194" s="154"/>
      <c r="AK194" s="154"/>
      <c r="AL194" s="154"/>
    </row>
    <row r="195" spans="1:38" ht="15.75" customHeight="1" x14ac:dyDescent="0.25">
      <c r="A195" s="201"/>
      <c r="B195" s="181" t="s">
        <v>717</v>
      </c>
      <c r="C195" s="201"/>
      <c r="D195" s="201"/>
      <c r="E195" s="201"/>
      <c r="F195" s="239"/>
      <c r="G195" s="201"/>
      <c r="H195" s="178" t="s">
        <v>718</v>
      </c>
      <c r="I195" s="240">
        <v>2215</v>
      </c>
      <c r="J195" s="201"/>
      <c r="K195" s="201"/>
      <c r="L195" s="201"/>
      <c r="M195" s="201"/>
      <c r="N195" s="201"/>
      <c r="O195" s="201"/>
      <c r="P195" s="201"/>
      <c r="Q195" s="201"/>
      <c r="R195" s="201"/>
      <c r="S195" s="178"/>
      <c r="T195" s="193"/>
      <c r="U195" s="154"/>
      <c r="V195" s="154"/>
      <c r="W195" s="154"/>
      <c r="X195" s="154"/>
      <c r="Y195" s="154"/>
      <c r="Z195" s="154"/>
      <c r="AA195" s="154"/>
      <c r="AB195" s="154"/>
      <c r="AC195" s="154"/>
      <c r="AD195" s="154"/>
      <c r="AE195" s="154"/>
      <c r="AF195" s="154"/>
      <c r="AG195" s="154"/>
      <c r="AH195" s="154"/>
      <c r="AI195" s="154"/>
      <c r="AJ195" s="154"/>
      <c r="AK195" s="154"/>
      <c r="AL195" s="154"/>
    </row>
    <row r="196" spans="1:38" ht="15.75" customHeight="1" x14ac:dyDescent="0.25">
      <c r="A196" s="201"/>
      <c r="B196" s="181" t="s">
        <v>719</v>
      </c>
      <c r="C196" s="201"/>
      <c r="D196" s="201"/>
      <c r="E196" s="201"/>
      <c r="F196" s="239"/>
      <c r="G196" s="201"/>
      <c r="H196" s="178" t="s">
        <v>720</v>
      </c>
      <c r="I196" s="240">
        <v>1542</v>
      </c>
      <c r="J196" s="201"/>
      <c r="K196" s="201"/>
      <c r="L196" s="201"/>
      <c r="M196" s="201"/>
      <c r="N196" s="201"/>
      <c r="O196" s="201"/>
      <c r="P196" s="201"/>
      <c r="Q196" s="201"/>
      <c r="R196" s="201"/>
      <c r="S196" s="178"/>
      <c r="T196" s="193"/>
      <c r="U196" s="154"/>
      <c r="V196" s="154"/>
      <c r="W196" s="154"/>
      <c r="X196" s="154"/>
      <c r="Y196" s="154"/>
      <c r="Z196" s="154"/>
      <c r="AA196" s="154"/>
      <c r="AB196" s="154"/>
      <c r="AC196" s="154"/>
      <c r="AD196" s="154"/>
      <c r="AE196" s="154"/>
      <c r="AF196" s="154"/>
      <c r="AG196" s="154"/>
      <c r="AH196" s="154"/>
      <c r="AI196" s="154"/>
      <c r="AJ196" s="154"/>
      <c r="AK196" s="154"/>
      <c r="AL196" s="154"/>
    </row>
    <row r="197" spans="1:38" ht="15.75" customHeight="1" x14ac:dyDescent="0.25">
      <c r="A197" s="201"/>
      <c r="B197" s="181" t="s">
        <v>721</v>
      </c>
      <c r="C197" s="201"/>
      <c r="D197" s="201"/>
      <c r="E197" s="201"/>
      <c r="F197" s="239"/>
      <c r="G197" s="201"/>
      <c r="H197" s="178" t="s">
        <v>722</v>
      </c>
      <c r="I197" s="240">
        <v>525</v>
      </c>
      <c r="J197" s="201"/>
      <c r="K197" s="201"/>
      <c r="L197" s="201"/>
      <c r="M197" s="201"/>
      <c r="N197" s="201"/>
      <c r="O197" s="201"/>
      <c r="P197" s="201"/>
      <c r="Q197" s="201"/>
      <c r="R197" s="201"/>
      <c r="S197" s="178"/>
      <c r="T197" s="193"/>
      <c r="U197" s="154"/>
      <c r="V197" s="154"/>
      <c r="W197" s="154"/>
      <c r="X197" s="154"/>
      <c r="Y197" s="154"/>
      <c r="Z197" s="154"/>
      <c r="AA197" s="154"/>
      <c r="AB197" s="154"/>
      <c r="AC197" s="154"/>
      <c r="AD197" s="154"/>
      <c r="AE197" s="154"/>
      <c r="AF197" s="154"/>
      <c r="AG197" s="154"/>
      <c r="AH197" s="154"/>
      <c r="AI197" s="154"/>
      <c r="AJ197" s="154"/>
      <c r="AK197" s="154"/>
      <c r="AL197" s="154"/>
    </row>
    <row r="198" spans="1:38" ht="15.75" customHeight="1" x14ac:dyDescent="0.25">
      <c r="A198" s="201"/>
      <c r="B198" s="181" t="s">
        <v>723</v>
      </c>
      <c r="C198" s="201"/>
      <c r="D198" s="201"/>
      <c r="E198" s="201"/>
      <c r="F198" s="239"/>
      <c r="G198" s="201"/>
      <c r="H198" s="178" t="s">
        <v>724</v>
      </c>
      <c r="I198" s="240">
        <v>1011</v>
      </c>
      <c r="J198" s="201"/>
      <c r="K198" s="201"/>
      <c r="L198" s="201"/>
      <c r="M198" s="201"/>
      <c r="N198" s="201"/>
      <c r="O198" s="201"/>
      <c r="P198" s="201"/>
      <c r="Q198" s="201"/>
      <c r="R198" s="201"/>
      <c r="S198" s="178"/>
      <c r="T198" s="193"/>
      <c r="U198" s="154"/>
      <c r="V198" s="154"/>
      <c r="W198" s="154"/>
      <c r="X198" s="154"/>
      <c r="Y198" s="154"/>
      <c r="Z198" s="154"/>
      <c r="AA198" s="154"/>
      <c r="AB198" s="154"/>
      <c r="AC198" s="154"/>
      <c r="AD198" s="154"/>
      <c r="AE198" s="154"/>
      <c r="AF198" s="154"/>
      <c r="AG198" s="154"/>
      <c r="AH198" s="154"/>
      <c r="AI198" s="154"/>
      <c r="AJ198" s="154"/>
      <c r="AK198" s="154"/>
      <c r="AL198" s="154"/>
    </row>
    <row r="199" spans="1:38" ht="15.75" customHeight="1" x14ac:dyDescent="0.25">
      <c r="A199" s="201"/>
      <c r="B199" s="181" t="s">
        <v>725</v>
      </c>
      <c r="C199" s="201"/>
      <c r="D199" s="201"/>
      <c r="E199" s="201"/>
      <c r="F199" s="239"/>
      <c r="G199" s="201"/>
      <c r="H199" s="178" t="s">
        <v>726</v>
      </c>
      <c r="I199" s="240">
        <v>755</v>
      </c>
      <c r="J199" s="201"/>
      <c r="K199" s="201"/>
      <c r="L199" s="201"/>
      <c r="M199" s="201"/>
      <c r="N199" s="201"/>
      <c r="O199" s="201"/>
      <c r="P199" s="201"/>
      <c r="Q199" s="201"/>
      <c r="R199" s="201"/>
      <c r="S199" s="178"/>
      <c r="T199" s="193"/>
      <c r="U199" s="154"/>
      <c r="V199" s="154"/>
      <c r="W199" s="154"/>
      <c r="X199" s="154"/>
      <c r="Y199" s="154"/>
      <c r="Z199" s="154"/>
      <c r="AA199" s="154"/>
      <c r="AB199" s="154"/>
      <c r="AC199" s="154"/>
      <c r="AD199" s="154"/>
      <c r="AE199" s="154"/>
      <c r="AF199" s="154"/>
      <c r="AG199" s="154"/>
      <c r="AH199" s="154"/>
      <c r="AI199" s="154"/>
      <c r="AJ199" s="154"/>
      <c r="AK199" s="154"/>
      <c r="AL199" s="154"/>
    </row>
    <row r="200" spans="1:38" ht="15.75" customHeight="1" x14ac:dyDescent="0.25">
      <c r="A200" s="201"/>
      <c r="B200" s="181" t="s">
        <v>727</v>
      </c>
      <c r="C200" s="201"/>
      <c r="D200" s="201"/>
      <c r="E200" s="201"/>
      <c r="F200" s="239"/>
      <c r="G200" s="201"/>
      <c r="H200" s="178" t="s">
        <v>728</v>
      </c>
      <c r="I200" s="240">
        <v>250</v>
      </c>
      <c r="J200" s="201"/>
      <c r="K200" s="201"/>
      <c r="L200" s="201"/>
      <c r="M200" s="201"/>
      <c r="N200" s="201"/>
      <c r="O200" s="201"/>
      <c r="P200" s="201"/>
      <c r="Q200" s="201"/>
      <c r="R200" s="201"/>
      <c r="S200" s="178"/>
      <c r="T200" s="193"/>
      <c r="U200" s="154"/>
      <c r="V200" s="154"/>
      <c r="W200" s="154"/>
      <c r="X200" s="154"/>
      <c r="Y200" s="154"/>
      <c r="Z200" s="154"/>
      <c r="AA200" s="154"/>
      <c r="AB200" s="154"/>
      <c r="AC200" s="154"/>
      <c r="AD200" s="154"/>
      <c r="AE200" s="154"/>
      <c r="AF200" s="154"/>
      <c r="AG200" s="154"/>
      <c r="AH200" s="154"/>
      <c r="AI200" s="154"/>
      <c r="AJ200" s="154"/>
      <c r="AK200" s="154"/>
      <c r="AL200" s="154"/>
    </row>
    <row r="201" spans="1:38" ht="15.75" customHeight="1" x14ac:dyDescent="0.25">
      <c r="A201" s="201"/>
      <c r="B201" s="181" t="s">
        <v>729</v>
      </c>
      <c r="C201" s="201"/>
      <c r="D201" s="201"/>
      <c r="E201" s="201"/>
      <c r="F201" s="239"/>
      <c r="G201" s="201"/>
      <c r="H201" s="178" t="s">
        <v>730</v>
      </c>
      <c r="I201" s="240">
        <v>300</v>
      </c>
      <c r="J201" s="201"/>
      <c r="K201" s="201"/>
      <c r="L201" s="201"/>
      <c r="M201" s="201"/>
      <c r="N201" s="201"/>
      <c r="O201" s="201"/>
      <c r="P201" s="201"/>
      <c r="Q201" s="201"/>
      <c r="R201" s="201"/>
      <c r="S201" s="178"/>
      <c r="T201" s="193"/>
      <c r="U201" s="154"/>
      <c r="V201" s="154"/>
      <c r="W201" s="154"/>
      <c r="X201" s="154"/>
      <c r="Y201" s="154"/>
      <c r="Z201" s="154"/>
      <c r="AA201" s="154"/>
      <c r="AB201" s="154"/>
      <c r="AC201" s="154"/>
      <c r="AD201" s="154"/>
      <c r="AE201" s="154"/>
      <c r="AF201" s="154"/>
      <c r="AG201" s="154"/>
      <c r="AH201" s="154"/>
      <c r="AI201" s="154"/>
      <c r="AJ201" s="154"/>
      <c r="AK201" s="154"/>
      <c r="AL201" s="154"/>
    </row>
    <row r="202" spans="1:38" ht="15.75" customHeight="1" x14ac:dyDescent="0.25">
      <c r="A202" s="201"/>
      <c r="B202" s="181" t="s">
        <v>731</v>
      </c>
      <c r="C202" s="201"/>
      <c r="D202" s="201"/>
      <c r="E202" s="201"/>
      <c r="F202" s="239"/>
      <c r="G202" s="201"/>
      <c r="H202" s="178" t="s">
        <v>732</v>
      </c>
      <c r="I202" s="240">
        <v>500</v>
      </c>
      <c r="J202" s="201"/>
      <c r="K202" s="201"/>
      <c r="L202" s="201"/>
      <c r="M202" s="201"/>
      <c r="N202" s="201"/>
      <c r="O202" s="201"/>
      <c r="P202" s="201"/>
      <c r="Q202" s="201"/>
      <c r="R202" s="201"/>
      <c r="S202" s="178"/>
      <c r="T202" s="193"/>
      <c r="U202" s="154"/>
      <c r="V202" s="154"/>
      <c r="W202" s="154"/>
      <c r="X202" s="154"/>
      <c r="Y202" s="154"/>
      <c r="Z202" s="154"/>
      <c r="AA202" s="154"/>
      <c r="AB202" s="154"/>
      <c r="AC202" s="154"/>
      <c r="AD202" s="154"/>
      <c r="AE202" s="154"/>
      <c r="AF202" s="154"/>
      <c r="AG202" s="154"/>
      <c r="AH202" s="154"/>
      <c r="AI202" s="154"/>
      <c r="AJ202" s="154"/>
      <c r="AK202" s="154"/>
      <c r="AL202" s="154"/>
    </row>
    <row r="203" spans="1:38" ht="15.75" customHeight="1" x14ac:dyDescent="0.25">
      <c r="A203" s="201"/>
      <c r="B203" s="181" t="s">
        <v>733</v>
      </c>
      <c r="C203" s="201"/>
      <c r="D203" s="201"/>
      <c r="E203" s="201"/>
      <c r="F203" s="239"/>
      <c r="G203" s="201"/>
      <c r="H203" s="178" t="s">
        <v>734</v>
      </c>
      <c r="I203" s="240">
        <v>500</v>
      </c>
      <c r="J203" s="201"/>
      <c r="K203" s="201"/>
      <c r="L203" s="201"/>
      <c r="M203" s="201"/>
      <c r="N203" s="201"/>
      <c r="O203" s="201"/>
      <c r="P203" s="201"/>
      <c r="Q203" s="201"/>
      <c r="R203" s="201"/>
      <c r="S203" s="178"/>
      <c r="T203" s="193"/>
      <c r="U203" s="154"/>
      <c r="V203" s="154"/>
      <c r="W203" s="154"/>
      <c r="X203" s="154"/>
      <c r="Y203" s="154"/>
      <c r="Z203" s="154"/>
      <c r="AA203" s="154"/>
      <c r="AB203" s="154"/>
      <c r="AC203" s="154"/>
      <c r="AD203" s="154"/>
      <c r="AE203" s="154"/>
      <c r="AF203" s="154"/>
      <c r="AG203" s="154"/>
      <c r="AH203" s="154"/>
      <c r="AI203" s="154"/>
      <c r="AJ203" s="154"/>
      <c r="AK203" s="154"/>
      <c r="AL203" s="154"/>
    </row>
    <row r="204" spans="1:38" ht="15.75" customHeight="1" x14ac:dyDescent="0.25">
      <c r="A204" s="201"/>
      <c r="B204" s="181" t="s">
        <v>735</v>
      </c>
      <c r="C204" s="201"/>
      <c r="D204" s="201"/>
      <c r="E204" s="201"/>
      <c r="F204" s="239"/>
      <c r="G204" s="201"/>
      <c r="H204" s="178" t="s">
        <v>736</v>
      </c>
      <c r="I204" s="240">
        <v>500</v>
      </c>
      <c r="J204" s="201"/>
      <c r="K204" s="201"/>
      <c r="L204" s="201"/>
      <c r="M204" s="201"/>
      <c r="N204" s="201"/>
      <c r="O204" s="201"/>
      <c r="P204" s="201"/>
      <c r="Q204" s="201"/>
      <c r="R204" s="201"/>
      <c r="S204" s="178"/>
      <c r="T204" s="193"/>
      <c r="U204" s="154"/>
      <c r="V204" s="154"/>
      <c r="W204" s="154"/>
      <c r="X204" s="154"/>
      <c r="Y204" s="154"/>
      <c r="Z204" s="154"/>
      <c r="AA204" s="154"/>
      <c r="AB204" s="154"/>
      <c r="AC204" s="154"/>
      <c r="AD204" s="154"/>
      <c r="AE204" s="154"/>
      <c r="AF204" s="154"/>
      <c r="AG204" s="154"/>
      <c r="AH204" s="154"/>
      <c r="AI204" s="154"/>
      <c r="AJ204" s="154"/>
      <c r="AK204" s="154"/>
      <c r="AL204" s="154"/>
    </row>
    <row r="205" spans="1:38" ht="15.75" customHeight="1" x14ac:dyDescent="0.25">
      <c r="A205" s="201"/>
      <c r="B205" s="181" t="s">
        <v>737</v>
      </c>
      <c r="C205" s="201"/>
      <c r="D205" s="201"/>
      <c r="E205" s="201"/>
      <c r="F205" s="239"/>
      <c r="G205" s="201"/>
      <c r="H205" s="178" t="s">
        <v>738</v>
      </c>
      <c r="I205" s="240">
        <v>2500</v>
      </c>
      <c r="J205" s="201"/>
      <c r="K205" s="201"/>
      <c r="L205" s="201"/>
      <c r="M205" s="201"/>
      <c r="N205" s="201"/>
      <c r="O205" s="201"/>
      <c r="P205" s="201"/>
      <c r="Q205" s="201"/>
      <c r="R205" s="201"/>
      <c r="S205" s="178"/>
      <c r="T205" s="193"/>
      <c r="U205" s="154"/>
      <c r="V205" s="154"/>
      <c r="W205" s="154"/>
      <c r="X205" s="154"/>
      <c r="Y205" s="154"/>
      <c r="Z205" s="154"/>
      <c r="AA205" s="154"/>
      <c r="AB205" s="154"/>
      <c r="AC205" s="154"/>
      <c r="AD205" s="154"/>
      <c r="AE205" s="154"/>
      <c r="AF205" s="154"/>
      <c r="AG205" s="154"/>
      <c r="AH205" s="154"/>
      <c r="AI205" s="154"/>
      <c r="AJ205" s="154"/>
      <c r="AK205" s="154"/>
      <c r="AL205" s="154"/>
    </row>
    <row r="206" spans="1:38" ht="15.75" customHeight="1" x14ac:dyDescent="0.25">
      <c r="A206" s="201"/>
      <c r="B206" s="181" t="s">
        <v>739</v>
      </c>
      <c r="C206" s="201"/>
      <c r="D206" s="201"/>
      <c r="E206" s="201"/>
      <c r="F206" s="239"/>
      <c r="G206" s="201"/>
      <c r="H206" s="242" t="s">
        <v>740</v>
      </c>
      <c r="I206" s="240">
        <v>7000</v>
      </c>
      <c r="J206" s="201"/>
      <c r="K206" s="201"/>
      <c r="L206" s="201"/>
      <c r="M206" s="201"/>
      <c r="N206" s="201"/>
      <c r="O206" s="201"/>
      <c r="P206" s="201"/>
      <c r="Q206" s="201"/>
      <c r="R206" s="201"/>
      <c r="S206" s="178"/>
      <c r="T206" s="193"/>
      <c r="U206" s="154"/>
      <c r="V206" s="154"/>
      <c r="W206" s="154"/>
      <c r="X206" s="154"/>
      <c r="Y206" s="154"/>
      <c r="Z206" s="154"/>
      <c r="AA206" s="154"/>
      <c r="AB206" s="154"/>
      <c r="AC206" s="154"/>
      <c r="AD206" s="154"/>
      <c r="AE206" s="154"/>
      <c r="AF206" s="154"/>
      <c r="AG206" s="154"/>
      <c r="AH206" s="154"/>
      <c r="AI206" s="154"/>
      <c r="AJ206" s="154"/>
      <c r="AK206" s="154"/>
      <c r="AL206" s="154"/>
    </row>
    <row r="207" spans="1:38" ht="15.75" customHeight="1" x14ac:dyDescent="0.25">
      <c r="A207" s="201"/>
      <c r="B207" s="181" t="s">
        <v>741</v>
      </c>
      <c r="C207" s="201"/>
      <c r="D207" s="201"/>
      <c r="E207" s="201"/>
      <c r="F207" s="239"/>
      <c r="G207" s="201"/>
      <c r="H207" s="178" t="s">
        <v>742</v>
      </c>
      <c r="I207" s="240">
        <v>460</v>
      </c>
      <c r="J207" s="201"/>
      <c r="K207" s="201"/>
      <c r="L207" s="201"/>
      <c r="M207" s="201"/>
      <c r="N207" s="201"/>
      <c r="O207" s="201"/>
      <c r="P207" s="201"/>
      <c r="Q207" s="201"/>
      <c r="R207" s="201"/>
      <c r="S207" s="178"/>
      <c r="T207" s="193"/>
      <c r="U207" s="154"/>
      <c r="V207" s="154"/>
      <c r="W207" s="154"/>
      <c r="X207" s="154"/>
      <c r="Y207" s="154"/>
      <c r="Z207" s="154"/>
      <c r="AA207" s="154"/>
      <c r="AB207" s="154"/>
      <c r="AC207" s="154"/>
      <c r="AD207" s="154"/>
      <c r="AE207" s="154"/>
      <c r="AF207" s="154"/>
      <c r="AG207" s="154"/>
      <c r="AH207" s="154"/>
      <c r="AI207" s="154"/>
      <c r="AJ207" s="154"/>
      <c r="AK207" s="154"/>
      <c r="AL207" s="154"/>
    </row>
    <row r="208" spans="1:38" ht="15.75" customHeight="1" x14ac:dyDescent="0.25">
      <c r="A208" s="201"/>
      <c r="B208" s="181" t="s">
        <v>743</v>
      </c>
      <c r="C208" s="201"/>
      <c r="D208" s="201"/>
      <c r="E208" s="201"/>
      <c r="F208" s="239"/>
      <c r="G208" s="201"/>
      <c r="H208" s="178" t="s">
        <v>744</v>
      </c>
      <c r="I208" s="240">
        <v>2000</v>
      </c>
      <c r="J208" s="201"/>
      <c r="K208" s="201"/>
      <c r="L208" s="201"/>
      <c r="M208" s="201"/>
      <c r="N208" s="201"/>
      <c r="O208" s="201"/>
      <c r="P208" s="201"/>
      <c r="Q208" s="201"/>
      <c r="R208" s="201"/>
      <c r="S208" s="178"/>
      <c r="T208" s="193"/>
      <c r="U208" s="154"/>
      <c r="V208" s="154"/>
      <c r="W208" s="154"/>
      <c r="X208" s="154"/>
      <c r="Y208" s="154"/>
      <c r="Z208" s="154"/>
      <c r="AA208" s="154"/>
      <c r="AB208" s="154"/>
      <c r="AC208" s="154"/>
      <c r="AD208" s="154"/>
      <c r="AE208" s="154"/>
      <c r="AF208" s="154"/>
      <c r="AG208" s="154"/>
      <c r="AH208" s="154"/>
      <c r="AI208" s="154"/>
      <c r="AJ208" s="154"/>
      <c r="AK208" s="154"/>
      <c r="AL208" s="154"/>
    </row>
    <row r="209" spans="1:38" ht="15.75" customHeight="1" x14ac:dyDescent="0.25">
      <c r="A209" s="201"/>
      <c r="B209" s="181" t="s">
        <v>745</v>
      </c>
      <c r="C209" s="201"/>
      <c r="D209" s="201"/>
      <c r="E209" s="201"/>
      <c r="F209" s="239"/>
      <c r="G209" s="201"/>
      <c r="H209" s="178"/>
      <c r="I209" s="240">
        <v>200</v>
      </c>
      <c r="J209" s="201"/>
      <c r="K209" s="201"/>
      <c r="L209" s="201"/>
      <c r="M209" s="201"/>
      <c r="N209" s="201"/>
      <c r="O209" s="201"/>
      <c r="P209" s="201"/>
      <c r="Q209" s="201"/>
      <c r="R209" s="201"/>
      <c r="S209" s="178"/>
      <c r="T209" s="193"/>
      <c r="U209" s="154"/>
      <c r="V209" s="154"/>
      <c r="W209" s="154"/>
      <c r="X209" s="154"/>
      <c r="Y209" s="154"/>
      <c r="Z209" s="154"/>
      <c r="AA209" s="154"/>
      <c r="AB209" s="154"/>
      <c r="AC209" s="154"/>
      <c r="AD209" s="154"/>
      <c r="AE209" s="154"/>
      <c r="AF209" s="154"/>
      <c r="AG209" s="154"/>
      <c r="AH209" s="154"/>
      <c r="AI209" s="154"/>
      <c r="AJ209" s="154"/>
      <c r="AK209" s="154"/>
      <c r="AL209" s="154"/>
    </row>
    <row r="210" spans="1:38" ht="15.75" customHeight="1" x14ac:dyDescent="0.25">
      <c r="A210" s="201"/>
      <c r="B210" s="181" t="s">
        <v>746</v>
      </c>
      <c r="C210" s="201"/>
      <c r="D210" s="201"/>
      <c r="E210" s="201"/>
      <c r="F210" s="239"/>
      <c r="G210" s="201"/>
      <c r="H210" s="178" t="s">
        <v>747</v>
      </c>
      <c r="I210" s="240">
        <v>350</v>
      </c>
      <c r="J210" s="201"/>
      <c r="K210" s="201"/>
      <c r="L210" s="201"/>
      <c r="M210" s="201"/>
      <c r="N210" s="201"/>
      <c r="O210" s="201"/>
      <c r="P210" s="201"/>
      <c r="Q210" s="201"/>
      <c r="R210" s="201"/>
      <c r="S210" s="178"/>
      <c r="T210" s="193"/>
      <c r="U210" s="154"/>
      <c r="V210" s="154"/>
      <c r="W210" s="154"/>
      <c r="X210" s="154"/>
      <c r="Y210" s="154"/>
      <c r="Z210" s="154"/>
      <c r="AA210" s="154"/>
      <c r="AB210" s="154"/>
      <c r="AC210" s="154"/>
      <c r="AD210" s="154"/>
      <c r="AE210" s="154"/>
      <c r="AF210" s="154"/>
      <c r="AG210" s="154"/>
      <c r="AH210" s="154"/>
      <c r="AI210" s="154"/>
      <c r="AJ210" s="154"/>
      <c r="AK210" s="154"/>
      <c r="AL210" s="154"/>
    </row>
    <row r="211" spans="1:38" ht="15.75" customHeight="1" x14ac:dyDescent="0.25">
      <c r="A211" s="201"/>
      <c r="B211" s="181" t="s">
        <v>748</v>
      </c>
      <c r="C211" s="201"/>
      <c r="D211" s="201"/>
      <c r="E211" s="201"/>
      <c r="F211" s="239"/>
      <c r="G211" s="201"/>
      <c r="H211" s="165"/>
      <c r="I211" s="240">
        <v>3000</v>
      </c>
      <c r="J211" s="201"/>
      <c r="K211" s="201"/>
      <c r="L211" s="201"/>
      <c r="M211" s="201"/>
      <c r="N211" s="201"/>
      <c r="O211" s="201"/>
      <c r="P211" s="201"/>
      <c r="Q211" s="201"/>
      <c r="R211" s="201"/>
      <c r="S211" s="178"/>
      <c r="T211" s="193"/>
      <c r="U211" s="154"/>
      <c r="V211" s="154"/>
      <c r="W211" s="154"/>
      <c r="X211" s="154"/>
      <c r="Y211" s="154"/>
      <c r="Z211" s="154"/>
      <c r="AA211" s="154"/>
      <c r="AB211" s="154"/>
      <c r="AC211" s="154"/>
      <c r="AD211" s="154"/>
      <c r="AE211" s="154"/>
      <c r="AF211" s="154"/>
      <c r="AG211" s="154"/>
      <c r="AH211" s="154"/>
      <c r="AI211" s="154"/>
      <c r="AJ211" s="154"/>
      <c r="AK211" s="154"/>
      <c r="AL211" s="154"/>
    </row>
    <row r="212" spans="1:38" ht="15.75" customHeight="1" x14ac:dyDescent="0.25">
      <c r="A212" s="201"/>
      <c r="B212" s="181" t="s">
        <v>749</v>
      </c>
      <c r="C212" s="201"/>
      <c r="D212" s="201"/>
      <c r="E212" s="201"/>
      <c r="F212" s="239"/>
      <c r="G212" s="201"/>
      <c r="H212" s="178" t="s">
        <v>750</v>
      </c>
      <c r="I212" s="240">
        <v>1500</v>
      </c>
      <c r="J212" s="201"/>
      <c r="K212" s="201"/>
      <c r="L212" s="201"/>
      <c r="M212" s="201"/>
      <c r="N212" s="201"/>
      <c r="O212" s="201"/>
      <c r="P212" s="201"/>
      <c r="Q212" s="201"/>
      <c r="R212" s="201"/>
      <c r="S212" s="178"/>
      <c r="T212" s="193"/>
      <c r="U212" s="154"/>
      <c r="V212" s="154"/>
      <c r="W212" s="154"/>
      <c r="X212" s="154"/>
      <c r="Y212" s="154"/>
      <c r="Z212" s="154"/>
      <c r="AA212" s="154"/>
      <c r="AB212" s="154"/>
      <c r="AC212" s="154"/>
      <c r="AD212" s="154"/>
      <c r="AE212" s="154"/>
      <c r="AF212" s="154"/>
      <c r="AG212" s="154"/>
      <c r="AH212" s="154"/>
      <c r="AI212" s="154"/>
      <c r="AJ212" s="154"/>
      <c r="AK212" s="154"/>
      <c r="AL212" s="154"/>
    </row>
    <row r="213" spans="1:38" ht="15.75" customHeight="1" x14ac:dyDescent="0.25">
      <c r="A213" s="201"/>
      <c r="B213" s="181" t="s">
        <v>751</v>
      </c>
      <c r="C213" s="201"/>
      <c r="D213" s="201"/>
      <c r="E213" s="201"/>
      <c r="F213" s="239"/>
      <c r="G213" s="201"/>
      <c r="H213" s="178" t="s">
        <v>752</v>
      </c>
      <c r="I213" s="240">
        <v>1000</v>
      </c>
      <c r="J213" s="201"/>
      <c r="K213" s="201"/>
      <c r="L213" s="201"/>
      <c r="M213" s="201"/>
      <c r="N213" s="201"/>
      <c r="O213" s="201"/>
      <c r="P213" s="201"/>
      <c r="Q213" s="201"/>
      <c r="R213" s="201"/>
      <c r="S213" s="178"/>
      <c r="T213" s="193"/>
      <c r="U213" s="154"/>
      <c r="V213" s="154"/>
      <c r="W213" s="154"/>
      <c r="X213" s="154"/>
      <c r="Y213" s="154"/>
      <c r="Z213" s="154"/>
      <c r="AA213" s="154"/>
      <c r="AB213" s="154"/>
      <c r="AC213" s="154"/>
      <c r="AD213" s="154"/>
      <c r="AE213" s="154"/>
      <c r="AF213" s="154"/>
      <c r="AG213" s="154"/>
      <c r="AH213" s="154"/>
      <c r="AI213" s="154"/>
      <c r="AJ213" s="154"/>
      <c r="AK213" s="154"/>
      <c r="AL213" s="154"/>
    </row>
    <row r="214" spans="1:38" ht="15.75" customHeight="1" x14ac:dyDescent="0.25">
      <c r="A214" s="201"/>
      <c r="B214" s="181" t="s">
        <v>753</v>
      </c>
      <c r="C214" s="201"/>
      <c r="D214" s="201"/>
      <c r="E214" s="201"/>
      <c r="F214" s="239"/>
      <c r="G214" s="201"/>
      <c r="H214" s="178" t="s">
        <v>752</v>
      </c>
      <c r="I214" s="240">
        <v>1000</v>
      </c>
      <c r="J214" s="201"/>
      <c r="K214" s="201"/>
      <c r="L214" s="201"/>
      <c r="M214" s="201"/>
      <c r="N214" s="201"/>
      <c r="O214" s="201"/>
      <c r="P214" s="201"/>
      <c r="Q214" s="201"/>
      <c r="R214" s="201"/>
      <c r="S214" s="178"/>
      <c r="T214" s="193"/>
      <c r="U214" s="154"/>
      <c r="V214" s="154"/>
      <c r="W214" s="154"/>
      <c r="X214" s="154"/>
      <c r="Y214" s="154"/>
      <c r="Z214" s="154"/>
      <c r="AA214" s="154"/>
      <c r="AB214" s="154"/>
      <c r="AC214" s="154"/>
      <c r="AD214" s="154"/>
      <c r="AE214" s="154"/>
      <c r="AF214" s="154"/>
      <c r="AG214" s="154"/>
      <c r="AH214" s="154"/>
      <c r="AI214" s="154"/>
      <c r="AJ214" s="154"/>
      <c r="AK214" s="154"/>
      <c r="AL214" s="154"/>
    </row>
    <row r="215" spans="1:38" ht="15.75" customHeight="1" x14ac:dyDescent="0.25">
      <c r="A215" s="201"/>
      <c r="B215" s="181" t="s">
        <v>754</v>
      </c>
      <c r="C215" s="201"/>
      <c r="D215" s="201"/>
      <c r="E215" s="201"/>
      <c r="F215" s="239"/>
      <c r="G215" s="201"/>
      <c r="H215" s="178"/>
      <c r="I215" s="240">
        <v>2500</v>
      </c>
      <c r="J215" s="201"/>
      <c r="K215" s="201"/>
      <c r="L215" s="201"/>
      <c r="M215" s="201"/>
      <c r="N215" s="201"/>
      <c r="O215" s="201"/>
      <c r="P215" s="201"/>
      <c r="Q215" s="201"/>
      <c r="R215" s="201"/>
      <c r="S215" s="178"/>
      <c r="T215" s="193"/>
      <c r="U215" s="154"/>
      <c r="V215" s="154"/>
      <c r="W215" s="154"/>
      <c r="X215" s="154"/>
      <c r="Y215" s="154"/>
      <c r="Z215" s="154"/>
      <c r="AA215" s="154"/>
      <c r="AB215" s="154"/>
      <c r="AC215" s="154"/>
      <c r="AD215" s="154"/>
      <c r="AE215" s="154"/>
      <c r="AF215" s="154"/>
      <c r="AG215" s="154"/>
      <c r="AH215" s="154"/>
      <c r="AI215" s="154"/>
      <c r="AJ215" s="154"/>
      <c r="AK215" s="154"/>
      <c r="AL215" s="154"/>
    </row>
    <row r="216" spans="1:38" ht="15.75" customHeight="1" x14ac:dyDescent="0.25">
      <c r="A216" s="201"/>
      <c r="B216" s="181" t="s">
        <v>755</v>
      </c>
      <c r="C216" s="201"/>
      <c r="D216" s="201"/>
      <c r="E216" s="201"/>
      <c r="F216" s="239"/>
      <c r="G216" s="201"/>
      <c r="H216" s="178" t="s">
        <v>756</v>
      </c>
      <c r="I216" s="240">
        <v>225</v>
      </c>
      <c r="J216" s="201"/>
      <c r="K216" s="201"/>
      <c r="L216" s="201"/>
      <c r="M216" s="201"/>
      <c r="N216" s="201"/>
      <c r="O216" s="201"/>
      <c r="P216" s="201"/>
      <c r="Q216" s="201"/>
      <c r="R216" s="201"/>
      <c r="S216" s="178"/>
      <c r="T216" s="193"/>
      <c r="U216" s="154"/>
      <c r="V216" s="154"/>
      <c r="W216" s="154"/>
      <c r="X216" s="154"/>
      <c r="Y216" s="154"/>
      <c r="Z216" s="154"/>
      <c r="AA216" s="154"/>
      <c r="AB216" s="154"/>
      <c r="AC216" s="154"/>
      <c r="AD216" s="154"/>
      <c r="AE216" s="154"/>
      <c r="AF216" s="154"/>
      <c r="AG216" s="154"/>
      <c r="AH216" s="154"/>
      <c r="AI216" s="154"/>
      <c r="AJ216" s="154"/>
      <c r="AK216" s="154"/>
      <c r="AL216" s="154"/>
    </row>
    <row r="217" spans="1:38" ht="15.75" customHeight="1" x14ac:dyDescent="0.25">
      <c r="A217" s="201"/>
      <c r="B217" s="181" t="s">
        <v>757</v>
      </c>
      <c r="C217" s="201"/>
      <c r="D217" s="201"/>
      <c r="E217" s="201"/>
      <c r="F217" s="239"/>
      <c r="G217" s="201"/>
      <c r="H217" s="178" t="s">
        <v>758</v>
      </c>
      <c r="I217" s="240">
        <v>115</v>
      </c>
      <c r="J217" s="201"/>
      <c r="K217" s="201"/>
      <c r="L217" s="201"/>
      <c r="M217" s="201"/>
      <c r="N217" s="201"/>
      <c r="O217" s="201"/>
      <c r="P217" s="201"/>
      <c r="Q217" s="201"/>
      <c r="R217" s="201"/>
      <c r="S217" s="178"/>
      <c r="T217" s="193"/>
      <c r="U217" s="154"/>
      <c r="V217" s="154"/>
      <c r="W217" s="154"/>
      <c r="X217" s="154"/>
      <c r="Y217" s="154"/>
      <c r="Z217" s="154"/>
      <c r="AA217" s="154"/>
      <c r="AB217" s="154"/>
      <c r="AC217" s="154"/>
      <c r="AD217" s="154"/>
      <c r="AE217" s="154"/>
      <c r="AF217" s="154"/>
      <c r="AG217" s="154"/>
      <c r="AH217" s="154"/>
      <c r="AI217" s="154"/>
      <c r="AJ217" s="154"/>
      <c r="AK217" s="154"/>
      <c r="AL217" s="154"/>
    </row>
    <row r="218" spans="1:38" ht="15.75" customHeight="1" x14ac:dyDescent="0.25">
      <c r="A218" s="201"/>
      <c r="B218" s="181" t="s">
        <v>759</v>
      </c>
      <c r="C218" s="201"/>
      <c r="D218" s="201"/>
      <c r="E218" s="201"/>
      <c r="F218" s="239"/>
      <c r="G218" s="201"/>
      <c r="H218" s="178" t="s">
        <v>664</v>
      </c>
      <c r="I218" s="240">
        <v>560</v>
      </c>
      <c r="J218" s="201"/>
      <c r="K218" s="201"/>
      <c r="L218" s="201"/>
      <c r="M218" s="201"/>
      <c r="N218" s="201"/>
      <c r="O218" s="201"/>
      <c r="P218" s="201"/>
      <c r="Q218" s="201"/>
      <c r="R218" s="201"/>
      <c r="S218" s="178"/>
      <c r="T218" s="193"/>
      <c r="U218" s="154"/>
      <c r="V218" s="154"/>
      <c r="W218" s="154"/>
      <c r="X218" s="154"/>
      <c r="Y218" s="154"/>
      <c r="Z218" s="154"/>
      <c r="AA218" s="154"/>
      <c r="AB218" s="154"/>
      <c r="AC218" s="154"/>
      <c r="AD218" s="154"/>
      <c r="AE218" s="154"/>
      <c r="AF218" s="154"/>
      <c r="AG218" s="154"/>
      <c r="AH218" s="154"/>
      <c r="AI218" s="154"/>
      <c r="AJ218" s="154"/>
      <c r="AK218" s="154"/>
      <c r="AL218" s="154"/>
    </row>
    <row r="219" spans="1:38" ht="15.75" customHeight="1" x14ac:dyDescent="0.25">
      <c r="A219" s="201"/>
      <c r="B219" s="181" t="s">
        <v>760</v>
      </c>
      <c r="C219" s="201"/>
      <c r="D219" s="201"/>
      <c r="E219" s="201"/>
      <c r="F219" s="239"/>
      <c r="G219" s="201"/>
      <c r="H219" s="178" t="s">
        <v>761</v>
      </c>
      <c r="I219" s="240">
        <v>250</v>
      </c>
      <c r="J219" s="201"/>
      <c r="K219" s="201"/>
      <c r="L219" s="201"/>
      <c r="M219" s="201"/>
      <c r="N219" s="201"/>
      <c r="O219" s="201"/>
      <c r="P219" s="201"/>
      <c r="Q219" s="201"/>
      <c r="R219" s="201"/>
      <c r="S219" s="178"/>
      <c r="T219" s="193"/>
      <c r="U219" s="154"/>
      <c r="V219" s="154"/>
      <c r="W219" s="154"/>
      <c r="X219" s="154"/>
      <c r="Y219" s="154"/>
      <c r="Z219" s="154"/>
      <c r="AA219" s="154"/>
      <c r="AB219" s="154"/>
      <c r="AC219" s="154"/>
      <c r="AD219" s="154"/>
      <c r="AE219" s="154"/>
      <c r="AF219" s="154"/>
      <c r="AG219" s="154"/>
      <c r="AH219" s="154"/>
      <c r="AI219" s="154"/>
      <c r="AJ219" s="154"/>
      <c r="AK219" s="154"/>
      <c r="AL219" s="154"/>
    </row>
    <row r="220" spans="1:38" ht="15.75" customHeight="1" x14ac:dyDescent="0.25">
      <c r="A220" s="201"/>
      <c r="B220" s="181" t="s">
        <v>762</v>
      </c>
      <c r="C220" s="201"/>
      <c r="D220" s="201"/>
      <c r="E220" s="201"/>
      <c r="F220" s="239"/>
      <c r="G220" s="201"/>
      <c r="H220" s="178" t="s">
        <v>669</v>
      </c>
      <c r="I220" s="240">
        <v>512</v>
      </c>
      <c r="J220" s="201"/>
      <c r="K220" s="201"/>
      <c r="L220" s="201"/>
      <c r="M220" s="201"/>
      <c r="N220" s="201"/>
      <c r="O220" s="201"/>
      <c r="P220" s="201"/>
      <c r="Q220" s="201"/>
      <c r="R220" s="201"/>
      <c r="S220" s="178"/>
      <c r="T220" s="193"/>
      <c r="U220" s="154"/>
      <c r="V220" s="154"/>
      <c r="W220" s="154"/>
      <c r="X220" s="154"/>
      <c r="Y220" s="154"/>
      <c r="Z220" s="154"/>
      <c r="AA220" s="154"/>
      <c r="AB220" s="154"/>
      <c r="AC220" s="154"/>
      <c r="AD220" s="154"/>
      <c r="AE220" s="154"/>
      <c r="AF220" s="154"/>
      <c r="AG220" s="154"/>
      <c r="AH220" s="154"/>
      <c r="AI220" s="154"/>
      <c r="AJ220" s="154"/>
      <c r="AK220" s="154"/>
      <c r="AL220" s="154"/>
    </row>
    <row r="221" spans="1:38" ht="15.75" customHeight="1" x14ac:dyDescent="0.25">
      <c r="A221" s="236" t="s">
        <v>181</v>
      </c>
      <c r="B221" s="186" t="s">
        <v>763</v>
      </c>
      <c r="C221" s="236"/>
      <c r="D221" s="236"/>
      <c r="E221" s="236"/>
      <c r="F221" s="170"/>
      <c r="G221" s="236"/>
      <c r="H221" s="170"/>
      <c r="I221" s="241">
        <f>SUM(I222:I247)</f>
        <v>37290</v>
      </c>
      <c r="J221" s="236"/>
      <c r="K221" s="236"/>
      <c r="L221" s="236"/>
      <c r="M221" s="236"/>
      <c r="N221" s="236"/>
      <c r="O221" s="236"/>
      <c r="P221" s="236"/>
      <c r="Q221" s="236"/>
      <c r="R221" s="236"/>
      <c r="S221" s="165"/>
      <c r="T221" s="19"/>
      <c r="U221" s="20"/>
      <c r="V221" s="20"/>
      <c r="W221" s="20"/>
      <c r="X221" s="20"/>
      <c r="Y221" s="20"/>
      <c r="Z221" s="20"/>
      <c r="AA221" s="20"/>
      <c r="AB221" s="20"/>
      <c r="AC221" s="20"/>
      <c r="AD221" s="20"/>
      <c r="AE221" s="20"/>
      <c r="AF221" s="20"/>
      <c r="AG221" s="20"/>
      <c r="AH221" s="20"/>
      <c r="AI221" s="20"/>
      <c r="AJ221" s="20"/>
      <c r="AK221" s="20"/>
      <c r="AL221" s="20"/>
    </row>
    <row r="222" spans="1:38" ht="15.75" customHeight="1" x14ac:dyDescent="0.25">
      <c r="A222" s="201"/>
      <c r="B222" s="181" t="s">
        <v>764</v>
      </c>
      <c r="C222" s="201"/>
      <c r="D222" s="201"/>
      <c r="E222" s="201"/>
      <c r="F222" s="239"/>
      <c r="G222" s="201"/>
      <c r="H222" s="239" t="s">
        <v>765</v>
      </c>
      <c r="I222" s="240">
        <v>375</v>
      </c>
      <c r="J222" s="201"/>
      <c r="K222" s="201"/>
      <c r="L222" s="201"/>
      <c r="M222" s="201"/>
      <c r="N222" s="201"/>
      <c r="O222" s="201"/>
      <c r="P222" s="201"/>
      <c r="Q222" s="201"/>
      <c r="R222" s="201"/>
      <c r="S222" s="178"/>
      <c r="T222" s="193"/>
      <c r="U222" s="154"/>
      <c r="V222" s="154"/>
      <c r="W222" s="154"/>
      <c r="X222" s="154"/>
      <c r="Y222" s="154"/>
      <c r="Z222" s="154"/>
      <c r="AA222" s="154"/>
      <c r="AB222" s="154"/>
      <c r="AC222" s="154"/>
      <c r="AD222" s="154"/>
      <c r="AE222" s="154"/>
      <c r="AF222" s="154"/>
      <c r="AG222" s="154"/>
      <c r="AH222" s="154"/>
      <c r="AI222" s="154"/>
      <c r="AJ222" s="154"/>
      <c r="AK222" s="154"/>
      <c r="AL222" s="154"/>
    </row>
    <row r="223" spans="1:38" ht="15.75" customHeight="1" x14ac:dyDescent="0.25">
      <c r="A223" s="201"/>
      <c r="B223" s="181" t="s">
        <v>766</v>
      </c>
      <c r="C223" s="201"/>
      <c r="D223" s="201"/>
      <c r="E223" s="201"/>
      <c r="F223" s="239"/>
      <c r="G223" s="201"/>
      <c r="H223" s="239" t="s">
        <v>767</v>
      </c>
      <c r="I223" s="240">
        <v>1406</v>
      </c>
      <c r="J223" s="201"/>
      <c r="K223" s="201"/>
      <c r="L223" s="201"/>
      <c r="M223" s="201"/>
      <c r="N223" s="201"/>
      <c r="O223" s="201"/>
      <c r="P223" s="201"/>
      <c r="Q223" s="201"/>
      <c r="R223" s="201"/>
      <c r="S223" s="178"/>
      <c r="T223" s="193"/>
      <c r="U223" s="154"/>
      <c r="V223" s="154"/>
      <c r="W223" s="154"/>
      <c r="X223" s="154"/>
      <c r="Y223" s="154"/>
      <c r="Z223" s="154"/>
      <c r="AA223" s="154"/>
      <c r="AB223" s="154"/>
      <c r="AC223" s="154"/>
      <c r="AD223" s="154"/>
      <c r="AE223" s="154"/>
      <c r="AF223" s="154"/>
      <c r="AG223" s="154"/>
      <c r="AH223" s="154"/>
      <c r="AI223" s="154"/>
      <c r="AJ223" s="154"/>
      <c r="AK223" s="154"/>
      <c r="AL223" s="154"/>
    </row>
    <row r="224" spans="1:38" ht="15.75" customHeight="1" x14ac:dyDescent="0.25">
      <c r="A224" s="201"/>
      <c r="B224" s="181" t="s">
        <v>768</v>
      </c>
      <c r="C224" s="201"/>
      <c r="D224" s="201"/>
      <c r="E224" s="201"/>
      <c r="F224" s="239"/>
      <c r="G224" s="201"/>
      <c r="H224" s="239" t="s">
        <v>769</v>
      </c>
      <c r="I224" s="240">
        <v>187</v>
      </c>
      <c r="J224" s="201"/>
      <c r="K224" s="201"/>
      <c r="L224" s="201"/>
      <c r="M224" s="201"/>
      <c r="N224" s="201"/>
      <c r="O224" s="201"/>
      <c r="P224" s="201"/>
      <c r="Q224" s="201"/>
      <c r="R224" s="201"/>
      <c r="S224" s="178"/>
      <c r="T224" s="193"/>
      <c r="U224" s="154"/>
      <c r="V224" s="154"/>
      <c r="W224" s="154"/>
      <c r="X224" s="154"/>
      <c r="Y224" s="154"/>
      <c r="Z224" s="154"/>
      <c r="AA224" s="154"/>
      <c r="AB224" s="154"/>
      <c r="AC224" s="154"/>
      <c r="AD224" s="154"/>
      <c r="AE224" s="154"/>
      <c r="AF224" s="154"/>
      <c r="AG224" s="154"/>
      <c r="AH224" s="154"/>
      <c r="AI224" s="154"/>
      <c r="AJ224" s="154"/>
      <c r="AK224" s="154"/>
      <c r="AL224" s="154"/>
    </row>
    <row r="225" spans="1:38" ht="15.75" customHeight="1" x14ac:dyDescent="0.25">
      <c r="A225" s="201"/>
      <c r="B225" s="181" t="s">
        <v>770</v>
      </c>
      <c r="C225" s="201"/>
      <c r="D225" s="201"/>
      <c r="E225" s="201"/>
      <c r="F225" s="239"/>
      <c r="G225" s="201"/>
      <c r="H225" s="239" t="s">
        <v>771</v>
      </c>
      <c r="I225" s="240">
        <v>281</v>
      </c>
      <c r="J225" s="201"/>
      <c r="K225" s="201"/>
      <c r="L225" s="201"/>
      <c r="M225" s="201"/>
      <c r="N225" s="201"/>
      <c r="O225" s="201"/>
      <c r="P225" s="201"/>
      <c r="Q225" s="201"/>
      <c r="R225" s="201"/>
      <c r="S225" s="178"/>
      <c r="T225" s="193"/>
      <c r="U225" s="154"/>
      <c r="V225" s="154"/>
      <c r="W225" s="154"/>
      <c r="X225" s="154"/>
      <c r="Y225" s="154"/>
      <c r="Z225" s="154"/>
      <c r="AA225" s="154"/>
      <c r="AB225" s="154"/>
      <c r="AC225" s="154"/>
      <c r="AD225" s="154"/>
      <c r="AE225" s="154"/>
      <c r="AF225" s="154"/>
      <c r="AG225" s="154"/>
      <c r="AH225" s="154"/>
      <c r="AI225" s="154"/>
      <c r="AJ225" s="154"/>
      <c r="AK225" s="154"/>
      <c r="AL225" s="154"/>
    </row>
    <row r="226" spans="1:38" ht="15.75" customHeight="1" x14ac:dyDescent="0.25">
      <c r="A226" s="201"/>
      <c r="B226" s="181" t="s">
        <v>772</v>
      </c>
      <c r="C226" s="201"/>
      <c r="D226" s="201"/>
      <c r="E226" s="201"/>
      <c r="F226" s="239"/>
      <c r="G226" s="201"/>
      <c r="H226" s="239" t="s">
        <v>773</v>
      </c>
      <c r="I226" s="240">
        <v>421</v>
      </c>
      <c r="J226" s="201"/>
      <c r="K226" s="201"/>
      <c r="L226" s="201"/>
      <c r="M226" s="201"/>
      <c r="N226" s="201"/>
      <c r="O226" s="201"/>
      <c r="P226" s="201"/>
      <c r="Q226" s="201"/>
      <c r="R226" s="201"/>
      <c r="S226" s="178"/>
      <c r="T226" s="193"/>
      <c r="U226" s="154"/>
      <c r="V226" s="154"/>
      <c r="W226" s="154"/>
      <c r="X226" s="154"/>
      <c r="Y226" s="154"/>
      <c r="Z226" s="154"/>
      <c r="AA226" s="154"/>
      <c r="AB226" s="154"/>
      <c r="AC226" s="154"/>
      <c r="AD226" s="154"/>
      <c r="AE226" s="154"/>
      <c r="AF226" s="154"/>
      <c r="AG226" s="154"/>
      <c r="AH226" s="154"/>
      <c r="AI226" s="154"/>
      <c r="AJ226" s="154"/>
      <c r="AK226" s="154"/>
      <c r="AL226" s="154"/>
    </row>
    <row r="227" spans="1:38" ht="15.75" customHeight="1" x14ac:dyDescent="0.25">
      <c r="A227" s="201"/>
      <c r="B227" s="181" t="s">
        <v>774</v>
      </c>
      <c r="C227" s="201"/>
      <c r="D227" s="201"/>
      <c r="E227" s="201"/>
      <c r="F227" s="239"/>
      <c r="G227" s="201"/>
      <c r="H227" s="178" t="s">
        <v>771</v>
      </c>
      <c r="I227" s="240">
        <v>281</v>
      </c>
      <c r="J227" s="201"/>
      <c r="K227" s="201"/>
      <c r="L227" s="201"/>
      <c r="M227" s="201"/>
      <c r="N227" s="201"/>
      <c r="O227" s="201"/>
      <c r="P227" s="201"/>
      <c r="Q227" s="201"/>
      <c r="R227" s="201"/>
      <c r="S227" s="178"/>
      <c r="T227" s="193"/>
      <c r="U227" s="154"/>
      <c r="V227" s="154"/>
      <c r="W227" s="154"/>
      <c r="X227" s="154"/>
      <c r="Y227" s="154"/>
      <c r="Z227" s="154"/>
      <c r="AA227" s="154"/>
      <c r="AB227" s="154"/>
      <c r="AC227" s="154"/>
      <c r="AD227" s="154"/>
      <c r="AE227" s="154"/>
      <c r="AF227" s="154"/>
      <c r="AG227" s="154"/>
      <c r="AH227" s="154"/>
      <c r="AI227" s="154"/>
      <c r="AJ227" s="154"/>
      <c r="AK227" s="154"/>
      <c r="AL227" s="154"/>
    </row>
    <row r="228" spans="1:38" ht="15.75" customHeight="1" x14ac:dyDescent="0.25">
      <c r="A228" s="201"/>
      <c r="B228" s="181" t="s">
        <v>775</v>
      </c>
      <c r="C228" s="201"/>
      <c r="D228" s="201"/>
      <c r="E228" s="201"/>
      <c r="F228" s="239"/>
      <c r="G228" s="201"/>
      <c r="H228" s="178" t="s">
        <v>776</v>
      </c>
      <c r="I228" s="240">
        <v>403</v>
      </c>
      <c r="J228" s="201"/>
      <c r="K228" s="201"/>
      <c r="L228" s="201"/>
      <c r="M228" s="201"/>
      <c r="N228" s="201"/>
      <c r="O228" s="201"/>
      <c r="P228" s="201"/>
      <c r="Q228" s="201"/>
      <c r="R228" s="201"/>
      <c r="S228" s="178"/>
      <c r="T228" s="193"/>
      <c r="U228" s="154"/>
      <c r="V228" s="154"/>
      <c r="W228" s="154"/>
      <c r="X228" s="154"/>
      <c r="Y228" s="154"/>
      <c r="Z228" s="154"/>
      <c r="AA228" s="154"/>
      <c r="AB228" s="154"/>
      <c r="AC228" s="154"/>
      <c r="AD228" s="154"/>
      <c r="AE228" s="154"/>
      <c r="AF228" s="154"/>
      <c r="AG228" s="154"/>
      <c r="AH228" s="154"/>
      <c r="AI228" s="154"/>
      <c r="AJ228" s="154"/>
      <c r="AK228" s="154"/>
      <c r="AL228" s="154"/>
    </row>
    <row r="229" spans="1:38" ht="15.75" customHeight="1" x14ac:dyDescent="0.25">
      <c r="A229" s="201"/>
      <c r="B229" s="181" t="s">
        <v>777</v>
      </c>
      <c r="C229" s="201"/>
      <c r="D229" s="201"/>
      <c r="E229" s="201"/>
      <c r="F229" s="239"/>
      <c r="G229" s="201"/>
      <c r="H229" s="178" t="s">
        <v>778</v>
      </c>
      <c r="I229" s="240">
        <v>1312</v>
      </c>
      <c r="J229" s="201"/>
      <c r="K229" s="201"/>
      <c r="L229" s="201"/>
      <c r="M229" s="201"/>
      <c r="N229" s="201"/>
      <c r="O229" s="201"/>
      <c r="P229" s="201"/>
      <c r="Q229" s="201"/>
      <c r="R229" s="201"/>
      <c r="S229" s="178"/>
      <c r="T229" s="193"/>
      <c r="U229" s="154"/>
      <c r="V229" s="154"/>
      <c r="W229" s="154"/>
      <c r="X229" s="154"/>
      <c r="Y229" s="154"/>
      <c r="Z229" s="154"/>
      <c r="AA229" s="154"/>
      <c r="AB229" s="154"/>
      <c r="AC229" s="154"/>
      <c r="AD229" s="154"/>
      <c r="AE229" s="154"/>
      <c r="AF229" s="154"/>
      <c r="AG229" s="154"/>
      <c r="AH229" s="154"/>
      <c r="AI229" s="154"/>
      <c r="AJ229" s="154"/>
      <c r="AK229" s="154"/>
      <c r="AL229" s="154"/>
    </row>
    <row r="230" spans="1:38" ht="15.75" customHeight="1" x14ac:dyDescent="0.25">
      <c r="A230" s="201"/>
      <c r="B230" s="181" t="s">
        <v>779</v>
      </c>
      <c r="C230" s="201"/>
      <c r="D230" s="201"/>
      <c r="E230" s="201"/>
      <c r="F230" s="239"/>
      <c r="G230" s="201"/>
      <c r="H230" s="239" t="s">
        <v>780</v>
      </c>
      <c r="I230" s="240">
        <v>486</v>
      </c>
      <c r="J230" s="201"/>
      <c r="K230" s="201"/>
      <c r="L230" s="201"/>
      <c r="M230" s="201"/>
      <c r="N230" s="201"/>
      <c r="O230" s="201"/>
      <c r="P230" s="201"/>
      <c r="Q230" s="201"/>
      <c r="R230" s="201"/>
      <c r="S230" s="178"/>
      <c r="T230" s="193"/>
      <c r="U230" s="154"/>
      <c r="V230" s="154"/>
      <c r="W230" s="154"/>
      <c r="X230" s="154"/>
      <c r="Y230" s="154"/>
      <c r="Z230" s="154"/>
      <c r="AA230" s="154"/>
      <c r="AB230" s="154"/>
      <c r="AC230" s="154"/>
      <c r="AD230" s="154"/>
      <c r="AE230" s="154"/>
      <c r="AF230" s="154"/>
      <c r="AG230" s="154"/>
      <c r="AH230" s="154"/>
      <c r="AI230" s="154"/>
      <c r="AJ230" s="154"/>
      <c r="AK230" s="154"/>
      <c r="AL230" s="154"/>
    </row>
    <row r="231" spans="1:38" ht="15.75" customHeight="1" x14ac:dyDescent="0.25">
      <c r="A231" s="201"/>
      <c r="B231" s="181" t="s">
        <v>781</v>
      </c>
      <c r="C231" s="201"/>
      <c r="D231" s="201"/>
      <c r="E231" s="201"/>
      <c r="F231" s="239"/>
      <c r="G231" s="201"/>
      <c r="H231" s="239" t="s">
        <v>782</v>
      </c>
      <c r="I231" s="240">
        <v>328</v>
      </c>
      <c r="J231" s="201"/>
      <c r="K231" s="201"/>
      <c r="L231" s="201"/>
      <c r="M231" s="201"/>
      <c r="N231" s="201"/>
      <c r="O231" s="201"/>
      <c r="P231" s="201"/>
      <c r="Q231" s="201"/>
      <c r="R231" s="201"/>
      <c r="S231" s="178"/>
      <c r="T231" s="193"/>
      <c r="U231" s="154"/>
      <c r="V231" s="154"/>
      <c r="W231" s="154"/>
      <c r="X231" s="154"/>
      <c r="Y231" s="154"/>
      <c r="Z231" s="154"/>
      <c r="AA231" s="154"/>
      <c r="AB231" s="154"/>
      <c r="AC231" s="154"/>
      <c r="AD231" s="154"/>
      <c r="AE231" s="154"/>
      <c r="AF231" s="154"/>
      <c r="AG231" s="154"/>
      <c r="AH231" s="154"/>
      <c r="AI231" s="154"/>
      <c r="AJ231" s="154"/>
      <c r="AK231" s="154"/>
      <c r="AL231" s="154"/>
    </row>
    <row r="232" spans="1:38" ht="15.75" customHeight="1" x14ac:dyDescent="0.25">
      <c r="A232" s="201"/>
      <c r="B232" s="181" t="s">
        <v>783</v>
      </c>
      <c r="C232" s="201"/>
      <c r="D232" s="201"/>
      <c r="E232" s="201"/>
      <c r="F232" s="239"/>
      <c r="G232" s="201"/>
      <c r="H232" s="239" t="s">
        <v>769</v>
      </c>
      <c r="I232" s="240">
        <v>187</v>
      </c>
      <c r="J232" s="201"/>
      <c r="K232" s="201"/>
      <c r="L232" s="201"/>
      <c r="M232" s="201"/>
      <c r="N232" s="201"/>
      <c r="O232" s="201"/>
      <c r="P232" s="201"/>
      <c r="Q232" s="201"/>
      <c r="R232" s="201"/>
      <c r="S232" s="178"/>
      <c r="T232" s="193"/>
      <c r="U232" s="154"/>
      <c r="V232" s="154"/>
      <c r="W232" s="154"/>
      <c r="X232" s="154"/>
      <c r="Y232" s="154"/>
      <c r="Z232" s="154"/>
      <c r="AA232" s="154"/>
      <c r="AB232" s="154"/>
      <c r="AC232" s="154"/>
      <c r="AD232" s="154"/>
      <c r="AE232" s="154"/>
      <c r="AF232" s="154"/>
      <c r="AG232" s="154"/>
      <c r="AH232" s="154"/>
      <c r="AI232" s="154"/>
      <c r="AJ232" s="154"/>
      <c r="AK232" s="154"/>
      <c r="AL232" s="154"/>
    </row>
    <row r="233" spans="1:38" ht="15.75" customHeight="1" x14ac:dyDescent="0.25">
      <c r="A233" s="201"/>
      <c r="B233" s="181" t="s">
        <v>784</v>
      </c>
      <c r="C233" s="201"/>
      <c r="D233" s="201"/>
      <c r="E233" s="201"/>
      <c r="F233" s="239"/>
      <c r="G233" s="201"/>
      <c r="H233" s="178" t="s">
        <v>771</v>
      </c>
      <c r="I233" s="240">
        <v>281</v>
      </c>
      <c r="J233" s="201"/>
      <c r="K233" s="201"/>
      <c r="L233" s="201"/>
      <c r="M233" s="201"/>
      <c r="N233" s="201"/>
      <c r="O233" s="201"/>
      <c r="P233" s="201"/>
      <c r="Q233" s="201"/>
      <c r="R233" s="201"/>
      <c r="S233" s="178"/>
      <c r="T233" s="193"/>
      <c r="U233" s="154"/>
      <c r="V233" s="154"/>
      <c r="W233" s="154"/>
      <c r="X233" s="154"/>
      <c r="Y233" s="154"/>
      <c r="Z233" s="154"/>
      <c r="AA233" s="154"/>
      <c r="AB233" s="154"/>
      <c r="AC233" s="154"/>
      <c r="AD233" s="154"/>
      <c r="AE233" s="154"/>
      <c r="AF233" s="154"/>
      <c r="AG233" s="154"/>
      <c r="AH233" s="154"/>
      <c r="AI233" s="154"/>
      <c r="AJ233" s="154"/>
      <c r="AK233" s="154"/>
      <c r="AL233" s="154"/>
    </row>
    <row r="234" spans="1:38" ht="15.75" customHeight="1" x14ac:dyDescent="0.25">
      <c r="A234" s="201"/>
      <c r="B234" s="181" t="s">
        <v>785</v>
      </c>
      <c r="C234" s="201"/>
      <c r="D234" s="201"/>
      <c r="E234" s="201"/>
      <c r="F234" s="239"/>
      <c r="G234" s="201"/>
      <c r="H234" s="178" t="s">
        <v>771</v>
      </c>
      <c r="I234" s="240">
        <v>281</v>
      </c>
      <c r="J234" s="201"/>
      <c r="K234" s="201"/>
      <c r="L234" s="201"/>
      <c r="M234" s="201"/>
      <c r="N234" s="201"/>
      <c r="O234" s="201"/>
      <c r="P234" s="201"/>
      <c r="Q234" s="201"/>
      <c r="R234" s="201"/>
      <c r="S234" s="178"/>
      <c r="T234" s="193"/>
      <c r="U234" s="154"/>
      <c r="V234" s="154"/>
      <c r="W234" s="154"/>
      <c r="X234" s="154"/>
      <c r="Y234" s="154"/>
      <c r="Z234" s="154"/>
      <c r="AA234" s="154"/>
      <c r="AB234" s="154"/>
      <c r="AC234" s="154"/>
      <c r="AD234" s="154"/>
      <c r="AE234" s="154"/>
      <c r="AF234" s="154"/>
      <c r="AG234" s="154"/>
      <c r="AH234" s="154"/>
      <c r="AI234" s="154"/>
      <c r="AJ234" s="154"/>
      <c r="AK234" s="154"/>
      <c r="AL234" s="154"/>
    </row>
    <row r="235" spans="1:38" ht="15.75" customHeight="1" x14ac:dyDescent="0.25">
      <c r="A235" s="201"/>
      <c r="B235" s="181" t="s">
        <v>786</v>
      </c>
      <c r="C235" s="201"/>
      <c r="D235" s="201"/>
      <c r="E235" s="201"/>
      <c r="F235" s="239"/>
      <c r="G235" s="201"/>
      <c r="H235" s="178" t="s">
        <v>771</v>
      </c>
      <c r="I235" s="240">
        <v>281</v>
      </c>
      <c r="J235" s="201"/>
      <c r="K235" s="201"/>
      <c r="L235" s="201"/>
      <c r="M235" s="201"/>
      <c r="N235" s="201"/>
      <c r="O235" s="201"/>
      <c r="P235" s="201"/>
      <c r="Q235" s="201"/>
      <c r="R235" s="201"/>
      <c r="S235" s="178"/>
      <c r="T235" s="193"/>
      <c r="U235" s="154"/>
      <c r="V235" s="154"/>
      <c r="W235" s="154"/>
      <c r="X235" s="154"/>
      <c r="Y235" s="154"/>
      <c r="Z235" s="154"/>
      <c r="AA235" s="154"/>
      <c r="AB235" s="154"/>
      <c r="AC235" s="154"/>
      <c r="AD235" s="154"/>
      <c r="AE235" s="154"/>
      <c r="AF235" s="154"/>
      <c r="AG235" s="154"/>
      <c r="AH235" s="154"/>
      <c r="AI235" s="154"/>
      <c r="AJ235" s="154"/>
      <c r="AK235" s="154"/>
      <c r="AL235" s="154"/>
    </row>
    <row r="236" spans="1:38" ht="15.75" customHeight="1" x14ac:dyDescent="0.25">
      <c r="A236" s="201"/>
      <c r="B236" s="181" t="s">
        <v>787</v>
      </c>
      <c r="C236" s="201"/>
      <c r="D236" s="201"/>
      <c r="E236" s="201"/>
      <c r="F236" s="239"/>
      <c r="G236" s="201"/>
      <c r="H236" s="178" t="s">
        <v>788</v>
      </c>
      <c r="I236" s="240">
        <v>843</v>
      </c>
      <c r="J236" s="201"/>
      <c r="K236" s="201"/>
      <c r="L236" s="201"/>
      <c r="M236" s="201"/>
      <c r="N236" s="201"/>
      <c r="O236" s="201"/>
      <c r="P236" s="201"/>
      <c r="Q236" s="201"/>
      <c r="R236" s="201"/>
      <c r="S236" s="178"/>
      <c r="T236" s="193"/>
      <c r="U236" s="154"/>
      <c r="V236" s="154"/>
      <c r="W236" s="154"/>
      <c r="X236" s="154"/>
      <c r="Y236" s="154"/>
      <c r="Z236" s="154"/>
      <c r="AA236" s="154"/>
      <c r="AB236" s="154"/>
      <c r="AC236" s="154"/>
      <c r="AD236" s="154"/>
      <c r="AE236" s="154"/>
      <c r="AF236" s="154"/>
      <c r="AG236" s="154"/>
      <c r="AH236" s="154"/>
      <c r="AI236" s="154"/>
      <c r="AJ236" s="154"/>
      <c r="AK236" s="154"/>
      <c r="AL236" s="154"/>
    </row>
    <row r="237" spans="1:38" ht="15.75" customHeight="1" x14ac:dyDescent="0.25">
      <c r="A237" s="201"/>
      <c r="B237" s="181" t="s">
        <v>789</v>
      </c>
      <c r="C237" s="201"/>
      <c r="D237" s="201"/>
      <c r="E237" s="201"/>
      <c r="F237" s="239"/>
      <c r="G237" s="201"/>
      <c r="H237" s="178" t="s">
        <v>790</v>
      </c>
      <c r="I237" s="240">
        <v>937</v>
      </c>
      <c r="J237" s="201"/>
      <c r="K237" s="201"/>
      <c r="L237" s="201"/>
      <c r="M237" s="201"/>
      <c r="N237" s="201"/>
      <c r="O237" s="201"/>
      <c r="P237" s="201"/>
      <c r="Q237" s="201"/>
      <c r="R237" s="201"/>
      <c r="S237" s="178"/>
      <c r="T237" s="193"/>
      <c r="U237" s="154"/>
      <c r="V237" s="154"/>
      <c r="W237" s="154"/>
      <c r="X237" s="154"/>
      <c r="Y237" s="154"/>
      <c r="Z237" s="154"/>
      <c r="AA237" s="154"/>
      <c r="AB237" s="154"/>
      <c r="AC237" s="154"/>
      <c r="AD237" s="154"/>
      <c r="AE237" s="154"/>
      <c r="AF237" s="154"/>
      <c r="AG237" s="154"/>
      <c r="AH237" s="154"/>
      <c r="AI237" s="154"/>
      <c r="AJ237" s="154"/>
      <c r="AK237" s="154"/>
      <c r="AL237" s="154"/>
    </row>
    <row r="238" spans="1:38" ht="15.75" customHeight="1" x14ac:dyDescent="0.25">
      <c r="A238" s="201"/>
      <c r="B238" s="181" t="s">
        <v>791</v>
      </c>
      <c r="C238" s="201"/>
      <c r="D238" s="201"/>
      <c r="E238" s="201"/>
      <c r="F238" s="239"/>
      <c r="G238" s="201"/>
      <c r="H238" s="178" t="s">
        <v>792</v>
      </c>
      <c r="I238" s="240">
        <v>2000</v>
      </c>
      <c r="J238" s="201"/>
      <c r="K238" s="201"/>
      <c r="L238" s="201"/>
      <c r="M238" s="201"/>
      <c r="N238" s="201"/>
      <c r="O238" s="201"/>
      <c r="P238" s="201"/>
      <c r="Q238" s="201"/>
      <c r="R238" s="201"/>
      <c r="S238" s="178"/>
      <c r="T238" s="193"/>
      <c r="U238" s="154"/>
      <c r="V238" s="154"/>
      <c r="W238" s="154"/>
      <c r="X238" s="154"/>
      <c r="Y238" s="154"/>
      <c r="Z238" s="154"/>
      <c r="AA238" s="154"/>
      <c r="AB238" s="154"/>
      <c r="AC238" s="154"/>
      <c r="AD238" s="154"/>
      <c r="AE238" s="154"/>
      <c r="AF238" s="154"/>
      <c r="AG238" s="154"/>
      <c r="AH238" s="154"/>
      <c r="AI238" s="154"/>
      <c r="AJ238" s="154"/>
      <c r="AK238" s="154"/>
      <c r="AL238" s="154"/>
    </row>
    <row r="239" spans="1:38" ht="15.75" customHeight="1" x14ac:dyDescent="0.25">
      <c r="A239" s="201"/>
      <c r="B239" s="181" t="s">
        <v>793</v>
      </c>
      <c r="C239" s="201"/>
      <c r="D239" s="201"/>
      <c r="E239" s="201"/>
      <c r="F239" s="239"/>
      <c r="G239" s="201"/>
      <c r="H239" s="178"/>
      <c r="I239" s="240">
        <v>3000</v>
      </c>
      <c r="J239" s="201"/>
      <c r="K239" s="201"/>
      <c r="L239" s="201"/>
      <c r="M239" s="201"/>
      <c r="N239" s="201"/>
      <c r="O239" s="201"/>
      <c r="P239" s="201"/>
      <c r="Q239" s="201"/>
      <c r="R239" s="201"/>
      <c r="S239" s="178"/>
      <c r="T239" s="193"/>
      <c r="U239" s="154"/>
      <c r="V239" s="154"/>
      <c r="W239" s="154"/>
      <c r="X239" s="154"/>
      <c r="Y239" s="154"/>
      <c r="Z239" s="154"/>
      <c r="AA239" s="154"/>
      <c r="AB239" s="154"/>
      <c r="AC239" s="154"/>
      <c r="AD239" s="154"/>
      <c r="AE239" s="154"/>
      <c r="AF239" s="154"/>
      <c r="AG239" s="154"/>
      <c r="AH239" s="154"/>
      <c r="AI239" s="154"/>
      <c r="AJ239" s="154"/>
      <c r="AK239" s="154"/>
      <c r="AL239" s="154"/>
    </row>
    <row r="240" spans="1:38" ht="15.75" customHeight="1" x14ac:dyDescent="0.25">
      <c r="A240" s="201"/>
      <c r="B240" s="181" t="s">
        <v>794</v>
      </c>
      <c r="C240" s="201"/>
      <c r="D240" s="201"/>
      <c r="E240" s="201"/>
      <c r="F240" s="239"/>
      <c r="G240" s="201"/>
      <c r="H240" s="178" t="s">
        <v>795</v>
      </c>
      <c r="I240" s="240">
        <v>7000</v>
      </c>
      <c r="J240" s="201"/>
      <c r="K240" s="201"/>
      <c r="L240" s="201"/>
      <c r="M240" s="201"/>
      <c r="N240" s="201"/>
      <c r="O240" s="201"/>
      <c r="P240" s="201"/>
      <c r="Q240" s="201"/>
      <c r="R240" s="201"/>
      <c r="S240" s="178"/>
      <c r="T240" s="193"/>
      <c r="U240" s="154"/>
      <c r="V240" s="154"/>
      <c r="W240" s="154"/>
      <c r="X240" s="154"/>
      <c r="Y240" s="154"/>
      <c r="Z240" s="154"/>
      <c r="AA240" s="154"/>
      <c r="AB240" s="154"/>
      <c r="AC240" s="154"/>
      <c r="AD240" s="154"/>
      <c r="AE240" s="154"/>
      <c r="AF240" s="154"/>
      <c r="AG240" s="154"/>
      <c r="AH240" s="154"/>
      <c r="AI240" s="154"/>
      <c r="AJ240" s="154"/>
      <c r="AK240" s="154"/>
      <c r="AL240" s="154"/>
    </row>
    <row r="241" spans="1:38" ht="15.75" customHeight="1" x14ac:dyDescent="0.25">
      <c r="A241" s="201"/>
      <c r="B241" s="181" t="s">
        <v>796</v>
      </c>
      <c r="C241" s="201"/>
      <c r="D241" s="201"/>
      <c r="E241" s="201"/>
      <c r="F241" s="239"/>
      <c r="G241" s="201"/>
      <c r="H241" s="178" t="s">
        <v>797</v>
      </c>
      <c r="I241" s="240">
        <v>6000</v>
      </c>
      <c r="J241" s="201"/>
      <c r="K241" s="201"/>
      <c r="L241" s="201"/>
      <c r="M241" s="201"/>
      <c r="N241" s="201"/>
      <c r="O241" s="201"/>
      <c r="P241" s="201"/>
      <c r="Q241" s="201"/>
      <c r="R241" s="201"/>
      <c r="S241" s="178"/>
      <c r="T241" s="193"/>
      <c r="U241" s="154"/>
      <c r="V241" s="154"/>
      <c r="W241" s="154"/>
      <c r="X241" s="154"/>
      <c r="Y241" s="154"/>
      <c r="Z241" s="154"/>
      <c r="AA241" s="154"/>
      <c r="AB241" s="154"/>
      <c r="AC241" s="154"/>
      <c r="AD241" s="154"/>
      <c r="AE241" s="154"/>
      <c r="AF241" s="154"/>
      <c r="AG241" s="154"/>
      <c r="AH241" s="154"/>
      <c r="AI241" s="154"/>
      <c r="AJ241" s="154"/>
      <c r="AK241" s="154"/>
      <c r="AL241" s="154"/>
    </row>
    <row r="242" spans="1:38" ht="15.75" customHeight="1" x14ac:dyDescent="0.25">
      <c r="A242" s="201"/>
      <c r="B242" s="181" t="s">
        <v>798</v>
      </c>
      <c r="C242" s="201"/>
      <c r="D242" s="201"/>
      <c r="E242" s="201"/>
      <c r="F242" s="239"/>
      <c r="G242" s="201"/>
      <c r="H242" s="178" t="s">
        <v>799</v>
      </c>
      <c r="I242" s="240">
        <v>700</v>
      </c>
      <c r="J242" s="201"/>
      <c r="K242" s="201"/>
      <c r="L242" s="201"/>
      <c r="M242" s="201"/>
      <c r="N242" s="201"/>
      <c r="O242" s="201"/>
      <c r="P242" s="201"/>
      <c r="Q242" s="201"/>
      <c r="R242" s="201"/>
      <c r="S242" s="178"/>
      <c r="T242" s="193"/>
      <c r="U242" s="154"/>
      <c r="V242" s="154"/>
      <c r="W242" s="154"/>
      <c r="X242" s="154"/>
      <c r="Y242" s="154"/>
      <c r="Z242" s="154"/>
      <c r="AA242" s="154"/>
      <c r="AB242" s="154"/>
      <c r="AC242" s="154"/>
      <c r="AD242" s="154"/>
      <c r="AE242" s="154"/>
      <c r="AF242" s="154"/>
      <c r="AG242" s="154"/>
      <c r="AH242" s="154"/>
      <c r="AI242" s="154"/>
      <c r="AJ242" s="154"/>
      <c r="AK242" s="154"/>
      <c r="AL242" s="154"/>
    </row>
    <row r="243" spans="1:38" ht="15.75" customHeight="1" x14ac:dyDescent="0.25">
      <c r="A243" s="201"/>
      <c r="B243" s="181" t="s">
        <v>800</v>
      </c>
      <c r="C243" s="201"/>
      <c r="D243" s="201"/>
      <c r="E243" s="201"/>
      <c r="F243" s="239"/>
      <c r="G243" s="201"/>
      <c r="H243" s="178" t="s">
        <v>801</v>
      </c>
      <c r="I243" s="240">
        <v>800</v>
      </c>
      <c r="J243" s="201"/>
      <c r="K243" s="201"/>
      <c r="L243" s="201"/>
      <c r="M243" s="201"/>
      <c r="N243" s="201"/>
      <c r="O243" s="201"/>
      <c r="P243" s="201"/>
      <c r="Q243" s="201"/>
      <c r="R243" s="201"/>
      <c r="S243" s="178"/>
      <c r="T243" s="193"/>
      <c r="U243" s="154"/>
      <c r="V243" s="154"/>
      <c r="W243" s="154"/>
      <c r="X243" s="154"/>
      <c r="Y243" s="154"/>
      <c r="Z243" s="154"/>
      <c r="AA243" s="154"/>
      <c r="AB243" s="154"/>
      <c r="AC243" s="154"/>
      <c r="AD243" s="154"/>
      <c r="AE243" s="154"/>
      <c r="AF243" s="154"/>
      <c r="AG243" s="154"/>
      <c r="AH243" s="154"/>
      <c r="AI243" s="154"/>
      <c r="AJ243" s="154"/>
      <c r="AK243" s="154"/>
      <c r="AL243" s="154"/>
    </row>
    <row r="244" spans="1:38" ht="15.75" customHeight="1" x14ac:dyDescent="0.25">
      <c r="A244" s="201"/>
      <c r="B244" s="181" t="s">
        <v>802</v>
      </c>
      <c r="C244" s="201"/>
      <c r="D244" s="201"/>
      <c r="E244" s="201"/>
      <c r="F244" s="239"/>
      <c r="G244" s="201"/>
      <c r="H244" s="178" t="s">
        <v>803</v>
      </c>
      <c r="I244" s="240">
        <v>3500</v>
      </c>
      <c r="J244" s="201"/>
      <c r="K244" s="201"/>
      <c r="L244" s="201"/>
      <c r="M244" s="201"/>
      <c r="N244" s="201"/>
      <c r="O244" s="201"/>
      <c r="P244" s="201"/>
      <c r="Q244" s="201"/>
      <c r="R244" s="201"/>
      <c r="S244" s="178"/>
      <c r="T244" s="193"/>
      <c r="U244" s="154"/>
      <c r="V244" s="154"/>
      <c r="W244" s="154"/>
      <c r="X244" s="154"/>
      <c r="Y244" s="154"/>
      <c r="Z244" s="154"/>
      <c r="AA244" s="154"/>
      <c r="AB244" s="154"/>
      <c r="AC244" s="154"/>
      <c r="AD244" s="154"/>
      <c r="AE244" s="154"/>
      <c r="AF244" s="154"/>
      <c r="AG244" s="154"/>
      <c r="AH244" s="154"/>
      <c r="AI244" s="154"/>
      <c r="AJ244" s="154"/>
      <c r="AK244" s="154"/>
      <c r="AL244" s="154"/>
    </row>
    <row r="245" spans="1:38" ht="15.75" customHeight="1" x14ac:dyDescent="0.25">
      <c r="A245" s="201"/>
      <c r="B245" s="181" t="s">
        <v>804</v>
      </c>
      <c r="C245" s="201"/>
      <c r="D245" s="201"/>
      <c r="E245" s="201"/>
      <c r="F245" s="239"/>
      <c r="G245" s="201"/>
      <c r="H245" s="239" t="s">
        <v>805</v>
      </c>
      <c r="I245" s="240">
        <v>3000</v>
      </c>
      <c r="J245" s="201"/>
      <c r="K245" s="201"/>
      <c r="L245" s="201"/>
      <c r="M245" s="201"/>
      <c r="N245" s="201"/>
      <c r="O245" s="201"/>
      <c r="P245" s="201"/>
      <c r="Q245" s="201"/>
      <c r="R245" s="201"/>
      <c r="S245" s="178"/>
      <c r="T245" s="193"/>
      <c r="U245" s="154"/>
      <c r="V245" s="154"/>
      <c r="W245" s="154"/>
      <c r="X245" s="154"/>
      <c r="Y245" s="154"/>
      <c r="Z245" s="154"/>
      <c r="AA245" s="154"/>
      <c r="AB245" s="154"/>
      <c r="AC245" s="154"/>
      <c r="AD245" s="154"/>
      <c r="AE245" s="154"/>
      <c r="AF245" s="154"/>
      <c r="AG245" s="154"/>
      <c r="AH245" s="154"/>
      <c r="AI245" s="154"/>
      <c r="AJ245" s="154"/>
      <c r="AK245" s="154"/>
      <c r="AL245" s="154"/>
    </row>
    <row r="246" spans="1:38" ht="15.75" customHeight="1" x14ac:dyDescent="0.25">
      <c r="A246" s="201"/>
      <c r="B246" s="181" t="s">
        <v>806</v>
      </c>
      <c r="C246" s="201"/>
      <c r="D246" s="201"/>
      <c r="E246" s="201"/>
      <c r="F246" s="239"/>
      <c r="G246" s="201"/>
      <c r="H246" s="239" t="s">
        <v>752</v>
      </c>
      <c r="I246" s="240">
        <v>1000</v>
      </c>
      <c r="J246" s="201"/>
      <c r="K246" s="201"/>
      <c r="L246" s="201"/>
      <c r="M246" s="201"/>
      <c r="N246" s="201"/>
      <c r="O246" s="201"/>
      <c r="P246" s="201"/>
      <c r="Q246" s="201"/>
      <c r="R246" s="201"/>
      <c r="S246" s="178"/>
      <c r="T246" s="193"/>
      <c r="U246" s="154"/>
      <c r="V246" s="154"/>
      <c r="W246" s="154"/>
      <c r="X246" s="154"/>
      <c r="Y246" s="154"/>
      <c r="Z246" s="154"/>
      <c r="AA246" s="154"/>
      <c r="AB246" s="154"/>
      <c r="AC246" s="154"/>
      <c r="AD246" s="154"/>
      <c r="AE246" s="154"/>
      <c r="AF246" s="154"/>
      <c r="AG246" s="154"/>
      <c r="AH246" s="154"/>
      <c r="AI246" s="154"/>
      <c r="AJ246" s="154"/>
      <c r="AK246" s="154"/>
      <c r="AL246" s="154"/>
    </row>
    <row r="247" spans="1:38" ht="15.75" customHeight="1" x14ac:dyDescent="0.25">
      <c r="A247" s="201"/>
      <c r="B247" s="181" t="s">
        <v>807</v>
      </c>
      <c r="C247" s="201"/>
      <c r="D247" s="201"/>
      <c r="E247" s="201"/>
      <c r="F247" s="239"/>
      <c r="G247" s="201"/>
      <c r="H247" s="178" t="s">
        <v>808</v>
      </c>
      <c r="I247" s="240">
        <v>2000</v>
      </c>
      <c r="J247" s="201"/>
      <c r="K247" s="201"/>
      <c r="L247" s="201"/>
      <c r="M247" s="201"/>
      <c r="N247" s="201"/>
      <c r="O247" s="201"/>
      <c r="P247" s="201"/>
      <c r="Q247" s="201"/>
      <c r="R247" s="201"/>
      <c r="S247" s="178"/>
      <c r="T247" s="193"/>
      <c r="U247" s="154"/>
      <c r="V247" s="154"/>
      <c r="W247" s="154"/>
      <c r="X247" s="154"/>
      <c r="Y247" s="154"/>
      <c r="Z247" s="154"/>
      <c r="AA247" s="154"/>
      <c r="AB247" s="154"/>
      <c r="AC247" s="154"/>
      <c r="AD247" s="154"/>
      <c r="AE247" s="154"/>
      <c r="AF247" s="154"/>
      <c r="AG247" s="154"/>
      <c r="AH247" s="154"/>
      <c r="AI247" s="154"/>
      <c r="AJ247" s="154"/>
      <c r="AK247" s="154"/>
      <c r="AL247" s="154"/>
    </row>
    <row r="248" spans="1:38" ht="15.75" customHeight="1" x14ac:dyDescent="0.25">
      <c r="A248" s="236" t="s">
        <v>193</v>
      </c>
      <c r="B248" s="186" t="s">
        <v>809</v>
      </c>
      <c r="C248" s="236"/>
      <c r="D248" s="236"/>
      <c r="E248" s="236"/>
      <c r="F248" s="170"/>
      <c r="G248" s="236"/>
      <c r="H248" s="165"/>
      <c r="I248" s="241">
        <f>SUM(I249:I252)</f>
        <v>27856</v>
      </c>
      <c r="J248" s="236"/>
      <c r="K248" s="236"/>
      <c r="L248" s="236"/>
      <c r="M248" s="236"/>
      <c r="N248" s="236"/>
      <c r="O248" s="236"/>
      <c r="P248" s="236"/>
      <c r="Q248" s="236"/>
      <c r="R248" s="236"/>
      <c r="S248" s="165"/>
      <c r="T248" s="19"/>
      <c r="U248" s="20"/>
      <c r="V248" s="20"/>
      <c r="W248" s="20"/>
      <c r="X248" s="20"/>
      <c r="Y248" s="20"/>
      <c r="Z248" s="20"/>
      <c r="AA248" s="20"/>
      <c r="AB248" s="20"/>
      <c r="AC248" s="20"/>
      <c r="AD248" s="20"/>
      <c r="AE248" s="20"/>
      <c r="AF248" s="20"/>
      <c r="AG248" s="20"/>
      <c r="AH248" s="20"/>
      <c r="AI248" s="20"/>
      <c r="AJ248" s="20"/>
      <c r="AK248" s="20"/>
      <c r="AL248" s="20"/>
    </row>
    <row r="249" spans="1:38" ht="15.75" customHeight="1" x14ac:dyDescent="0.25">
      <c r="A249" s="201"/>
      <c r="B249" s="181" t="s">
        <v>810</v>
      </c>
      <c r="C249" s="201"/>
      <c r="D249" s="201"/>
      <c r="E249" s="201"/>
      <c r="F249" s="239"/>
      <c r="G249" s="201"/>
      <c r="H249" s="178" t="s">
        <v>811</v>
      </c>
      <c r="I249" s="240">
        <v>2656</v>
      </c>
      <c r="J249" s="201"/>
      <c r="K249" s="201"/>
      <c r="L249" s="201"/>
      <c r="M249" s="201"/>
      <c r="N249" s="201"/>
      <c r="O249" s="201"/>
      <c r="P249" s="201"/>
      <c r="Q249" s="201"/>
      <c r="R249" s="201"/>
      <c r="S249" s="178"/>
      <c r="T249" s="193"/>
      <c r="U249" s="154"/>
      <c r="V249" s="154"/>
      <c r="W249" s="154"/>
      <c r="X249" s="154"/>
      <c r="Y249" s="154"/>
      <c r="Z249" s="154"/>
      <c r="AA249" s="154"/>
      <c r="AB249" s="154"/>
      <c r="AC249" s="154"/>
      <c r="AD249" s="154"/>
      <c r="AE249" s="154"/>
      <c r="AF249" s="154"/>
      <c r="AG249" s="154"/>
      <c r="AH249" s="154"/>
      <c r="AI249" s="154"/>
      <c r="AJ249" s="154"/>
      <c r="AK249" s="154"/>
      <c r="AL249" s="154"/>
    </row>
    <row r="250" spans="1:38" ht="15.75" customHeight="1" x14ac:dyDescent="0.25">
      <c r="A250" s="201"/>
      <c r="B250" s="181" t="s">
        <v>812</v>
      </c>
      <c r="C250" s="201"/>
      <c r="D250" s="201"/>
      <c r="E250" s="201"/>
      <c r="F250" s="239"/>
      <c r="G250" s="201"/>
      <c r="H250" s="243" t="s">
        <v>813</v>
      </c>
      <c r="I250" s="240">
        <v>12200</v>
      </c>
      <c r="J250" s="201"/>
      <c r="K250" s="201"/>
      <c r="L250" s="201"/>
      <c r="M250" s="201"/>
      <c r="N250" s="201"/>
      <c r="O250" s="201"/>
      <c r="P250" s="201"/>
      <c r="Q250" s="201"/>
      <c r="R250" s="201"/>
      <c r="S250" s="178"/>
      <c r="T250" s="193"/>
      <c r="U250" s="154"/>
      <c r="V250" s="154"/>
      <c r="W250" s="154"/>
      <c r="X250" s="154"/>
      <c r="Y250" s="154"/>
      <c r="Z250" s="154"/>
      <c r="AA250" s="154"/>
      <c r="AB250" s="154"/>
      <c r="AC250" s="154"/>
      <c r="AD250" s="154"/>
      <c r="AE250" s="154"/>
      <c r="AF250" s="154"/>
      <c r="AG250" s="154"/>
      <c r="AH250" s="154"/>
      <c r="AI250" s="154"/>
      <c r="AJ250" s="154"/>
      <c r="AK250" s="154"/>
      <c r="AL250" s="154"/>
    </row>
    <row r="251" spans="1:38" ht="15.75" customHeight="1" x14ac:dyDescent="0.25">
      <c r="A251" s="201"/>
      <c r="B251" s="181" t="s">
        <v>814</v>
      </c>
      <c r="C251" s="201"/>
      <c r="D251" s="201"/>
      <c r="E251" s="201"/>
      <c r="F251" s="239"/>
      <c r="G251" s="201"/>
      <c r="H251" s="178" t="s">
        <v>815</v>
      </c>
      <c r="I251" s="240">
        <v>5000</v>
      </c>
      <c r="J251" s="201"/>
      <c r="K251" s="201"/>
      <c r="L251" s="201"/>
      <c r="M251" s="201"/>
      <c r="N251" s="201"/>
      <c r="O251" s="201"/>
      <c r="P251" s="201"/>
      <c r="Q251" s="201"/>
      <c r="R251" s="201"/>
      <c r="S251" s="178"/>
      <c r="T251" s="193"/>
      <c r="U251" s="154"/>
      <c r="V251" s="154"/>
      <c r="W251" s="154"/>
      <c r="X251" s="154"/>
      <c r="Y251" s="154"/>
      <c r="Z251" s="154"/>
      <c r="AA251" s="154"/>
      <c r="AB251" s="154"/>
      <c r="AC251" s="154"/>
      <c r="AD251" s="154"/>
      <c r="AE251" s="154"/>
      <c r="AF251" s="154"/>
      <c r="AG251" s="154"/>
      <c r="AH251" s="154"/>
      <c r="AI251" s="154"/>
      <c r="AJ251" s="154"/>
      <c r="AK251" s="154"/>
      <c r="AL251" s="154"/>
    </row>
    <row r="252" spans="1:38" ht="15.75" customHeight="1" x14ac:dyDescent="0.25">
      <c r="A252" s="201"/>
      <c r="B252" s="181" t="s">
        <v>816</v>
      </c>
      <c r="C252" s="201"/>
      <c r="D252" s="201"/>
      <c r="E252" s="201"/>
      <c r="F252" s="239"/>
      <c r="G252" s="201"/>
      <c r="H252" s="178"/>
      <c r="I252" s="240">
        <v>8000</v>
      </c>
      <c r="J252" s="201"/>
      <c r="K252" s="201"/>
      <c r="L252" s="201"/>
      <c r="M252" s="201"/>
      <c r="N252" s="201"/>
      <c r="O252" s="201"/>
      <c r="P252" s="201"/>
      <c r="Q252" s="201"/>
      <c r="R252" s="201"/>
      <c r="S252" s="178"/>
      <c r="T252" s="193"/>
      <c r="U252" s="154"/>
      <c r="V252" s="154"/>
      <c r="W252" s="154"/>
      <c r="X252" s="154"/>
      <c r="Y252" s="154"/>
      <c r="Z252" s="154"/>
      <c r="AA252" s="154"/>
      <c r="AB252" s="154"/>
      <c r="AC252" s="154"/>
      <c r="AD252" s="154"/>
      <c r="AE252" s="154"/>
      <c r="AF252" s="154"/>
      <c r="AG252" s="154"/>
      <c r="AH252" s="154"/>
      <c r="AI252" s="154"/>
      <c r="AJ252" s="154"/>
      <c r="AK252" s="154"/>
      <c r="AL252" s="154"/>
    </row>
    <row r="253" spans="1:38" ht="15.75" customHeight="1" x14ac:dyDescent="0.25">
      <c r="A253" s="236" t="s">
        <v>202</v>
      </c>
      <c r="B253" s="186" t="s">
        <v>817</v>
      </c>
      <c r="C253" s="236"/>
      <c r="D253" s="236"/>
      <c r="E253" s="236"/>
      <c r="F253" s="170"/>
      <c r="G253" s="236"/>
      <c r="H253" s="165"/>
      <c r="I253" s="241">
        <f>SUM(I254:I264)</f>
        <v>7200</v>
      </c>
      <c r="J253" s="236"/>
      <c r="K253" s="236"/>
      <c r="L253" s="236"/>
      <c r="M253" s="236"/>
      <c r="N253" s="236"/>
      <c r="O253" s="236"/>
      <c r="P253" s="236"/>
      <c r="Q253" s="236"/>
      <c r="R253" s="236"/>
      <c r="S253" s="165"/>
      <c r="T253" s="19"/>
      <c r="U253" s="20"/>
      <c r="V253" s="20"/>
      <c r="W253" s="20"/>
      <c r="X253" s="20"/>
      <c r="Y253" s="20"/>
      <c r="Z253" s="20"/>
      <c r="AA253" s="20"/>
      <c r="AB253" s="20"/>
      <c r="AC253" s="20"/>
      <c r="AD253" s="20"/>
      <c r="AE253" s="20"/>
      <c r="AF253" s="20"/>
      <c r="AG253" s="20"/>
      <c r="AH253" s="20"/>
      <c r="AI253" s="20"/>
      <c r="AJ253" s="20"/>
      <c r="AK253" s="20"/>
      <c r="AL253" s="20"/>
    </row>
    <row r="254" spans="1:38" ht="15.75" customHeight="1" x14ac:dyDescent="0.25">
      <c r="A254" s="201"/>
      <c r="B254" s="181" t="s">
        <v>818</v>
      </c>
      <c r="C254" s="201"/>
      <c r="D254" s="201"/>
      <c r="E254" s="201"/>
      <c r="F254" s="239"/>
      <c r="G254" s="201"/>
      <c r="H254" s="178" t="s">
        <v>819</v>
      </c>
      <c r="I254" s="240">
        <v>400</v>
      </c>
      <c r="J254" s="201"/>
      <c r="K254" s="201"/>
      <c r="L254" s="201"/>
      <c r="M254" s="201"/>
      <c r="N254" s="201"/>
      <c r="O254" s="201"/>
      <c r="P254" s="201"/>
      <c r="Q254" s="201"/>
      <c r="R254" s="201"/>
      <c r="S254" s="178"/>
      <c r="T254" s="193"/>
      <c r="U254" s="154"/>
      <c r="V254" s="154"/>
      <c r="W254" s="154"/>
      <c r="X254" s="154"/>
      <c r="Y254" s="154"/>
      <c r="Z254" s="154"/>
      <c r="AA254" s="154"/>
      <c r="AB254" s="154"/>
      <c r="AC254" s="154"/>
      <c r="AD254" s="154"/>
      <c r="AE254" s="154"/>
      <c r="AF254" s="154"/>
      <c r="AG254" s="154"/>
      <c r="AH254" s="154"/>
      <c r="AI254" s="154"/>
      <c r="AJ254" s="154"/>
      <c r="AK254" s="154"/>
      <c r="AL254" s="154"/>
    </row>
    <row r="255" spans="1:38" ht="15.75" customHeight="1" x14ac:dyDescent="0.25">
      <c r="A255" s="201"/>
      <c r="B255" s="181" t="s">
        <v>820</v>
      </c>
      <c r="C255" s="201"/>
      <c r="D255" s="201"/>
      <c r="E255" s="201"/>
      <c r="F255" s="239"/>
      <c r="G255" s="201"/>
      <c r="H255" s="178" t="s">
        <v>821</v>
      </c>
      <c r="I255" s="240">
        <v>300</v>
      </c>
      <c r="J255" s="201"/>
      <c r="K255" s="201"/>
      <c r="L255" s="201"/>
      <c r="M255" s="201"/>
      <c r="N255" s="201"/>
      <c r="O255" s="201"/>
      <c r="P255" s="201"/>
      <c r="Q255" s="201"/>
      <c r="R255" s="201"/>
      <c r="S255" s="178"/>
      <c r="T255" s="193"/>
      <c r="U255" s="154"/>
      <c r="V255" s="154"/>
      <c r="W255" s="154"/>
      <c r="X255" s="154"/>
      <c r="Y255" s="154"/>
      <c r="Z255" s="154"/>
      <c r="AA255" s="154"/>
      <c r="AB255" s="154"/>
      <c r="AC255" s="154"/>
      <c r="AD255" s="154"/>
      <c r="AE255" s="154"/>
      <c r="AF255" s="154"/>
      <c r="AG255" s="154"/>
      <c r="AH255" s="154"/>
      <c r="AI255" s="154"/>
      <c r="AJ255" s="154"/>
      <c r="AK255" s="154"/>
      <c r="AL255" s="154"/>
    </row>
    <row r="256" spans="1:38" ht="15.75" customHeight="1" x14ac:dyDescent="0.25">
      <c r="A256" s="201"/>
      <c r="B256" s="181" t="s">
        <v>822</v>
      </c>
      <c r="C256" s="201"/>
      <c r="D256" s="201"/>
      <c r="E256" s="201"/>
      <c r="F256" s="239"/>
      <c r="G256" s="201"/>
      <c r="H256" s="178" t="s">
        <v>821</v>
      </c>
      <c r="I256" s="240">
        <v>300</v>
      </c>
      <c r="J256" s="201"/>
      <c r="K256" s="201"/>
      <c r="L256" s="201"/>
      <c r="M256" s="201"/>
      <c r="N256" s="201"/>
      <c r="O256" s="201"/>
      <c r="P256" s="201"/>
      <c r="Q256" s="201"/>
      <c r="R256" s="201"/>
      <c r="S256" s="178"/>
      <c r="T256" s="193"/>
      <c r="U256" s="154"/>
      <c r="V256" s="154"/>
      <c r="W256" s="154"/>
      <c r="X256" s="154"/>
      <c r="Y256" s="154"/>
      <c r="Z256" s="154"/>
      <c r="AA256" s="154"/>
      <c r="AB256" s="154"/>
      <c r="AC256" s="154"/>
      <c r="AD256" s="154"/>
      <c r="AE256" s="154"/>
      <c r="AF256" s="154"/>
      <c r="AG256" s="154"/>
      <c r="AH256" s="154"/>
      <c r="AI256" s="154"/>
      <c r="AJ256" s="154"/>
      <c r="AK256" s="154"/>
      <c r="AL256" s="154"/>
    </row>
    <row r="257" spans="1:38" ht="15.75" customHeight="1" x14ac:dyDescent="0.25">
      <c r="A257" s="201"/>
      <c r="B257" s="181" t="s">
        <v>823</v>
      </c>
      <c r="C257" s="201"/>
      <c r="D257" s="201"/>
      <c r="E257" s="201"/>
      <c r="F257" s="239"/>
      <c r="G257" s="201"/>
      <c r="H257" s="178" t="s">
        <v>821</v>
      </c>
      <c r="I257" s="240">
        <v>500</v>
      </c>
      <c r="J257" s="201"/>
      <c r="K257" s="201"/>
      <c r="L257" s="201"/>
      <c r="M257" s="201"/>
      <c r="N257" s="201"/>
      <c r="O257" s="201"/>
      <c r="P257" s="201"/>
      <c r="Q257" s="201"/>
      <c r="R257" s="201"/>
      <c r="S257" s="178"/>
      <c r="T257" s="193"/>
      <c r="U257" s="154"/>
      <c r="V257" s="154"/>
      <c r="W257" s="154"/>
      <c r="X257" s="154"/>
      <c r="Y257" s="154"/>
      <c r="Z257" s="154"/>
      <c r="AA257" s="154"/>
      <c r="AB257" s="154"/>
      <c r="AC257" s="154"/>
      <c r="AD257" s="154"/>
      <c r="AE257" s="154"/>
      <c r="AF257" s="154"/>
      <c r="AG257" s="154"/>
      <c r="AH257" s="154"/>
      <c r="AI257" s="154"/>
      <c r="AJ257" s="154"/>
      <c r="AK257" s="154"/>
      <c r="AL257" s="154"/>
    </row>
    <row r="258" spans="1:38" ht="15.75" customHeight="1" x14ac:dyDescent="0.25">
      <c r="A258" s="201"/>
      <c r="B258" s="181" t="s">
        <v>824</v>
      </c>
      <c r="C258" s="201"/>
      <c r="D258" s="201"/>
      <c r="E258" s="201"/>
      <c r="F258" s="239"/>
      <c r="G258" s="201"/>
      <c r="H258" s="178" t="s">
        <v>821</v>
      </c>
      <c r="I258" s="240">
        <v>500</v>
      </c>
      <c r="J258" s="201"/>
      <c r="K258" s="201"/>
      <c r="L258" s="201"/>
      <c r="M258" s="201"/>
      <c r="N258" s="201"/>
      <c r="O258" s="201"/>
      <c r="P258" s="201"/>
      <c r="Q258" s="201"/>
      <c r="R258" s="201"/>
      <c r="S258" s="178"/>
      <c r="T258" s="193"/>
      <c r="U258" s="154"/>
      <c r="V258" s="154"/>
      <c r="W258" s="154"/>
      <c r="X258" s="154"/>
      <c r="Y258" s="154"/>
      <c r="Z258" s="154"/>
      <c r="AA258" s="154"/>
      <c r="AB258" s="154"/>
      <c r="AC258" s="154"/>
      <c r="AD258" s="154"/>
      <c r="AE258" s="154"/>
      <c r="AF258" s="154"/>
      <c r="AG258" s="154"/>
      <c r="AH258" s="154"/>
      <c r="AI258" s="154"/>
      <c r="AJ258" s="154"/>
      <c r="AK258" s="154"/>
      <c r="AL258" s="154"/>
    </row>
    <row r="259" spans="1:38" ht="15.75" customHeight="1" x14ac:dyDescent="0.25">
      <c r="A259" s="201"/>
      <c r="B259" s="181" t="s">
        <v>825</v>
      </c>
      <c r="C259" s="201"/>
      <c r="D259" s="201"/>
      <c r="E259" s="201"/>
      <c r="F259" s="239"/>
      <c r="G259" s="201"/>
      <c r="H259" s="178" t="s">
        <v>826</v>
      </c>
      <c r="I259" s="240">
        <v>1000</v>
      </c>
      <c r="J259" s="201"/>
      <c r="K259" s="201"/>
      <c r="L259" s="201"/>
      <c r="M259" s="201"/>
      <c r="N259" s="201"/>
      <c r="O259" s="201"/>
      <c r="P259" s="201"/>
      <c r="Q259" s="201"/>
      <c r="R259" s="201"/>
      <c r="S259" s="178"/>
      <c r="T259" s="193"/>
      <c r="U259" s="154"/>
      <c r="V259" s="154"/>
      <c r="W259" s="154"/>
      <c r="X259" s="154"/>
      <c r="Y259" s="154"/>
      <c r="Z259" s="154"/>
      <c r="AA259" s="154"/>
      <c r="AB259" s="154"/>
      <c r="AC259" s="154"/>
      <c r="AD259" s="154"/>
      <c r="AE259" s="154"/>
      <c r="AF259" s="154"/>
      <c r="AG259" s="154"/>
      <c r="AH259" s="154"/>
      <c r="AI259" s="154"/>
      <c r="AJ259" s="154"/>
      <c r="AK259" s="154"/>
      <c r="AL259" s="154"/>
    </row>
    <row r="260" spans="1:38" ht="15.75" customHeight="1" x14ac:dyDescent="0.25">
      <c r="A260" s="201"/>
      <c r="B260" s="181" t="s">
        <v>827</v>
      </c>
      <c r="C260" s="201"/>
      <c r="D260" s="201"/>
      <c r="E260" s="201"/>
      <c r="F260" s="239"/>
      <c r="G260" s="201"/>
      <c r="H260" s="178" t="s">
        <v>828</v>
      </c>
      <c r="I260" s="240">
        <v>500</v>
      </c>
      <c r="J260" s="201"/>
      <c r="K260" s="201"/>
      <c r="L260" s="201"/>
      <c r="M260" s="201"/>
      <c r="N260" s="201"/>
      <c r="O260" s="201"/>
      <c r="P260" s="201"/>
      <c r="Q260" s="201"/>
      <c r="R260" s="201"/>
      <c r="S260" s="178"/>
      <c r="T260" s="193"/>
      <c r="U260" s="154"/>
      <c r="V260" s="154"/>
      <c r="W260" s="154"/>
      <c r="X260" s="154"/>
      <c r="Y260" s="154"/>
      <c r="Z260" s="154"/>
      <c r="AA260" s="154"/>
      <c r="AB260" s="154"/>
      <c r="AC260" s="154"/>
      <c r="AD260" s="154"/>
      <c r="AE260" s="154"/>
      <c r="AF260" s="154"/>
      <c r="AG260" s="154"/>
      <c r="AH260" s="154"/>
      <c r="AI260" s="154"/>
      <c r="AJ260" s="154"/>
      <c r="AK260" s="154"/>
      <c r="AL260" s="154"/>
    </row>
    <row r="261" spans="1:38" ht="15.75" customHeight="1" x14ac:dyDescent="0.25">
      <c r="A261" s="201"/>
      <c r="B261" s="181" t="s">
        <v>829</v>
      </c>
      <c r="C261" s="201"/>
      <c r="D261" s="201"/>
      <c r="E261" s="201"/>
      <c r="F261" s="239"/>
      <c r="G261" s="201"/>
      <c r="H261" s="178" t="s">
        <v>830</v>
      </c>
      <c r="I261" s="240">
        <v>1300</v>
      </c>
      <c r="J261" s="201"/>
      <c r="K261" s="201"/>
      <c r="L261" s="201"/>
      <c r="M261" s="201"/>
      <c r="N261" s="201"/>
      <c r="O261" s="201"/>
      <c r="P261" s="201"/>
      <c r="Q261" s="201"/>
      <c r="R261" s="201"/>
      <c r="S261" s="178"/>
      <c r="T261" s="193"/>
      <c r="U261" s="154"/>
      <c r="V261" s="154"/>
      <c r="W261" s="154"/>
      <c r="X261" s="154"/>
      <c r="Y261" s="154"/>
      <c r="Z261" s="154"/>
      <c r="AA261" s="154"/>
      <c r="AB261" s="154"/>
      <c r="AC261" s="154"/>
      <c r="AD261" s="154"/>
      <c r="AE261" s="154"/>
      <c r="AF261" s="154"/>
      <c r="AG261" s="154"/>
      <c r="AH261" s="154"/>
      <c r="AI261" s="154"/>
      <c r="AJ261" s="154"/>
      <c r="AK261" s="154"/>
      <c r="AL261" s="154"/>
    </row>
    <row r="262" spans="1:38" ht="15.75" customHeight="1" x14ac:dyDescent="0.25">
      <c r="A262" s="201"/>
      <c r="B262" s="181" t="s">
        <v>831</v>
      </c>
      <c r="C262" s="201"/>
      <c r="D262" s="201"/>
      <c r="E262" s="201"/>
      <c r="F262" s="239"/>
      <c r="G262" s="201"/>
      <c r="H262" s="178" t="s">
        <v>832</v>
      </c>
      <c r="I262" s="240">
        <v>200</v>
      </c>
      <c r="J262" s="201"/>
      <c r="K262" s="201"/>
      <c r="L262" s="201"/>
      <c r="M262" s="201"/>
      <c r="N262" s="201"/>
      <c r="O262" s="201"/>
      <c r="P262" s="201"/>
      <c r="Q262" s="201"/>
      <c r="R262" s="201"/>
      <c r="S262" s="178"/>
      <c r="T262" s="193"/>
      <c r="U262" s="154"/>
      <c r="V262" s="154"/>
      <c r="W262" s="154"/>
      <c r="X262" s="154"/>
      <c r="Y262" s="154"/>
      <c r="Z262" s="154"/>
      <c r="AA262" s="154"/>
      <c r="AB262" s="154"/>
      <c r="AC262" s="154"/>
      <c r="AD262" s="154"/>
      <c r="AE262" s="154"/>
      <c r="AF262" s="154"/>
      <c r="AG262" s="154"/>
      <c r="AH262" s="154"/>
      <c r="AI262" s="154"/>
      <c r="AJ262" s="154"/>
      <c r="AK262" s="154"/>
      <c r="AL262" s="154"/>
    </row>
    <row r="263" spans="1:38" ht="15.75" customHeight="1" x14ac:dyDescent="0.25">
      <c r="A263" s="201"/>
      <c r="B263" s="181" t="s">
        <v>833</v>
      </c>
      <c r="C263" s="201"/>
      <c r="D263" s="201"/>
      <c r="E263" s="201"/>
      <c r="F263" s="239"/>
      <c r="G263" s="201"/>
      <c r="H263" s="178" t="s">
        <v>834</v>
      </c>
      <c r="I263" s="240">
        <v>1200</v>
      </c>
      <c r="J263" s="201"/>
      <c r="K263" s="201"/>
      <c r="L263" s="201"/>
      <c r="M263" s="201"/>
      <c r="N263" s="201"/>
      <c r="O263" s="201"/>
      <c r="P263" s="201"/>
      <c r="Q263" s="201"/>
      <c r="R263" s="201"/>
      <c r="S263" s="178"/>
      <c r="T263" s="193"/>
      <c r="U263" s="154"/>
      <c r="V263" s="154"/>
      <c r="W263" s="154"/>
      <c r="X263" s="154"/>
      <c r="Y263" s="154"/>
      <c r="Z263" s="154"/>
      <c r="AA263" s="154"/>
      <c r="AB263" s="154"/>
      <c r="AC263" s="154"/>
      <c r="AD263" s="154"/>
      <c r="AE263" s="154"/>
      <c r="AF263" s="154"/>
      <c r="AG263" s="154"/>
      <c r="AH263" s="154"/>
      <c r="AI263" s="154"/>
      <c r="AJ263" s="154"/>
      <c r="AK263" s="154"/>
      <c r="AL263" s="154"/>
    </row>
    <row r="264" spans="1:38" ht="15.75" customHeight="1" x14ac:dyDescent="0.25">
      <c r="A264" s="201"/>
      <c r="B264" s="181" t="s">
        <v>835</v>
      </c>
      <c r="C264" s="201"/>
      <c r="D264" s="201"/>
      <c r="E264" s="201"/>
      <c r="F264" s="239"/>
      <c r="G264" s="201"/>
      <c r="H264" s="239" t="s">
        <v>836</v>
      </c>
      <c r="I264" s="240">
        <v>1000</v>
      </c>
      <c r="J264" s="201"/>
      <c r="K264" s="201"/>
      <c r="L264" s="201"/>
      <c r="M264" s="201"/>
      <c r="N264" s="201"/>
      <c r="O264" s="201"/>
      <c r="P264" s="201"/>
      <c r="Q264" s="201"/>
      <c r="R264" s="201"/>
      <c r="S264" s="178"/>
      <c r="T264" s="193"/>
      <c r="U264" s="154"/>
      <c r="V264" s="154"/>
      <c r="W264" s="154"/>
      <c r="X264" s="154"/>
      <c r="Y264" s="154"/>
      <c r="Z264" s="154"/>
      <c r="AA264" s="154"/>
      <c r="AB264" s="154"/>
      <c r="AC264" s="154"/>
      <c r="AD264" s="154"/>
      <c r="AE264" s="154"/>
      <c r="AF264" s="154"/>
      <c r="AG264" s="154"/>
      <c r="AH264" s="154"/>
      <c r="AI264" s="154"/>
      <c r="AJ264" s="154"/>
      <c r="AK264" s="154"/>
      <c r="AL264" s="154"/>
    </row>
    <row r="265" spans="1:38" ht="15.75" customHeight="1" x14ac:dyDescent="0.25">
      <c r="A265" s="236" t="s">
        <v>204</v>
      </c>
      <c r="B265" s="186" t="s">
        <v>837</v>
      </c>
      <c r="C265" s="236"/>
      <c r="D265" s="236"/>
      <c r="E265" s="236"/>
      <c r="F265" s="170"/>
      <c r="G265" s="236"/>
      <c r="H265" s="165"/>
      <c r="I265" s="241">
        <f>SUM(I266:I283)</f>
        <v>25900</v>
      </c>
      <c r="J265" s="236"/>
      <c r="K265" s="236"/>
      <c r="L265" s="236"/>
      <c r="M265" s="236"/>
      <c r="N265" s="236"/>
      <c r="O265" s="236"/>
      <c r="P265" s="236"/>
      <c r="Q265" s="236"/>
      <c r="R265" s="236"/>
      <c r="S265" s="165"/>
      <c r="T265" s="19"/>
      <c r="U265" s="20"/>
      <c r="V265" s="20"/>
      <c r="W265" s="20"/>
      <c r="X265" s="20"/>
      <c r="Y265" s="20"/>
      <c r="Z265" s="20"/>
      <c r="AA265" s="20"/>
      <c r="AB265" s="20"/>
      <c r="AC265" s="20"/>
      <c r="AD265" s="20"/>
      <c r="AE265" s="20"/>
      <c r="AF265" s="20"/>
      <c r="AG265" s="20"/>
      <c r="AH265" s="20"/>
      <c r="AI265" s="20"/>
      <c r="AJ265" s="20"/>
      <c r="AK265" s="20"/>
      <c r="AL265" s="20"/>
    </row>
    <row r="266" spans="1:38" ht="15.75" customHeight="1" x14ac:dyDescent="0.25">
      <c r="A266" s="201"/>
      <c r="B266" s="181" t="s">
        <v>838</v>
      </c>
      <c r="C266" s="201"/>
      <c r="D266" s="201"/>
      <c r="E266" s="201"/>
      <c r="F266" s="239"/>
      <c r="G266" s="201"/>
      <c r="H266" s="178" t="s">
        <v>839</v>
      </c>
      <c r="I266" s="240">
        <v>600</v>
      </c>
      <c r="J266" s="201"/>
      <c r="K266" s="201"/>
      <c r="L266" s="201"/>
      <c r="M266" s="201"/>
      <c r="N266" s="201"/>
      <c r="O266" s="201"/>
      <c r="P266" s="201"/>
      <c r="Q266" s="201"/>
      <c r="R266" s="201"/>
      <c r="S266" s="178"/>
      <c r="T266" s="193"/>
      <c r="U266" s="154"/>
      <c r="V266" s="154"/>
      <c r="W266" s="154"/>
      <c r="X266" s="154"/>
      <c r="Y266" s="154"/>
      <c r="Z266" s="154"/>
      <c r="AA266" s="154"/>
      <c r="AB266" s="154"/>
      <c r="AC266" s="154"/>
      <c r="AD266" s="154"/>
      <c r="AE266" s="154"/>
      <c r="AF266" s="154"/>
      <c r="AG266" s="154"/>
      <c r="AH266" s="154"/>
      <c r="AI266" s="154"/>
      <c r="AJ266" s="154"/>
      <c r="AK266" s="154"/>
      <c r="AL266" s="154"/>
    </row>
    <row r="267" spans="1:38" ht="15.75" customHeight="1" x14ac:dyDescent="0.25">
      <c r="A267" s="201"/>
      <c r="B267" s="181" t="s">
        <v>840</v>
      </c>
      <c r="C267" s="201"/>
      <c r="D267" s="201"/>
      <c r="E267" s="201"/>
      <c r="F267" s="239"/>
      <c r="G267" s="201"/>
      <c r="H267" s="178" t="s">
        <v>416</v>
      </c>
      <c r="I267" s="240">
        <v>600</v>
      </c>
      <c r="J267" s="201"/>
      <c r="K267" s="201"/>
      <c r="L267" s="201"/>
      <c r="M267" s="201"/>
      <c r="N267" s="201"/>
      <c r="O267" s="201"/>
      <c r="P267" s="201"/>
      <c r="Q267" s="201"/>
      <c r="R267" s="201"/>
      <c r="S267" s="178"/>
      <c r="T267" s="193"/>
      <c r="U267" s="154"/>
      <c r="V267" s="154"/>
      <c r="W267" s="154"/>
      <c r="X267" s="154"/>
      <c r="Y267" s="154"/>
      <c r="Z267" s="154"/>
      <c r="AA267" s="154"/>
      <c r="AB267" s="154"/>
      <c r="AC267" s="154"/>
      <c r="AD267" s="154"/>
      <c r="AE267" s="154"/>
      <c r="AF267" s="154"/>
      <c r="AG267" s="154"/>
      <c r="AH267" s="154"/>
      <c r="AI267" s="154"/>
      <c r="AJ267" s="154"/>
      <c r="AK267" s="154"/>
      <c r="AL267" s="154"/>
    </row>
    <row r="268" spans="1:38" ht="15.75" customHeight="1" x14ac:dyDescent="0.25">
      <c r="A268" s="201"/>
      <c r="B268" s="181" t="s">
        <v>841</v>
      </c>
      <c r="C268" s="201"/>
      <c r="D268" s="201"/>
      <c r="E268" s="201"/>
      <c r="F268" s="239"/>
      <c r="G268" s="201"/>
      <c r="H268" s="178" t="s">
        <v>819</v>
      </c>
      <c r="I268" s="240">
        <v>600</v>
      </c>
      <c r="J268" s="201"/>
      <c r="K268" s="201"/>
      <c r="L268" s="201"/>
      <c r="M268" s="201"/>
      <c r="N268" s="201"/>
      <c r="O268" s="201"/>
      <c r="P268" s="201"/>
      <c r="Q268" s="201"/>
      <c r="R268" s="201"/>
      <c r="S268" s="178"/>
      <c r="T268" s="193"/>
      <c r="U268" s="154"/>
      <c r="V268" s="154"/>
      <c r="W268" s="154"/>
      <c r="X268" s="154"/>
      <c r="Y268" s="154"/>
      <c r="Z268" s="154"/>
      <c r="AA268" s="154"/>
      <c r="AB268" s="154"/>
      <c r="AC268" s="154"/>
      <c r="AD268" s="154"/>
      <c r="AE268" s="154"/>
      <c r="AF268" s="154"/>
      <c r="AG268" s="154"/>
      <c r="AH268" s="154"/>
      <c r="AI268" s="154"/>
      <c r="AJ268" s="154"/>
      <c r="AK268" s="154"/>
      <c r="AL268" s="154"/>
    </row>
    <row r="269" spans="1:38" ht="15.75" customHeight="1" x14ac:dyDescent="0.25">
      <c r="A269" s="201"/>
      <c r="B269" s="181" t="s">
        <v>842</v>
      </c>
      <c r="C269" s="201"/>
      <c r="D269" s="201"/>
      <c r="E269" s="201"/>
      <c r="F269" s="239"/>
      <c r="G269" s="201"/>
      <c r="H269" s="178" t="s">
        <v>843</v>
      </c>
      <c r="I269" s="240">
        <v>1500</v>
      </c>
      <c r="J269" s="201"/>
      <c r="K269" s="201"/>
      <c r="L269" s="201"/>
      <c r="M269" s="201"/>
      <c r="N269" s="201"/>
      <c r="O269" s="201"/>
      <c r="P269" s="201"/>
      <c r="Q269" s="201"/>
      <c r="R269" s="201"/>
      <c r="S269" s="178"/>
      <c r="T269" s="193"/>
      <c r="U269" s="154"/>
      <c r="V269" s="154"/>
      <c r="W269" s="154"/>
      <c r="X269" s="154"/>
      <c r="Y269" s="154"/>
      <c r="Z269" s="154"/>
      <c r="AA269" s="154"/>
      <c r="AB269" s="154"/>
      <c r="AC269" s="154"/>
      <c r="AD269" s="154"/>
      <c r="AE269" s="154"/>
      <c r="AF269" s="154"/>
      <c r="AG269" s="154"/>
      <c r="AH269" s="154"/>
      <c r="AI269" s="154"/>
      <c r="AJ269" s="154"/>
      <c r="AK269" s="154"/>
      <c r="AL269" s="154"/>
    </row>
    <row r="270" spans="1:38" ht="15.75" customHeight="1" x14ac:dyDescent="0.25">
      <c r="A270" s="201"/>
      <c r="B270" s="181" t="s">
        <v>844</v>
      </c>
      <c r="C270" s="201"/>
      <c r="D270" s="201"/>
      <c r="E270" s="201"/>
      <c r="F270" s="239"/>
      <c r="G270" s="201"/>
      <c r="H270" s="239" t="s">
        <v>845</v>
      </c>
      <c r="I270" s="240">
        <v>1500</v>
      </c>
      <c r="J270" s="201"/>
      <c r="K270" s="201"/>
      <c r="L270" s="201"/>
      <c r="M270" s="201"/>
      <c r="N270" s="201"/>
      <c r="O270" s="201"/>
      <c r="P270" s="201"/>
      <c r="Q270" s="201"/>
      <c r="R270" s="201"/>
      <c r="S270" s="178"/>
      <c r="T270" s="193"/>
      <c r="U270" s="154"/>
      <c r="V270" s="154"/>
      <c r="W270" s="154"/>
      <c r="X270" s="154"/>
      <c r="Y270" s="154"/>
      <c r="Z270" s="154"/>
      <c r="AA270" s="154"/>
      <c r="AB270" s="154"/>
      <c r="AC270" s="154"/>
      <c r="AD270" s="154"/>
      <c r="AE270" s="154"/>
      <c r="AF270" s="154"/>
      <c r="AG270" s="154"/>
      <c r="AH270" s="154"/>
      <c r="AI270" s="154"/>
      <c r="AJ270" s="154"/>
      <c r="AK270" s="154"/>
      <c r="AL270" s="154"/>
    </row>
    <row r="271" spans="1:38" ht="15.75" customHeight="1" x14ac:dyDescent="0.25">
      <c r="A271" s="201"/>
      <c r="B271" s="181" t="s">
        <v>846</v>
      </c>
      <c r="C271" s="201"/>
      <c r="D271" s="201"/>
      <c r="E271" s="201"/>
      <c r="F271" s="239"/>
      <c r="G271" s="201"/>
      <c r="H271" s="178" t="s">
        <v>847</v>
      </c>
      <c r="I271" s="240">
        <v>500</v>
      </c>
      <c r="J271" s="201"/>
      <c r="K271" s="201"/>
      <c r="L271" s="201"/>
      <c r="M271" s="201"/>
      <c r="N271" s="201"/>
      <c r="O271" s="201"/>
      <c r="P271" s="201"/>
      <c r="Q271" s="201"/>
      <c r="R271" s="201"/>
      <c r="S271" s="178"/>
      <c r="T271" s="193"/>
      <c r="U271" s="154"/>
      <c r="V271" s="154"/>
      <c r="W271" s="154"/>
      <c r="X271" s="154"/>
      <c r="Y271" s="154"/>
      <c r="Z271" s="154"/>
      <c r="AA271" s="154"/>
      <c r="AB271" s="154"/>
      <c r="AC271" s="154"/>
      <c r="AD271" s="154"/>
      <c r="AE271" s="154"/>
      <c r="AF271" s="154"/>
      <c r="AG271" s="154"/>
      <c r="AH271" s="154"/>
      <c r="AI271" s="154"/>
      <c r="AJ271" s="154"/>
      <c r="AK271" s="154"/>
      <c r="AL271" s="154"/>
    </row>
    <row r="272" spans="1:38" ht="15.75" customHeight="1" x14ac:dyDescent="0.25">
      <c r="A272" s="201"/>
      <c r="B272" s="181" t="s">
        <v>848</v>
      </c>
      <c r="C272" s="201"/>
      <c r="D272" s="201"/>
      <c r="E272" s="201"/>
      <c r="F272" s="239"/>
      <c r="G272" s="201"/>
      <c r="H272" s="178" t="s">
        <v>849</v>
      </c>
      <c r="I272" s="240">
        <v>500</v>
      </c>
      <c r="J272" s="201"/>
      <c r="K272" s="201"/>
      <c r="L272" s="201"/>
      <c r="M272" s="201"/>
      <c r="N272" s="201"/>
      <c r="O272" s="201"/>
      <c r="P272" s="201"/>
      <c r="Q272" s="201"/>
      <c r="R272" s="201"/>
      <c r="S272" s="178"/>
      <c r="T272" s="193"/>
      <c r="U272" s="154"/>
      <c r="V272" s="154"/>
      <c r="W272" s="154"/>
      <c r="X272" s="154"/>
      <c r="Y272" s="154"/>
      <c r="Z272" s="154"/>
      <c r="AA272" s="154"/>
      <c r="AB272" s="154"/>
      <c r="AC272" s="154"/>
      <c r="AD272" s="154"/>
      <c r="AE272" s="154"/>
      <c r="AF272" s="154"/>
      <c r="AG272" s="154"/>
      <c r="AH272" s="154"/>
      <c r="AI272" s="154"/>
      <c r="AJ272" s="154"/>
      <c r="AK272" s="154"/>
      <c r="AL272" s="154"/>
    </row>
    <row r="273" spans="1:38" ht="15.75" customHeight="1" x14ac:dyDescent="0.25">
      <c r="A273" s="201"/>
      <c r="B273" s="181" t="s">
        <v>850</v>
      </c>
      <c r="C273" s="201"/>
      <c r="D273" s="201"/>
      <c r="E273" s="201"/>
      <c r="F273" s="239"/>
      <c r="G273" s="201"/>
      <c r="H273" s="178" t="s">
        <v>851</v>
      </c>
      <c r="I273" s="240">
        <v>800</v>
      </c>
      <c r="J273" s="201"/>
      <c r="K273" s="201"/>
      <c r="L273" s="201"/>
      <c r="M273" s="201"/>
      <c r="N273" s="201"/>
      <c r="O273" s="201"/>
      <c r="P273" s="201"/>
      <c r="Q273" s="201"/>
      <c r="R273" s="201"/>
      <c r="S273" s="178"/>
      <c r="T273" s="193"/>
      <c r="U273" s="154"/>
      <c r="V273" s="154"/>
      <c r="W273" s="154"/>
      <c r="X273" s="154"/>
      <c r="Y273" s="154"/>
      <c r="Z273" s="154"/>
      <c r="AA273" s="154"/>
      <c r="AB273" s="154"/>
      <c r="AC273" s="154"/>
      <c r="AD273" s="154"/>
      <c r="AE273" s="154"/>
      <c r="AF273" s="154"/>
      <c r="AG273" s="154"/>
      <c r="AH273" s="154"/>
      <c r="AI273" s="154"/>
      <c r="AJ273" s="154"/>
      <c r="AK273" s="154"/>
      <c r="AL273" s="154"/>
    </row>
    <row r="274" spans="1:38" ht="15.75" customHeight="1" x14ac:dyDescent="0.25">
      <c r="A274" s="201"/>
      <c r="B274" s="181" t="s">
        <v>852</v>
      </c>
      <c r="C274" s="201"/>
      <c r="D274" s="201"/>
      <c r="E274" s="201"/>
      <c r="F274" s="239"/>
      <c r="G274" s="201"/>
      <c r="H274" s="178" t="s">
        <v>853</v>
      </c>
      <c r="I274" s="240">
        <v>250</v>
      </c>
      <c r="J274" s="201"/>
      <c r="K274" s="201"/>
      <c r="L274" s="201"/>
      <c r="M274" s="201"/>
      <c r="N274" s="201"/>
      <c r="O274" s="201"/>
      <c r="P274" s="201"/>
      <c r="Q274" s="201"/>
      <c r="R274" s="201"/>
      <c r="S274" s="178"/>
      <c r="T274" s="193"/>
      <c r="U274" s="154"/>
      <c r="V274" s="154"/>
      <c r="W274" s="154"/>
      <c r="X274" s="154"/>
      <c r="Y274" s="154"/>
      <c r="Z274" s="154"/>
      <c r="AA274" s="154"/>
      <c r="AB274" s="154"/>
      <c r="AC274" s="154"/>
      <c r="AD274" s="154"/>
      <c r="AE274" s="154"/>
      <c r="AF274" s="154"/>
      <c r="AG274" s="154"/>
      <c r="AH274" s="154"/>
      <c r="AI274" s="154"/>
      <c r="AJ274" s="154"/>
      <c r="AK274" s="154"/>
      <c r="AL274" s="154"/>
    </row>
    <row r="275" spans="1:38" ht="15.75" customHeight="1" x14ac:dyDescent="0.25">
      <c r="A275" s="201"/>
      <c r="B275" s="181" t="s">
        <v>854</v>
      </c>
      <c r="C275" s="201"/>
      <c r="D275" s="201"/>
      <c r="E275" s="201"/>
      <c r="F275" s="239"/>
      <c r="G275" s="201"/>
      <c r="H275" s="178" t="s">
        <v>853</v>
      </c>
      <c r="I275" s="240">
        <v>250</v>
      </c>
      <c r="J275" s="201"/>
      <c r="K275" s="201"/>
      <c r="L275" s="201"/>
      <c r="M275" s="201"/>
      <c r="N275" s="201"/>
      <c r="O275" s="201"/>
      <c r="P275" s="201"/>
      <c r="Q275" s="201"/>
      <c r="R275" s="201"/>
      <c r="S275" s="178"/>
      <c r="T275" s="193"/>
      <c r="U275" s="154"/>
      <c r="V275" s="154"/>
      <c r="W275" s="154"/>
      <c r="X275" s="154"/>
      <c r="Y275" s="154"/>
      <c r="Z275" s="154"/>
      <c r="AA275" s="154"/>
      <c r="AB275" s="154"/>
      <c r="AC275" s="154"/>
      <c r="AD275" s="154"/>
      <c r="AE275" s="154"/>
      <c r="AF275" s="154"/>
      <c r="AG275" s="154"/>
      <c r="AH275" s="154"/>
      <c r="AI275" s="154"/>
      <c r="AJ275" s="154"/>
      <c r="AK275" s="154"/>
      <c r="AL275" s="154"/>
    </row>
    <row r="276" spans="1:38" ht="15.75" customHeight="1" x14ac:dyDescent="0.25">
      <c r="A276" s="201"/>
      <c r="B276" s="181" t="s">
        <v>855</v>
      </c>
      <c r="C276" s="201"/>
      <c r="D276" s="201"/>
      <c r="E276" s="201"/>
      <c r="F276" s="239"/>
      <c r="G276" s="201"/>
      <c r="H276" s="178" t="s">
        <v>856</v>
      </c>
      <c r="I276" s="240">
        <v>1000</v>
      </c>
      <c r="J276" s="201"/>
      <c r="K276" s="201"/>
      <c r="L276" s="201"/>
      <c r="M276" s="201"/>
      <c r="N276" s="201"/>
      <c r="O276" s="201"/>
      <c r="P276" s="201"/>
      <c r="Q276" s="201"/>
      <c r="R276" s="201"/>
      <c r="S276" s="178"/>
      <c r="T276" s="193"/>
      <c r="U276" s="154"/>
      <c r="V276" s="154"/>
      <c r="W276" s="154"/>
      <c r="X276" s="154"/>
      <c r="Y276" s="154"/>
      <c r="Z276" s="154"/>
      <c r="AA276" s="154"/>
      <c r="AB276" s="154"/>
      <c r="AC276" s="154"/>
      <c r="AD276" s="154"/>
      <c r="AE276" s="154"/>
      <c r="AF276" s="154"/>
      <c r="AG276" s="154"/>
      <c r="AH276" s="154"/>
      <c r="AI276" s="154"/>
      <c r="AJ276" s="154"/>
      <c r="AK276" s="154"/>
      <c r="AL276" s="154"/>
    </row>
    <row r="277" spans="1:38" ht="15.75" customHeight="1" x14ac:dyDescent="0.25">
      <c r="A277" s="201"/>
      <c r="B277" s="181" t="s">
        <v>857</v>
      </c>
      <c r="C277" s="201"/>
      <c r="D277" s="201"/>
      <c r="E277" s="201"/>
      <c r="F277" s="239"/>
      <c r="G277" s="201"/>
      <c r="H277" s="178" t="s">
        <v>858</v>
      </c>
      <c r="I277" s="240">
        <v>4000</v>
      </c>
      <c r="J277" s="201"/>
      <c r="K277" s="201"/>
      <c r="L277" s="201"/>
      <c r="M277" s="201"/>
      <c r="N277" s="201"/>
      <c r="O277" s="201"/>
      <c r="P277" s="201"/>
      <c r="Q277" s="201"/>
      <c r="R277" s="201"/>
      <c r="S277" s="178"/>
      <c r="T277" s="193"/>
      <c r="U277" s="154"/>
      <c r="V277" s="154"/>
      <c r="W277" s="154"/>
      <c r="X277" s="154"/>
      <c r="Y277" s="154"/>
      <c r="Z277" s="154"/>
      <c r="AA277" s="154"/>
      <c r="AB277" s="154"/>
      <c r="AC277" s="154"/>
      <c r="AD277" s="154"/>
      <c r="AE277" s="154"/>
      <c r="AF277" s="154"/>
      <c r="AG277" s="154"/>
      <c r="AH277" s="154"/>
      <c r="AI277" s="154"/>
      <c r="AJ277" s="154"/>
      <c r="AK277" s="154"/>
      <c r="AL277" s="154"/>
    </row>
    <row r="278" spans="1:38" ht="15.75" customHeight="1" x14ac:dyDescent="0.25">
      <c r="A278" s="201"/>
      <c r="B278" s="181" t="s">
        <v>859</v>
      </c>
      <c r="C278" s="201"/>
      <c r="D278" s="201"/>
      <c r="E278" s="201"/>
      <c r="F278" s="239"/>
      <c r="G278" s="201"/>
      <c r="H278" s="178" t="s">
        <v>860</v>
      </c>
      <c r="I278" s="240">
        <v>1000</v>
      </c>
      <c r="J278" s="201"/>
      <c r="K278" s="201"/>
      <c r="L278" s="201"/>
      <c r="M278" s="201"/>
      <c r="N278" s="201"/>
      <c r="O278" s="201"/>
      <c r="P278" s="201"/>
      <c r="Q278" s="201"/>
      <c r="R278" s="201"/>
      <c r="S278" s="178"/>
      <c r="T278" s="193"/>
      <c r="U278" s="154"/>
      <c r="V278" s="154"/>
      <c r="W278" s="154"/>
      <c r="X278" s="154"/>
      <c r="Y278" s="154"/>
      <c r="Z278" s="154"/>
      <c r="AA278" s="154"/>
      <c r="AB278" s="154"/>
      <c r="AC278" s="154"/>
      <c r="AD278" s="154"/>
      <c r="AE278" s="154"/>
      <c r="AF278" s="154"/>
      <c r="AG278" s="154"/>
      <c r="AH278" s="154"/>
      <c r="AI278" s="154"/>
      <c r="AJ278" s="154"/>
      <c r="AK278" s="154"/>
      <c r="AL278" s="154"/>
    </row>
    <row r="279" spans="1:38" ht="15.75" customHeight="1" x14ac:dyDescent="0.25">
      <c r="A279" s="201"/>
      <c r="B279" s="181" t="s">
        <v>859</v>
      </c>
      <c r="C279" s="201"/>
      <c r="D279" s="201"/>
      <c r="E279" s="201"/>
      <c r="F279" s="239"/>
      <c r="G279" s="201"/>
      <c r="H279" s="178" t="s">
        <v>861</v>
      </c>
      <c r="I279" s="240">
        <v>5000</v>
      </c>
      <c r="J279" s="201"/>
      <c r="K279" s="201"/>
      <c r="L279" s="201"/>
      <c r="M279" s="201"/>
      <c r="N279" s="201"/>
      <c r="O279" s="201"/>
      <c r="P279" s="201"/>
      <c r="Q279" s="201"/>
      <c r="R279" s="201"/>
      <c r="S279" s="178"/>
      <c r="T279" s="193"/>
      <c r="U279" s="154"/>
      <c r="V279" s="154"/>
      <c r="W279" s="154"/>
      <c r="X279" s="154"/>
      <c r="Y279" s="154"/>
      <c r="Z279" s="154"/>
      <c r="AA279" s="154"/>
      <c r="AB279" s="154"/>
      <c r="AC279" s="154"/>
      <c r="AD279" s="154"/>
      <c r="AE279" s="154"/>
      <c r="AF279" s="154"/>
      <c r="AG279" s="154"/>
      <c r="AH279" s="154"/>
      <c r="AI279" s="154"/>
      <c r="AJ279" s="154"/>
      <c r="AK279" s="154"/>
      <c r="AL279" s="154"/>
    </row>
    <row r="280" spans="1:38" ht="15.75" customHeight="1" x14ac:dyDescent="0.25">
      <c r="A280" s="201"/>
      <c r="B280" s="181" t="s">
        <v>862</v>
      </c>
      <c r="C280" s="201"/>
      <c r="D280" s="201"/>
      <c r="E280" s="201"/>
      <c r="F280" s="239"/>
      <c r="G280" s="201"/>
      <c r="H280" s="178" t="s">
        <v>863</v>
      </c>
      <c r="I280" s="240">
        <v>3000</v>
      </c>
      <c r="J280" s="201"/>
      <c r="K280" s="201"/>
      <c r="L280" s="201"/>
      <c r="M280" s="201"/>
      <c r="N280" s="201"/>
      <c r="O280" s="201"/>
      <c r="P280" s="201"/>
      <c r="Q280" s="201"/>
      <c r="R280" s="201"/>
      <c r="S280" s="178"/>
      <c r="T280" s="193"/>
      <c r="U280" s="154"/>
      <c r="V280" s="154"/>
      <c r="W280" s="154"/>
      <c r="X280" s="154"/>
      <c r="Y280" s="154"/>
      <c r="Z280" s="154"/>
      <c r="AA280" s="154"/>
      <c r="AB280" s="154"/>
      <c r="AC280" s="154"/>
      <c r="AD280" s="154"/>
      <c r="AE280" s="154"/>
      <c r="AF280" s="154"/>
      <c r="AG280" s="154"/>
      <c r="AH280" s="154"/>
      <c r="AI280" s="154"/>
      <c r="AJ280" s="154"/>
      <c r="AK280" s="154"/>
      <c r="AL280" s="154"/>
    </row>
    <row r="281" spans="1:38" ht="15.75" customHeight="1" x14ac:dyDescent="0.25">
      <c r="A281" s="201"/>
      <c r="B281" s="181" t="s">
        <v>864</v>
      </c>
      <c r="C281" s="201"/>
      <c r="D281" s="201"/>
      <c r="E281" s="201"/>
      <c r="F281" s="239"/>
      <c r="G281" s="201"/>
      <c r="H281" s="178" t="s">
        <v>865</v>
      </c>
      <c r="I281" s="240">
        <v>1000</v>
      </c>
      <c r="J281" s="201"/>
      <c r="K281" s="201"/>
      <c r="L281" s="201"/>
      <c r="M281" s="201"/>
      <c r="N281" s="201"/>
      <c r="O281" s="201"/>
      <c r="P281" s="201"/>
      <c r="Q281" s="201"/>
      <c r="R281" s="201"/>
      <c r="S281" s="178"/>
      <c r="T281" s="193"/>
      <c r="U281" s="154"/>
      <c r="V281" s="154"/>
      <c r="W281" s="154"/>
      <c r="X281" s="154"/>
      <c r="Y281" s="154"/>
      <c r="Z281" s="154"/>
      <c r="AA281" s="154"/>
      <c r="AB281" s="154"/>
      <c r="AC281" s="154"/>
      <c r="AD281" s="154"/>
      <c r="AE281" s="154"/>
      <c r="AF281" s="154"/>
      <c r="AG281" s="154"/>
      <c r="AH281" s="154"/>
      <c r="AI281" s="154"/>
      <c r="AJ281" s="154"/>
      <c r="AK281" s="154"/>
      <c r="AL281" s="154"/>
    </row>
    <row r="282" spans="1:38" ht="15.75" customHeight="1" x14ac:dyDescent="0.25">
      <c r="A282" s="201"/>
      <c r="B282" s="181" t="s">
        <v>866</v>
      </c>
      <c r="C282" s="201"/>
      <c r="D282" s="201"/>
      <c r="E282" s="201"/>
      <c r="F282" s="239"/>
      <c r="G282" s="201"/>
      <c r="H282" s="239" t="s">
        <v>867</v>
      </c>
      <c r="I282" s="240">
        <v>3000</v>
      </c>
      <c r="J282" s="201"/>
      <c r="K282" s="201"/>
      <c r="L282" s="201"/>
      <c r="M282" s="201"/>
      <c r="N282" s="201"/>
      <c r="O282" s="201"/>
      <c r="P282" s="201"/>
      <c r="Q282" s="201"/>
      <c r="R282" s="201"/>
      <c r="S282" s="178"/>
      <c r="T282" s="193"/>
      <c r="U282" s="154"/>
      <c r="V282" s="154"/>
      <c r="W282" s="154"/>
      <c r="X282" s="154"/>
      <c r="Y282" s="154"/>
      <c r="Z282" s="154"/>
      <c r="AA282" s="154"/>
      <c r="AB282" s="154"/>
      <c r="AC282" s="154"/>
      <c r="AD282" s="154"/>
      <c r="AE282" s="154"/>
      <c r="AF282" s="154"/>
      <c r="AG282" s="154"/>
      <c r="AH282" s="154"/>
      <c r="AI282" s="154"/>
      <c r="AJ282" s="154"/>
      <c r="AK282" s="154"/>
      <c r="AL282" s="154"/>
    </row>
    <row r="283" spans="1:38" ht="15.75" customHeight="1" x14ac:dyDescent="0.25">
      <c r="A283" s="201"/>
      <c r="B283" s="181" t="s">
        <v>868</v>
      </c>
      <c r="C283" s="201"/>
      <c r="D283" s="201"/>
      <c r="E283" s="201"/>
      <c r="F283" s="239"/>
      <c r="G283" s="201"/>
      <c r="H283" s="178" t="s">
        <v>869</v>
      </c>
      <c r="I283" s="240">
        <v>800</v>
      </c>
      <c r="J283" s="201"/>
      <c r="K283" s="201"/>
      <c r="L283" s="201"/>
      <c r="M283" s="201"/>
      <c r="N283" s="201"/>
      <c r="O283" s="201"/>
      <c r="P283" s="201"/>
      <c r="Q283" s="201"/>
      <c r="R283" s="201"/>
      <c r="S283" s="178"/>
      <c r="T283" s="193"/>
      <c r="U283" s="154"/>
      <c r="V283" s="154"/>
      <c r="W283" s="154"/>
      <c r="X283" s="154"/>
      <c r="Y283" s="154"/>
      <c r="Z283" s="154"/>
      <c r="AA283" s="154"/>
      <c r="AB283" s="154"/>
      <c r="AC283" s="154"/>
      <c r="AD283" s="154"/>
      <c r="AE283" s="154"/>
      <c r="AF283" s="154"/>
      <c r="AG283" s="154"/>
      <c r="AH283" s="154"/>
      <c r="AI283" s="154"/>
      <c r="AJ283" s="154"/>
      <c r="AK283" s="154"/>
      <c r="AL283" s="154"/>
    </row>
    <row r="284" spans="1:38" ht="15.75" customHeight="1" x14ac:dyDescent="0.25">
      <c r="A284" s="236" t="s">
        <v>298</v>
      </c>
      <c r="B284" s="244" t="s">
        <v>870</v>
      </c>
      <c r="C284" s="236"/>
      <c r="D284" s="236"/>
      <c r="E284" s="236"/>
      <c r="F284" s="170"/>
      <c r="G284" s="236"/>
      <c r="H284" s="170"/>
      <c r="I284" s="241">
        <f>SUM(I285:I289)</f>
        <v>11530</v>
      </c>
      <c r="J284" s="236"/>
      <c r="K284" s="236"/>
      <c r="L284" s="236"/>
      <c r="M284" s="236"/>
      <c r="N284" s="236"/>
      <c r="O284" s="236"/>
      <c r="P284" s="236"/>
      <c r="Q284" s="236"/>
      <c r="R284" s="236"/>
      <c r="S284" s="165"/>
      <c r="T284" s="19"/>
      <c r="U284" s="20"/>
      <c r="V284" s="20"/>
      <c r="W284" s="20"/>
      <c r="X284" s="20"/>
      <c r="Y284" s="20"/>
      <c r="Z284" s="20"/>
      <c r="AA284" s="20"/>
      <c r="AB284" s="20"/>
      <c r="AC284" s="20"/>
      <c r="AD284" s="20"/>
      <c r="AE284" s="20"/>
      <c r="AF284" s="20"/>
      <c r="AG284" s="20"/>
      <c r="AH284" s="20"/>
      <c r="AI284" s="20"/>
      <c r="AJ284" s="20"/>
      <c r="AK284" s="20"/>
      <c r="AL284" s="20"/>
    </row>
    <row r="285" spans="1:38" ht="15.75" customHeight="1" x14ac:dyDescent="0.25">
      <c r="A285" s="201"/>
      <c r="B285" s="181" t="s">
        <v>871</v>
      </c>
      <c r="C285" s="201"/>
      <c r="D285" s="201"/>
      <c r="E285" s="201"/>
      <c r="F285" s="239"/>
      <c r="G285" s="201"/>
      <c r="H285" s="178" t="s">
        <v>872</v>
      </c>
      <c r="I285" s="240">
        <v>1600</v>
      </c>
      <c r="J285" s="201"/>
      <c r="K285" s="201"/>
      <c r="L285" s="201"/>
      <c r="M285" s="201"/>
      <c r="N285" s="201"/>
      <c r="O285" s="201"/>
      <c r="P285" s="201"/>
      <c r="Q285" s="201"/>
      <c r="R285" s="201"/>
      <c r="S285" s="178"/>
      <c r="T285" s="193"/>
      <c r="U285" s="154"/>
      <c r="V285" s="154"/>
      <c r="W285" s="154"/>
      <c r="X285" s="154"/>
      <c r="Y285" s="154"/>
      <c r="Z285" s="154"/>
      <c r="AA285" s="154"/>
      <c r="AB285" s="154"/>
      <c r="AC285" s="154"/>
      <c r="AD285" s="154"/>
      <c r="AE285" s="154"/>
      <c r="AF285" s="154"/>
      <c r="AG285" s="154"/>
      <c r="AH285" s="154"/>
      <c r="AI285" s="154"/>
      <c r="AJ285" s="154"/>
      <c r="AK285" s="154"/>
      <c r="AL285" s="154"/>
    </row>
    <row r="286" spans="1:38" ht="15.75" customHeight="1" x14ac:dyDescent="0.25">
      <c r="A286" s="201"/>
      <c r="B286" s="181" t="s">
        <v>873</v>
      </c>
      <c r="C286" s="201"/>
      <c r="D286" s="201"/>
      <c r="E286" s="201"/>
      <c r="F286" s="239"/>
      <c r="G286" s="201"/>
      <c r="H286" s="178" t="s">
        <v>874</v>
      </c>
      <c r="I286" s="240">
        <v>2930</v>
      </c>
      <c r="J286" s="201"/>
      <c r="K286" s="201"/>
      <c r="L286" s="201"/>
      <c r="M286" s="201"/>
      <c r="N286" s="201"/>
      <c r="O286" s="201"/>
      <c r="P286" s="201"/>
      <c r="Q286" s="201"/>
      <c r="R286" s="201"/>
      <c r="S286" s="178"/>
      <c r="T286" s="193"/>
      <c r="U286" s="154"/>
      <c r="V286" s="154"/>
      <c r="W286" s="154"/>
      <c r="X286" s="154"/>
      <c r="Y286" s="154"/>
      <c r="Z286" s="154"/>
      <c r="AA286" s="154"/>
      <c r="AB286" s="154"/>
      <c r="AC286" s="154"/>
      <c r="AD286" s="154"/>
      <c r="AE286" s="154"/>
      <c r="AF286" s="154"/>
      <c r="AG286" s="154"/>
      <c r="AH286" s="154"/>
      <c r="AI286" s="154"/>
      <c r="AJ286" s="154"/>
      <c r="AK286" s="154"/>
      <c r="AL286" s="154"/>
    </row>
    <row r="287" spans="1:38" ht="15.75" customHeight="1" x14ac:dyDescent="0.25">
      <c r="A287" s="201"/>
      <c r="B287" s="181" t="s">
        <v>875</v>
      </c>
      <c r="C287" s="201"/>
      <c r="D287" s="201"/>
      <c r="E287" s="201"/>
      <c r="F287" s="239"/>
      <c r="G287" s="201"/>
      <c r="H287" s="178" t="s">
        <v>876</v>
      </c>
      <c r="I287" s="240">
        <v>2000</v>
      </c>
      <c r="J287" s="201"/>
      <c r="K287" s="201"/>
      <c r="L287" s="201"/>
      <c r="M287" s="201"/>
      <c r="N287" s="201"/>
      <c r="O287" s="201"/>
      <c r="P287" s="201"/>
      <c r="Q287" s="201"/>
      <c r="R287" s="201"/>
      <c r="S287" s="178"/>
      <c r="T287" s="193"/>
      <c r="U287" s="154"/>
      <c r="V287" s="154"/>
      <c r="W287" s="154"/>
      <c r="X287" s="154"/>
      <c r="Y287" s="154"/>
      <c r="Z287" s="154"/>
      <c r="AA287" s="154"/>
      <c r="AB287" s="154"/>
      <c r="AC287" s="154"/>
      <c r="AD287" s="154"/>
      <c r="AE287" s="154"/>
      <c r="AF287" s="154"/>
      <c r="AG287" s="154"/>
      <c r="AH287" s="154"/>
      <c r="AI287" s="154"/>
      <c r="AJ287" s="154"/>
      <c r="AK287" s="154"/>
      <c r="AL287" s="154"/>
    </row>
    <row r="288" spans="1:38" ht="15.75" customHeight="1" x14ac:dyDescent="0.25">
      <c r="A288" s="201"/>
      <c r="B288" s="181" t="s">
        <v>877</v>
      </c>
      <c r="C288" s="201"/>
      <c r="D288" s="201"/>
      <c r="E288" s="201"/>
      <c r="F288" s="239"/>
      <c r="G288" s="201"/>
      <c r="H288" s="178" t="s">
        <v>876</v>
      </c>
      <c r="I288" s="240">
        <v>3000</v>
      </c>
      <c r="J288" s="201"/>
      <c r="K288" s="201"/>
      <c r="L288" s="201"/>
      <c r="M288" s="201"/>
      <c r="N288" s="201"/>
      <c r="O288" s="201"/>
      <c r="P288" s="201"/>
      <c r="Q288" s="201"/>
      <c r="R288" s="201"/>
      <c r="S288" s="178"/>
      <c r="T288" s="193"/>
      <c r="U288" s="154"/>
      <c r="V288" s="154"/>
      <c r="W288" s="154"/>
      <c r="X288" s="154"/>
      <c r="Y288" s="154"/>
      <c r="Z288" s="154"/>
      <c r="AA288" s="154"/>
      <c r="AB288" s="154"/>
      <c r="AC288" s="154"/>
      <c r="AD288" s="154"/>
      <c r="AE288" s="154"/>
      <c r="AF288" s="154"/>
      <c r="AG288" s="154"/>
      <c r="AH288" s="154"/>
      <c r="AI288" s="154"/>
      <c r="AJ288" s="154"/>
      <c r="AK288" s="154"/>
      <c r="AL288" s="154"/>
    </row>
    <row r="289" spans="1:38" ht="15.75" customHeight="1" x14ac:dyDescent="0.25">
      <c r="A289" s="201"/>
      <c r="B289" s="181" t="s">
        <v>878</v>
      </c>
      <c r="C289" s="201"/>
      <c r="D289" s="201"/>
      <c r="E289" s="201"/>
      <c r="F289" s="239"/>
      <c r="G289" s="201"/>
      <c r="H289" s="178" t="s">
        <v>879</v>
      </c>
      <c r="I289" s="240">
        <v>2000</v>
      </c>
      <c r="J289" s="201"/>
      <c r="K289" s="201"/>
      <c r="L289" s="201"/>
      <c r="M289" s="201"/>
      <c r="N289" s="201"/>
      <c r="O289" s="201"/>
      <c r="P289" s="201"/>
      <c r="Q289" s="201"/>
      <c r="R289" s="201"/>
      <c r="S289" s="178"/>
      <c r="T289" s="193"/>
      <c r="U289" s="154"/>
      <c r="V289" s="154"/>
      <c r="W289" s="154"/>
      <c r="X289" s="154"/>
      <c r="Y289" s="154"/>
      <c r="Z289" s="154"/>
      <c r="AA289" s="154"/>
      <c r="AB289" s="154"/>
      <c r="AC289" s="154"/>
      <c r="AD289" s="154"/>
      <c r="AE289" s="154"/>
      <c r="AF289" s="154"/>
      <c r="AG289" s="154"/>
      <c r="AH289" s="154"/>
      <c r="AI289" s="154"/>
      <c r="AJ289" s="154"/>
      <c r="AK289" s="154"/>
      <c r="AL289" s="154"/>
    </row>
    <row r="290" spans="1:38" ht="15.75" customHeight="1" x14ac:dyDescent="0.25">
      <c r="A290" s="236" t="s">
        <v>300</v>
      </c>
      <c r="B290" s="186" t="s">
        <v>880</v>
      </c>
      <c r="C290" s="236"/>
      <c r="D290" s="236"/>
      <c r="E290" s="236"/>
      <c r="F290" s="170"/>
      <c r="G290" s="236"/>
      <c r="H290" s="165"/>
      <c r="I290" s="241">
        <f>SUM(I291:I301)</f>
        <v>19430</v>
      </c>
      <c r="J290" s="236"/>
      <c r="K290" s="236"/>
      <c r="L290" s="236"/>
      <c r="M290" s="236"/>
      <c r="N290" s="236"/>
      <c r="O290" s="236"/>
      <c r="P290" s="236"/>
      <c r="Q290" s="236"/>
      <c r="R290" s="236"/>
      <c r="S290" s="165"/>
      <c r="T290" s="19"/>
      <c r="U290" s="20"/>
      <c r="V290" s="20"/>
      <c r="W290" s="20"/>
      <c r="X290" s="20"/>
      <c r="Y290" s="20"/>
      <c r="Z290" s="20"/>
      <c r="AA290" s="20"/>
      <c r="AB290" s="20"/>
      <c r="AC290" s="20"/>
      <c r="AD290" s="20"/>
      <c r="AE290" s="20"/>
      <c r="AF290" s="20"/>
      <c r="AG290" s="20"/>
      <c r="AH290" s="20"/>
      <c r="AI290" s="20"/>
      <c r="AJ290" s="20"/>
      <c r="AK290" s="20"/>
      <c r="AL290" s="20"/>
    </row>
    <row r="291" spans="1:38" ht="15.75" customHeight="1" x14ac:dyDescent="0.25">
      <c r="A291" s="201"/>
      <c r="B291" s="181" t="s">
        <v>881</v>
      </c>
      <c r="C291" s="201"/>
      <c r="D291" s="201"/>
      <c r="E291" s="201"/>
      <c r="F291" s="239"/>
      <c r="G291" s="201"/>
      <c r="H291" s="178" t="s">
        <v>882</v>
      </c>
      <c r="I291" s="240">
        <v>1200</v>
      </c>
      <c r="J291" s="201"/>
      <c r="K291" s="201"/>
      <c r="L291" s="201"/>
      <c r="M291" s="201"/>
      <c r="N291" s="201"/>
      <c r="O291" s="201"/>
      <c r="P291" s="201"/>
      <c r="Q291" s="201"/>
      <c r="R291" s="201"/>
      <c r="S291" s="178"/>
      <c r="T291" s="193"/>
      <c r="U291" s="154"/>
      <c r="V291" s="154"/>
      <c r="W291" s="154"/>
      <c r="X291" s="154"/>
      <c r="Y291" s="154"/>
      <c r="Z291" s="154"/>
      <c r="AA291" s="154"/>
      <c r="AB291" s="154"/>
      <c r="AC291" s="154"/>
      <c r="AD291" s="154"/>
      <c r="AE291" s="154"/>
      <c r="AF291" s="154"/>
      <c r="AG291" s="154"/>
      <c r="AH291" s="154"/>
      <c r="AI291" s="154"/>
      <c r="AJ291" s="154"/>
      <c r="AK291" s="154"/>
      <c r="AL291" s="154"/>
    </row>
    <row r="292" spans="1:38" ht="15.75" customHeight="1" x14ac:dyDescent="0.25">
      <c r="A292" s="201"/>
      <c r="B292" s="181" t="s">
        <v>883</v>
      </c>
      <c r="C292" s="201"/>
      <c r="D292" s="201"/>
      <c r="E292" s="201"/>
      <c r="F292" s="239"/>
      <c r="G292" s="201"/>
      <c r="H292" s="178" t="s">
        <v>884</v>
      </c>
      <c r="I292" s="240">
        <v>150</v>
      </c>
      <c r="J292" s="201"/>
      <c r="K292" s="201"/>
      <c r="L292" s="201"/>
      <c r="M292" s="201"/>
      <c r="N292" s="201"/>
      <c r="O292" s="201"/>
      <c r="P292" s="201"/>
      <c r="Q292" s="201"/>
      <c r="R292" s="201"/>
      <c r="S292" s="178"/>
      <c r="T292" s="193"/>
      <c r="U292" s="154"/>
      <c r="V292" s="154"/>
      <c r="W292" s="154"/>
      <c r="X292" s="154"/>
      <c r="Y292" s="154"/>
      <c r="Z292" s="154"/>
      <c r="AA292" s="154"/>
      <c r="AB292" s="154"/>
      <c r="AC292" s="154"/>
      <c r="AD292" s="154"/>
      <c r="AE292" s="154"/>
      <c r="AF292" s="154"/>
      <c r="AG292" s="154"/>
      <c r="AH292" s="154"/>
      <c r="AI292" s="154"/>
      <c r="AJ292" s="154"/>
      <c r="AK292" s="154"/>
      <c r="AL292" s="154"/>
    </row>
    <row r="293" spans="1:38" ht="15.75" customHeight="1" x14ac:dyDescent="0.25">
      <c r="A293" s="201"/>
      <c r="B293" s="181" t="s">
        <v>885</v>
      </c>
      <c r="C293" s="201"/>
      <c r="D293" s="201"/>
      <c r="E293" s="201"/>
      <c r="F293" s="239"/>
      <c r="G293" s="201"/>
      <c r="H293" s="178" t="s">
        <v>886</v>
      </c>
      <c r="I293" s="240">
        <v>4000</v>
      </c>
      <c r="J293" s="201"/>
      <c r="K293" s="201"/>
      <c r="L293" s="201"/>
      <c r="M293" s="201"/>
      <c r="N293" s="201"/>
      <c r="O293" s="201"/>
      <c r="P293" s="201"/>
      <c r="Q293" s="201"/>
      <c r="R293" s="201"/>
      <c r="S293" s="178"/>
      <c r="T293" s="193"/>
      <c r="U293" s="154"/>
      <c r="V293" s="154"/>
      <c r="W293" s="154"/>
      <c r="X293" s="154"/>
      <c r="Y293" s="154"/>
      <c r="Z293" s="154"/>
      <c r="AA293" s="154"/>
      <c r="AB293" s="154"/>
      <c r="AC293" s="154"/>
      <c r="AD293" s="154"/>
      <c r="AE293" s="154"/>
      <c r="AF293" s="154"/>
      <c r="AG293" s="154"/>
      <c r="AH293" s="154"/>
      <c r="AI293" s="154"/>
      <c r="AJ293" s="154"/>
      <c r="AK293" s="154"/>
      <c r="AL293" s="154"/>
    </row>
    <row r="294" spans="1:38" ht="15.75" customHeight="1" x14ac:dyDescent="0.25">
      <c r="A294" s="201"/>
      <c r="B294" s="181" t="s">
        <v>887</v>
      </c>
      <c r="C294" s="201"/>
      <c r="D294" s="201"/>
      <c r="E294" s="201"/>
      <c r="F294" s="239"/>
      <c r="G294" s="201"/>
      <c r="H294" s="178" t="s">
        <v>888</v>
      </c>
      <c r="I294" s="240">
        <v>2000</v>
      </c>
      <c r="J294" s="201"/>
      <c r="K294" s="201"/>
      <c r="L294" s="201"/>
      <c r="M294" s="201"/>
      <c r="N294" s="201"/>
      <c r="O294" s="201"/>
      <c r="P294" s="201"/>
      <c r="Q294" s="201"/>
      <c r="R294" s="201"/>
      <c r="S294" s="178"/>
      <c r="T294" s="193"/>
      <c r="U294" s="154"/>
      <c r="V294" s="154"/>
      <c r="W294" s="154"/>
      <c r="X294" s="154"/>
      <c r="Y294" s="154"/>
      <c r="Z294" s="154"/>
      <c r="AA294" s="154"/>
      <c r="AB294" s="154"/>
      <c r="AC294" s="154"/>
      <c r="AD294" s="154"/>
      <c r="AE294" s="154"/>
      <c r="AF294" s="154"/>
      <c r="AG294" s="154"/>
      <c r="AH294" s="154"/>
      <c r="AI294" s="154"/>
      <c r="AJ294" s="154"/>
      <c r="AK294" s="154"/>
      <c r="AL294" s="154"/>
    </row>
    <row r="295" spans="1:38" ht="15.75" customHeight="1" x14ac:dyDescent="0.25">
      <c r="A295" s="201"/>
      <c r="B295" s="181" t="s">
        <v>889</v>
      </c>
      <c r="C295" s="201"/>
      <c r="D295" s="201"/>
      <c r="E295" s="201"/>
      <c r="F295" s="239"/>
      <c r="G295" s="201"/>
      <c r="H295" s="178" t="s">
        <v>890</v>
      </c>
      <c r="I295" s="240">
        <v>5000</v>
      </c>
      <c r="J295" s="201"/>
      <c r="K295" s="201"/>
      <c r="L295" s="201"/>
      <c r="M295" s="201"/>
      <c r="N295" s="201"/>
      <c r="O295" s="201"/>
      <c r="P295" s="201"/>
      <c r="Q295" s="201"/>
      <c r="R295" s="201"/>
      <c r="S295" s="178"/>
      <c r="T295" s="193"/>
      <c r="U295" s="154"/>
      <c r="V295" s="154"/>
      <c r="W295" s="154"/>
      <c r="X295" s="154"/>
      <c r="Y295" s="154"/>
      <c r="Z295" s="154"/>
      <c r="AA295" s="154"/>
      <c r="AB295" s="154"/>
      <c r="AC295" s="154"/>
      <c r="AD295" s="154"/>
      <c r="AE295" s="154"/>
      <c r="AF295" s="154"/>
      <c r="AG295" s="154"/>
      <c r="AH295" s="154"/>
      <c r="AI295" s="154"/>
      <c r="AJ295" s="154"/>
      <c r="AK295" s="154"/>
      <c r="AL295" s="154"/>
    </row>
    <row r="296" spans="1:38" ht="15.75" customHeight="1" x14ac:dyDescent="0.25">
      <c r="A296" s="201"/>
      <c r="B296" s="181" t="s">
        <v>891</v>
      </c>
      <c r="C296" s="201"/>
      <c r="D296" s="201"/>
      <c r="E296" s="201"/>
      <c r="F296" s="239"/>
      <c r="G296" s="201"/>
      <c r="H296" s="178" t="s">
        <v>892</v>
      </c>
      <c r="I296" s="240">
        <v>680</v>
      </c>
      <c r="J296" s="201"/>
      <c r="K296" s="201"/>
      <c r="L296" s="201"/>
      <c r="M296" s="201"/>
      <c r="N296" s="201"/>
      <c r="O296" s="201"/>
      <c r="P296" s="201"/>
      <c r="Q296" s="201"/>
      <c r="R296" s="201"/>
      <c r="S296" s="178"/>
      <c r="T296" s="193"/>
      <c r="U296" s="154"/>
      <c r="V296" s="154"/>
      <c r="W296" s="154"/>
      <c r="X296" s="154"/>
      <c r="Y296" s="154"/>
      <c r="Z296" s="154"/>
      <c r="AA296" s="154"/>
      <c r="AB296" s="154"/>
      <c r="AC296" s="154"/>
      <c r="AD296" s="154"/>
      <c r="AE296" s="154"/>
      <c r="AF296" s="154"/>
      <c r="AG296" s="154"/>
      <c r="AH296" s="154"/>
      <c r="AI296" s="154"/>
      <c r="AJ296" s="154"/>
      <c r="AK296" s="154"/>
      <c r="AL296" s="154"/>
    </row>
    <row r="297" spans="1:38" ht="15.75" customHeight="1" x14ac:dyDescent="0.25">
      <c r="A297" s="201"/>
      <c r="B297" s="181" t="s">
        <v>893</v>
      </c>
      <c r="C297" s="201"/>
      <c r="D297" s="201"/>
      <c r="E297" s="201"/>
      <c r="F297" s="239"/>
      <c r="G297" s="201"/>
      <c r="H297" s="178" t="s">
        <v>894</v>
      </c>
      <c r="I297" s="240">
        <v>2000</v>
      </c>
      <c r="J297" s="201"/>
      <c r="K297" s="201"/>
      <c r="L297" s="201"/>
      <c r="M297" s="201"/>
      <c r="N297" s="201"/>
      <c r="O297" s="201"/>
      <c r="P297" s="201"/>
      <c r="Q297" s="201"/>
      <c r="R297" s="201"/>
      <c r="S297" s="178"/>
      <c r="T297" s="193"/>
      <c r="U297" s="154"/>
      <c r="V297" s="154"/>
      <c r="W297" s="154"/>
      <c r="X297" s="154"/>
      <c r="Y297" s="154"/>
      <c r="Z297" s="154"/>
      <c r="AA297" s="154"/>
      <c r="AB297" s="154"/>
      <c r="AC297" s="154"/>
      <c r="AD297" s="154"/>
      <c r="AE297" s="154"/>
      <c r="AF297" s="154"/>
      <c r="AG297" s="154"/>
      <c r="AH297" s="154"/>
      <c r="AI297" s="154"/>
      <c r="AJ297" s="154"/>
      <c r="AK297" s="154"/>
      <c r="AL297" s="154"/>
    </row>
    <row r="298" spans="1:38" ht="15.75" customHeight="1" x14ac:dyDescent="0.25">
      <c r="A298" s="201"/>
      <c r="B298" s="181" t="s">
        <v>895</v>
      </c>
      <c r="C298" s="201"/>
      <c r="D298" s="201"/>
      <c r="E298" s="201"/>
      <c r="F298" s="239"/>
      <c r="G298" s="201"/>
      <c r="H298" s="178" t="s">
        <v>843</v>
      </c>
      <c r="I298" s="240">
        <v>800</v>
      </c>
      <c r="J298" s="201"/>
      <c r="K298" s="201"/>
      <c r="L298" s="201"/>
      <c r="M298" s="201"/>
      <c r="N298" s="201"/>
      <c r="O298" s="201"/>
      <c r="P298" s="201"/>
      <c r="Q298" s="201"/>
      <c r="R298" s="201"/>
      <c r="S298" s="178"/>
      <c r="T298" s="193"/>
      <c r="U298" s="154"/>
      <c r="V298" s="154"/>
      <c r="W298" s="154"/>
      <c r="X298" s="154"/>
      <c r="Y298" s="154"/>
      <c r="Z298" s="154"/>
      <c r="AA298" s="154"/>
      <c r="AB298" s="154"/>
      <c r="AC298" s="154"/>
      <c r="AD298" s="154"/>
      <c r="AE298" s="154"/>
      <c r="AF298" s="154"/>
      <c r="AG298" s="154"/>
      <c r="AH298" s="154"/>
      <c r="AI298" s="154"/>
      <c r="AJ298" s="154"/>
      <c r="AK298" s="154"/>
      <c r="AL298" s="154"/>
    </row>
    <row r="299" spans="1:38" ht="15.75" customHeight="1" x14ac:dyDescent="0.25">
      <c r="A299" s="201"/>
      <c r="B299" s="181" t="s">
        <v>896</v>
      </c>
      <c r="C299" s="201"/>
      <c r="D299" s="201"/>
      <c r="E299" s="201"/>
      <c r="F299" s="239"/>
      <c r="G299" s="201"/>
      <c r="H299" s="178" t="s">
        <v>843</v>
      </c>
      <c r="I299" s="240">
        <v>800</v>
      </c>
      <c r="J299" s="201"/>
      <c r="K299" s="201"/>
      <c r="L299" s="201"/>
      <c r="M299" s="201"/>
      <c r="N299" s="201"/>
      <c r="O299" s="201"/>
      <c r="P299" s="201"/>
      <c r="Q299" s="201"/>
      <c r="R299" s="201"/>
      <c r="S299" s="178"/>
      <c r="T299" s="193"/>
      <c r="U299" s="154"/>
      <c r="V299" s="154"/>
      <c r="W299" s="154"/>
      <c r="X299" s="154"/>
      <c r="Y299" s="154"/>
      <c r="Z299" s="154"/>
      <c r="AA299" s="154"/>
      <c r="AB299" s="154"/>
      <c r="AC299" s="154"/>
      <c r="AD299" s="154"/>
      <c r="AE299" s="154"/>
      <c r="AF299" s="154"/>
      <c r="AG299" s="154"/>
      <c r="AH299" s="154"/>
      <c r="AI299" s="154"/>
      <c r="AJ299" s="154"/>
      <c r="AK299" s="154"/>
      <c r="AL299" s="154"/>
    </row>
    <row r="300" spans="1:38" ht="15.75" customHeight="1" x14ac:dyDescent="0.25">
      <c r="A300" s="201"/>
      <c r="B300" s="181" t="s">
        <v>897</v>
      </c>
      <c r="C300" s="201"/>
      <c r="D300" s="201"/>
      <c r="E300" s="201"/>
      <c r="F300" s="239"/>
      <c r="G300" s="201"/>
      <c r="H300" s="178" t="s">
        <v>843</v>
      </c>
      <c r="I300" s="240">
        <v>800</v>
      </c>
      <c r="J300" s="201"/>
      <c r="K300" s="201"/>
      <c r="L300" s="201"/>
      <c r="M300" s="201"/>
      <c r="N300" s="201"/>
      <c r="O300" s="201"/>
      <c r="P300" s="201"/>
      <c r="Q300" s="201"/>
      <c r="R300" s="201"/>
      <c r="S300" s="178"/>
      <c r="T300" s="193"/>
      <c r="U300" s="154"/>
      <c r="V300" s="154"/>
      <c r="W300" s="154"/>
      <c r="X300" s="154"/>
      <c r="Y300" s="154"/>
      <c r="Z300" s="154"/>
      <c r="AA300" s="154"/>
      <c r="AB300" s="154"/>
      <c r="AC300" s="154"/>
      <c r="AD300" s="154"/>
      <c r="AE300" s="154"/>
      <c r="AF300" s="154"/>
      <c r="AG300" s="154"/>
      <c r="AH300" s="154"/>
      <c r="AI300" s="154"/>
      <c r="AJ300" s="154"/>
      <c r="AK300" s="154"/>
      <c r="AL300" s="154"/>
    </row>
    <row r="301" spans="1:38" ht="15.75" customHeight="1" x14ac:dyDescent="0.25">
      <c r="A301" s="201"/>
      <c r="B301" s="181" t="s">
        <v>898</v>
      </c>
      <c r="C301" s="201"/>
      <c r="D301" s="201"/>
      <c r="E301" s="201"/>
      <c r="F301" s="239"/>
      <c r="G301" s="201"/>
      <c r="H301" s="178" t="s">
        <v>899</v>
      </c>
      <c r="I301" s="240">
        <v>2000</v>
      </c>
      <c r="J301" s="201"/>
      <c r="K301" s="201"/>
      <c r="L301" s="201"/>
      <c r="M301" s="201"/>
      <c r="N301" s="201"/>
      <c r="O301" s="201"/>
      <c r="P301" s="201"/>
      <c r="Q301" s="201"/>
      <c r="R301" s="201"/>
      <c r="S301" s="178"/>
      <c r="T301" s="193"/>
      <c r="U301" s="154"/>
      <c r="V301" s="154"/>
      <c r="W301" s="154"/>
      <c r="X301" s="154"/>
      <c r="Y301" s="154"/>
      <c r="Z301" s="154"/>
      <c r="AA301" s="154"/>
      <c r="AB301" s="154"/>
      <c r="AC301" s="154"/>
      <c r="AD301" s="154"/>
      <c r="AE301" s="154"/>
      <c r="AF301" s="154"/>
      <c r="AG301" s="154"/>
      <c r="AH301" s="154"/>
      <c r="AI301" s="154"/>
      <c r="AJ301" s="154"/>
      <c r="AK301" s="154"/>
      <c r="AL301" s="154"/>
    </row>
    <row r="302" spans="1:38" ht="15.75" customHeight="1" x14ac:dyDescent="0.25">
      <c r="A302" s="236" t="s">
        <v>304</v>
      </c>
      <c r="B302" s="186" t="s">
        <v>900</v>
      </c>
      <c r="C302" s="236"/>
      <c r="D302" s="236"/>
      <c r="E302" s="236"/>
      <c r="F302" s="170"/>
      <c r="G302" s="236"/>
      <c r="H302" s="165"/>
      <c r="I302" s="241">
        <f>SUM(I303:I317)</f>
        <v>37450</v>
      </c>
      <c r="J302" s="236"/>
      <c r="K302" s="236"/>
      <c r="L302" s="236"/>
      <c r="M302" s="236"/>
      <c r="N302" s="236"/>
      <c r="O302" s="236"/>
      <c r="P302" s="236"/>
      <c r="Q302" s="236"/>
      <c r="R302" s="236"/>
      <c r="S302" s="165"/>
      <c r="T302" s="19"/>
      <c r="U302" s="20"/>
      <c r="V302" s="20"/>
      <c r="W302" s="20"/>
      <c r="X302" s="20"/>
      <c r="Y302" s="20"/>
      <c r="Z302" s="20"/>
      <c r="AA302" s="20"/>
      <c r="AB302" s="20"/>
      <c r="AC302" s="20"/>
      <c r="AD302" s="20"/>
      <c r="AE302" s="20"/>
      <c r="AF302" s="20"/>
      <c r="AG302" s="20"/>
      <c r="AH302" s="20"/>
      <c r="AI302" s="20"/>
      <c r="AJ302" s="20"/>
      <c r="AK302" s="20"/>
      <c r="AL302" s="20"/>
    </row>
    <row r="303" spans="1:38" ht="15.75" customHeight="1" x14ac:dyDescent="0.25">
      <c r="A303" s="201"/>
      <c r="B303" s="181" t="s">
        <v>901</v>
      </c>
      <c r="C303" s="201"/>
      <c r="D303" s="201"/>
      <c r="E303" s="201"/>
      <c r="F303" s="239"/>
      <c r="G303" s="201"/>
      <c r="H303" s="178" t="s">
        <v>902</v>
      </c>
      <c r="I303" s="240">
        <v>2500</v>
      </c>
      <c r="J303" s="201"/>
      <c r="K303" s="201"/>
      <c r="L303" s="201"/>
      <c r="M303" s="201"/>
      <c r="N303" s="201"/>
      <c r="O303" s="201"/>
      <c r="P303" s="201"/>
      <c r="Q303" s="201"/>
      <c r="R303" s="201"/>
      <c r="S303" s="178"/>
      <c r="T303" s="193"/>
      <c r="U303" s="154"/>
      <c r="V303" s="154"/>
      <c r="W303" s="154"/>
      <c r="X303" s="154"/>
      <c r="Y303" s="154"/>
      <c r="Z303" s="154"/>
      <c r="AA303" s="154"/>
      <c r="AB303" s="154"/>
      <c r="AC303" s="154"/>
      <c r="AD303" s="154"/>
      <c r="AE303" s="154"/>
      <c r="AF303" s="154"/>
      <c r="AG303" s="154"/>
      <c r="AH303" s="154"/>
      <c r="AI303" s="154"/>
      <c r="AJ303" s="154"/>
      <c r="AK303" s="154"/>
      <c r="AL303" s="154"/>
    </row>
    <row r="304" spans="1:38" ht="15.75" customHeight="1" x14ac:dyDescent="0.25">
      <c r="A304" s="201"/>
      <c r="B304" s="181" t="s">
        <v>903</v>
      </c>
      <c r="C304" s="201"/>
      <c r="D304" s="201"/>
      <c r="E304" s="201"/>
      <c r="F304" s="239"/>
      <c r="G304" s="201"/>
      <c r="H304" s="178" t="s">
        <v>902</v>
      </c>
      <c r="I304" s="240">
        <v>850</v>
      </c>
      <c r="J304" s="201"/>
      <c r="K304" s="201"/>
      <c r="L304" s="201"/>
      <c r="M304" s="201"/>
      <c r="N304" s="201"/>
      <c r="O304" s="201"/>
      <c r="P304" s="201"/>
      <c r="Q304" s="201"/>
      <c r="R304" s="201"/>
      <c r="S304" s="178"/>
      <c r="T304" s="193"/>
      <c r="U304" s="154"/>
      <c r="V304" s="154"/>
      <c r="W304" s="154"/>
      <c r="X304" s="154"/>
      <c r="Y304" s="154"/>
      <c r="Z304" s="154"/>
      <c r="AA304" s="154"/>
      <c r="AB304" s="154"/>
      <c r="AC304" s="154"/>
      <c r="AD304" s="154"/>
      <c r="AE304" s="154"/>
      <c r="AF304" s="154"/>
      <c r="AG304" s="154"/>
      <c r="AH304" s="154"/>
      <c r="AI304" s="154"/>
      <c r="AJ304" s="154"/>
      <c r="AK304" s="154"/>
      <c r="AL304" s="154"/>
    </row>
    <row r="305" spans="1:38" ht="15.75" customHeight="1" x14ac:dyDescent="0.25">
      <c r="A305" s="201"/>
      <c r="B305" s="181" t="s">
        <v>904</v>
      </c>
      <c r="C305" s="201"/>
      <c r="D305" s="201"/>
      <c r="E305" s="201"/>
      <c r="F305" s="239"/>
      <c r="G305" s="201"/>
      <c r="H305" s="178" t="s">
        <v>902</v>
      </c>
      <c r="I305" s="240">
        <v>850</v>
      </c>
      <c r="J305" s="201"/>
      <c r="K305" s="201"/>
      <c r="L305" s="201"/>
      <c r="M305" s="201"/>
      <c r="N305" s="201"/>
      <c r="O305" s="201"/>
      <c r="P305" s="201"/>
      <c r="Q305" s="201"/>
      <c r="R305" s="201"/>
      <c r="S305" s="178"/>
      <c r="T305" s="193"/>
      <c r="U305" s="154"/>
      <c r="V305" s="154"/>
      <c r="W305" s="154"/>
      <c r="X305" s="154"/>
      <c r="Y305" s="154"/>
      <c r="Z305" s="154"/>
      <c r="AA305" s="154"/>
      <c r="AB305" s="154"/>
      <c r="AC305" s="154"/>
      <c r="AD305" s="154"/>
      <c r="AE305" s="154"/>
      <c r="AF305" s="154"/>
      <c r="AG305" s="154"/>
      <c r="AH305" s="154"/>
      <c r="AI305" s="154"/>
      <c r="AJ305" s="154"/>
      <c r="AK305" s="154"/>
      <c r="AL305" s="154"/>
    </row>
    <row r="306" spans="1:38" ht="15.75" customHeight="1" x14ac:dyDescent="0.25">
      <c r="A306" s="201"/>
      <c r="B306" s="181" t="s">
        <v>905</v>
      </c>
      <c r="C306" s="201"/>
      <c r="D306" s="201"/>
      <c r="E306" s="201"/>
      <c r="F306" s="239"/>
      <c r="G306" s="201"/>
      <c r="H306" s="178" t="s">
        <v>902</v>
      </c>
      <c r="I306" s="240">
        <v>850</v>
      </c>
      <c r="J306" s="201"/>
      <c r="K306" s="201"/>
      <c r="L306" s="201"/>
      <c r="M306" s="201"/>
      <c r="N306" s="201"/>
      <c r="O306" s="201"/>
      <c r="P306" s="201"/>
      <c r="Q306" s="201"/>
      <c r="R306" s="201"/>
      <c r="S306" s="178"/>
      <c r="T306" s="193"/>
      <c r="U306" s="154"/>
      <c r="V306" s="154"/>
      <c r="W306" s="154"/>
      <c r="X306" s="154"/>
      <c r="Y306" s="154"/>
      <c r="Z306" s="154"/>
      <c r="AA306" s="154"/>
      <c r="AB306" s="154"/>
      <c r="AC306" s="154"/>
      <c r="AD306" s="154"/>
      <c r="AE306" s="154"/>
      <c r="AF306" s="154"/>
      <c r="AG306" s="154"/>
      <c r="AH306" s="154"/>
      <c r="AI306" s="154"/>
      <c r="AJ306" s="154"/>
      <c r="AK306" s="154"/>
      <c r="AL306" s="154"/>
    </row>
    <row r="307" spans="1:38" ht="15.75" customHeight="1" x14ac:dyDescent="0.25">
      <c r="A307" s="201"/>
      <c r="B307" s="181" t="s">
        <v>906</v>
      </c>
      <c r="C307" s="201"/>
      <c r="D307" s="201"/>
      <c r="E307" s="201"/>
      <c r="F307" s="239"/>
      <c r="G307" s="201"/>
      <c r="H307" s="178" t="s">
        <v>902</v>
      </c>
      <c r="I307" s="240">
        <v>850</v>
      </c>
      <c r="J307" s="201"/>
      <c r="K307" s="201"/>
      <c r="L307" s="201"/>
      <c r="M307" s="201"/>
      <c r="N307" s="201"/>
      <c r="O307" s="201"/>
      <c r="P307" s="201"/>
      <c r="Q307" s="201"/>
      <c r="R307" s="201"/>
      <c r="S307" s="178"/>
      <c r="T307" s="193"/>
      <c r="U307" s="154"/>
      <c r="V307" s="154"/>
      <c r="W307" s="154"/>
      <c r="X307" s="154"/>
      <c r="Y307" s="154"/>
      <c r="Z307" s="154"/>
      <c r="AA307" s="154"/>
      <c r="AB307" s="154"/>
      <c r="AC307" s="154"/>
      <c r="AD307" s="154"/>
      <c r="AE307" s="154"/>
      <c r="AF307" s="154"/>
      <c r="AG307" s="154"/>
      <c r="AH307" s="154"/>
      <c r="AI307" s="154"/>
      <c r="AJ307" s="154"/>
      <c r="AK307" s="154"/>
      <c r="AL307" s="154"/>
    </row>
    <row r="308" spans="1:38" ht="15.75" customHeight="1" x14ac:dyDescent="0.25">
      <c r="A308" s="201"/>
      <c r="B308" s="181" t="s">
        <v>907</v>
      </c>
      <c r="C308" s="201"/>
      <c r="D308" s="201"/>
      <c r="E308" s="201"/>
      <c r="F308" s="239"/>
      <c r="G308" s="201"/>
      <c r="H308" s="239" t="s">
        <v>908</v>
      </c>
      <c r="I308" s="240">
        <v>3000</v>
      </c>
      <c r="J308" s="201"/>
      <c r="K308" s="201"/>
      <c r="L308" s="201"/>
      <c r="M308" s="201"/>
      <c r="N308" s="201"/>
      <c r="O308" s="201"/>
      <c r="P308" s="201"/>
      <c r="Q308" s="201"/>
      <c r="R308" s="201"/>
      <c r="S308" s="178"/>
      <c r="T308" s="193"/>
      <c r="U308" s="154"/>
      <c r="V308" s="154"/>
      <c r="W308" s="154"/>
      <c r="X308" s="154"/>
      <c r="Y308" s="154"/>
      <c r="Z308" s="154"/>
      <c r="AA308" s="154"/>
      <c r="AB308" s="154"/>
      <c r="AC308" s="154"/>
      <c r="AD308" s="154"/>
      <c r="AE308" s="154"/>
      <c r="AF308" s="154"/>
      <c r="AG308" s="154"/>
      <c r="AH308" s="154"/>
      <c r="AI308" s="154"/>
      <c r="AJ308" s="154"/>
      <c r="AK308" s="154"/>
      <c r="AL308" s="154"/>
    </row>
    <row r="309" spans="1:38" ht="15.75" customHeight="1" x14ac:dyDescent="0.25">
      <c r="A309" s="201"/>
      <c r="B309" s="181" t="s">
        <v>909</v>
      </c>
      <c r="C309" s="201"/>
      <c r="D309" s="201"/>
      <c r="E309" s="201"/>
      <c r="F309" s="239"/>
      <c r="G309" s="201"/>
      <c r="H309" s="178" t="s">
        <v>910</v>
      </c>
      <c r="I309" s="240">
        <v>4800</v>
      </c>
      <c r="J309" s="201"/>
      <c r="K309" s="201"/>
      <c r="L309" s="201"/>
      <c r="M309" s="201"/>
      <c r="N309" s="201"/>
      <c r="O309" s="201"/>
      <c r="P309" s="201"/>
      <c r="Q309" s="201"/>
      <c r="R309" s="201"/>
      <c r="S309" s="178"/>
      <c r="T309" s="193"/>
      <c r="U309" s="154"/>
      <c r="V309" s="154"/>
      <c r="W309" s="154"/>
      <c r="X309" s="154"/>
      <c r="Y309" s="154"/>
      <c r="Z309" s="154"/>
      <c r="AA309" s="154"/>
      <c r="AB309" s="154"/>
      <c r="AC309" s="154"/>
      <c r="AD309" s="154"/>
      <c r="AE309" s="154"/>
      <c r="AF309" s="154"/>
      <c r="AG309" s="154"/>
      <c r="AH309" s="154"/>
      <c r="AI309" s="154"/>
      <c r="AJ309" s="154"/>
      <c r="AK309" s="154"/>
      <c r="AL309" s="154"/>
    </row>
    <row r="310" spans="1:38" ht="15.75" customHeight="1" x14ac:dyDescent="0.25">
      <c r="A310" s="201"/>
      <c r="B310" s="181" t="s">
        <v>911</v>
      </c>
      <c r="C310" s="201"/>
      <c r="D310" s="201"/>
      <c r="E310" s="201"/>
      <c r="F310" s="239"/>
      <c r="G310" s="201"/>
      <c r="H310" s="178" t="s">
        <v>912</v>
      </c>
      <c r="I310" s="240">
        <v>1350</v>
      </c>
      <c r="J310" s="201"/>
      <c r="K310" s="201"/>
      <c r="L310" s="201"/>
      <c r="M310" s="201"/>
      <c r="N310" s="201"/>
      <c r="O310" s="201"/>
      <c r="P310" s="201"/>
      <c r="Q310" s="201"/>
      <c r="R310" s="201"/>
      <c r="S310" s="178"/>
      <c r="T310" s="193"/>
      <c r="U310" s="154"/>
      <c r="V310" s="154"/>
      <c r="W310" s="154"/>
      <c r="X310" s="154"/>
      <c r="Y310" s="154"/>
      <c r="Z310" s="154"/>
      <c r="AA310" s="154"/>
      <c r="AB310" s="154"/>
      <c r="AC310" s="154"/>
      <c r="AD310" s="154"/>
      <c r="AE310" s="154"/>
      <c r="AF310" s="154"/>
      <c r="AG310" s="154"/>
      <c r="AH310" s="154"/>
      <c r="AI310" s="154"/>
      <c r="AJ310" s="154"/>
      <c r="AK310" s="154"/>
      <c r="AL310" s="154"/>
    </row>
    <row r="311" spans="1:38" ht="15.75" customHeight="1" x14ac:dyDescent="0.25">
      <c r="A311" s="201"/>
      <c r="B311" s="181" t="s">
        <v>913</v>
      </c>
      <c r="C311" s="201"/>
      <c r="D311" s="201"/>
      <c r="E311" s="201"/>
      <c r="F311" s="239"/>
      <c r="G311" s="201"/>
      <c r="H311" s="178" t="s">
        <v>914</v>
      </c>
      <c r="I311" s="240">
        <v>1400</v>
      </c>
      <c r="J311" s="201"/>
      <c r="K311" s="201"/>
      <c r="L311" s="201"/>
      <c r="M311" s="201"/>
      <c r="N311" s="201"/>
      <c r="O311" s="201"/>
      <c r="P311" s="201"/>
      <c r="Q311" s="201"/>
      <c r="R311" s="201"/>
      <c r="S311" s="178"/>
      <c r="T311" s="193"/>
      <c r="U311" s="154"/>
      <c r="V311" s="154"/>
      <c r="W311" s="154"/>
      <c r="X311" s="154"/>
      <c r="Y311" s="154"/>
      <c r="Z311" s="154"/>
      <c r="AA311" s="154"/>
      <c r="AB311" s="154"/>
      <c r="AC311" s="154"/>
      <c r="AD311" s="154"/>
      <c r="AE311" s="154"/>
      <c r="AF311" s="154"/>
      <c r="AG311" s="154"/>
      <c r="AH311" s="154"/>
      <c r="AI311" s="154"/>
      <c r="AJ311" s="154"/>
      <c r="AK311" s="154"/>
      <c r="AL311" s="154"/>
    </row>
    <row r="312" spans="1:38" ht="15.75" customHeight="1" x14ac:dyDescent="0.25">
      <c r="A312" s="201"/>
      <c r="B312" s="181" t="s">
        <v>915</v>
      </c>
      <c r="C312" s="201"/>
      <c r="D312" s="201"/>
      <c r="E312" s="201"/>
      <c r="F312" s="239"/>
      <c r="G312" s="201"/>
      <c r="H312" s="239" t="s">
        <v>916</v>
      </c>
      <c r="I312" s="240">
        <v>1050</v>
      </c>
      <c r="J312" s="201"/>
      <c r="K312" s="201"/>
      <c r="L312" s="201"/>
      <c r="M312" s="201"/>
      <c r="N312" s="201"/>
      <c r="O312" s="201"/>
      <c r="P312" s="201"/>
      <c r="Q312" s="201"/>
      <c r="R312" s="201"/>
      <c r="S312" s="178"/>
      <c r="T312" s="193"/>
      <c r="U312" s="154"/>
      <c r="V312" s="154"/>
      <c r="W312" s="154"/>
      <c r="X312" s="154"/>
      <c r="Y312" s="154"/>
      <c r="Z312" s="154"/>
      <c r="AA312" s="154"/>
      <c r="AB312" s="154"/>
      <c r="AC312" s="154"/>
      <c r="AD312" s="154"/>
      <c r="AE312" s="154"/>
      <c r="AF312" s="154"/>
      <c r="AG312" s="154"/>
      <c r="AH312" s="154"/>
      <c r="AI312" s="154"/>
      <c r="AJ312" s="154"/>
      <c r="AK312" s="154"/>
      <c r="AL312" s="154"/>
    </row>
    <row r="313" spans="1:38" ht="15.75" customHeight="1" x14ac:dyDescent="0.25">
      <c r="A313" s="201"/>
      <c r="B313" s="181" t="s">
        <v>917</v>
      </c>
      <c r="C313" s="201"/>
      <c r="D313" s="201"/>
      <c r="E313" s="201"/>
      <c r="F313" s="239"/>
      <c r="G313" s="201"/>
      <c r="H313" s="178" t="s">
        <v>918</v>
      </c>
      <c r="I313" s="240">
        <v>1000</v>
      </c>
      <c r="J313" s="201"/>
      <c r="K313" s="201"/>
      <c r="L313" s="201"/>
      <c r="M313" s="201"/>
      <c r="N313" s="201"/>
      <c r="O313" s="201"/>
      <c r="P313" s="201"/>
      <c r="Q313" s="201"/>
      <c r="R313" s="201"/>
      <c r="S313" s="178"/>
      <c r="T313" s="193"/>
      <c r="U313" s="154"/>
      <c r="V313" s="154"/>
      <c r="W313" s="154"/>
      <c r="X313" s="154"/>
      <c r="Y313" s="154"/>
      <c r="Z313" s="154"/>
      <c r="AA313" s="154"/>
      <c r="AB313" s="154"/>
      <c r="AC313" s="154"/>
      <c r="AD313" s="154"/>
      <c r="AE313" s="154"/>
      <c r="AF313" s="154"/>
      <c r="AG313" s="154"/>
      <c r="AH313" s="154"/>
      <c r="AI313" s="154"/>
      <c r="AJ313" s="154"/>
      <c r="AK313" s="154"/>
      <c r="AL313" s="154"/>
    </row>
    <row r="314" spans="1:38" ht="15.75" customHeight="1" x14ac:dyDescent="0.25">
      <c r="A314" s="201"/>
      <c r="B314" s="181" t="s">
        <v>919</v>
      </c>
      <c r="C314" s="201"/>
      <c r="D314" s="201"/>
      <c r="E314" s="201"/>
      <c r="F314" s="239"/>
      <c r="G314" s="201"/>
      <c r="H314" s="178" t="s">
        <v>920</v>
      </c>
      <c r="I314" s="240">
        <v>600</v>
      </c>
      <c r="J314" s="201"/>
      <c r="K314" s="201"/>
      <c r="L314" s="201"/>
      <c r="M314" s="201"/>
      <c r="N314" s="201"/>
      <c r="O314" s="201"/>
      <c r="P314" s="201"/>
      <c r="Q314" s="201"/>
      <c r="R314" s="201"/>
      <c r="S314" s="178"/>
      <c r="T314" s="193"/>
      <c r="U314" s="154"/>
      <c r="V314" s="154"/>
      <c r="W314" s="154"/>
      <c r="X314" s="154"/>
      <c r="Y314" s="154"/>
      <c r="Z314" s="154"/>
      <c r="AA314" s="154"/>
      <c r="AB314" s="154"/>
      <c r="AC314" s="154"/>
      <c r="AD314" s="154"/>
      <c r="AE314" s="154"/>
      <c r="AF314" s="154"/>
      <c r="AG314" s="154"/>
      <c r="AH314" s="154"/>
      <c r="AI314" s="154"/>
      <c r="AJ314" s="154"/>
      <c r="AK314" s="154"/>
      <c r="AL314" s="154"/>
    </row>
    <row r="315" spans="1:38" ht="15.75" customHeight="1" x14ac:dyDescent="0.25">
      <c r="A315" s="201"/>
      <c r="B315" s="181" t="s">
        <v>921</v>
      </c>
      <c r="C315" s="201"/>
      <c r="D315" s="201"/>
      <c r="E315" s="201"/>
      <c r="F315" s="239"/>
      <c r="G315" s="201"/>
      <c r="H315" s="178" t="s">
        <v>922</v>
      </c>
      <c r="I315" s="240">
        <v>750</v>
      </c>
      <c r="J315" s="201"/>
      <c r="K315" s="201"/>
      <c r="L315" s="201"/>
      <c r="M315" s="201"/>
      <c r="N315" s="201"/>
      <c r="O315" s="201"/>
      <c r="P315" s="201"/>
      <c r="Q315" s="201"/>
      <c r="R315" s="201"/>
      <c r="S315" s="178"/>
      <c r="T315" s="193"/>
      <c r="U315" s="154"/>
      <c r="V315" s="154"/>
      <c r="W315" s="154"/>
      <c r="X315" s="154"/>
      <c r="Y315" s="154"/>
      <c r="Z315" s="154"/>
      <c r="AA315" s="154"/>
      <c r="AB315" s="154"/>
      <c r="AC315" s="154"/>
      <c r="AD315" s="154"/>
      <c r="AE315" s="154"/>
      <c r="AF315" s="154"/>
      <c r="AG315" s="154"/>
      <c r="AH315" s="154"/>
      <c r="AI315" s="154"/>
      <c r="AJ315" s="154"/>
      <c r="AK315" s="154"/>
      <c r="AL315" s="154"/>
    </row>
    <row r="316" spans="1:38" ht="15.75" customHeight="1" x14ac:dyDescent="0.25">
      <c r="A316" s="201"/>
      <c r="B316" s="181" t="s">
        <v>923</v>
      </c>
      <c r="C316" s="201"/>
      <c r="D316" s="201"/>
      <c r="E316" s="201"/>
      <c r="F316" s="239"/>
      <c r="G316" s="201"/>
      <c r="H316" s="178" t="s">
        <v>924</v>
      </c>
      <c r="I316" s="240">
        <v>16000</v>
      </c>
      <c r="J316" s="201"/>
      <c r="K316" s="201"/>
      <c r="L316" s="201"/>
      <c r="M316" s="201"/>
      <c r="N316" s="201"/>
      <c r="O316" s="201"/>
      <c r="P316" s="201"/>
      <c r="Q316" s="201"/>
      <c r="R316" s="201"/>
      <c r="S316" s="178"/>
      <c r="T316" s="193"/>
      <c r="U316" s="154"/>
      <c r="V316" s="154"/>
      <c r="W316" s="154"/>
      <c r="X316" s="154"/>
      <c r="Y316" s="154"/>
      <c r="Z316" s="154"/>
      <c r="AA316" s="154"/>
      <c r="AB316" s="154"/>
      <c r="AC316" s="154"/>
      <c r="AD316" s="154"/>
      <c r="AE316" s="154"/>
      <c r="AF316" s="154"/>
      <c r="AG316" s="154"/>
      <c r="AH316" s="154"/>
      <c r="AI316" s="154"/>
      <c r="AJ316" s="154"/>
      <c r="AK316" s="154"/>
      <c r="AL316" s="154"/>
    </row>
    <row r="317" spans="1:38" ht="15.75" customHeight="1" x14ac:dyDescent="0.25">
      <c r="A317" s="201"/>
      <c r="B317" s="181" t="s">
        <v>925</v>
      </c>
      <c r="C317" s="201"/>
      <c r="D317" s="201"/>
      <c r="E317" s="201"/>
      <c r="F317" s="239"/>
      <c r="G317" s="201"/>
      <c r="H317" s="178" t="s">
        <v>926</v>
      </c>
      <c r="I317" s="240">
        <v>1600</v>
      </c>
      <c r="J317" s="201"/>
      <c r="K317" s="201"/>
      <c r="L317" s="201"/>
      <c r="M317" s="201"/>
      <c r="N317" s="201"/>
      <c r="O317" s="201"/>
      <c r="P317" s="201"/>
      <c r="Q317" s="201"/>
      <c r="R317" s="201"/>
      <c r="S317" s="178"/>
      <c r="T317" s="193"/>
      <c r="U317" s="154"/>
      <c r="V317" s="154"/>
      <c r="W317" s="154"/>
      <c r="X317" s="154"/>
      <c r="Y317" s="154"/>
      <c r="Z317" s="154"/>
      <c r="AA317" s="154"/>
      <c r="AB317" s="154"/>
      <c r="AC317" s="154"/>
      <c r="AD317" s="154"/>
      <c r="AE317" s="154"/>
      <c r="AF317" s="154"/>
      <c r="AG317" s="154"/>
      <c r="AH317" s="154"/>
      <c r="AI317" s="154"/>
      <c r="AJ317" s="154"/>
      <c r="AK317" s="154"/>
      <c r="AL317" s="154"/>
    </row>
    <row r="318" spans="1:38" ht="15.75" customHeight="1" x14ac:dyDescent="0.25">
      <c r="A318" s="236" t="s">
        <v>927</v>
      </c>
      <c r="B318" s="186" t="s">
        <v>928</v>
      </c>
      <c r="C318" s="236"/>
      <c r="D318" s="236"/>
      <c r="E318" s="236"/>
      <c r="F318" s="170"/>
      <c r="G318" s="236"/>
      <c r="H318" s="165"/>
      <c r="I318" s="241">
        <f>SUM(I319:I329)</f>
        <v>10700</v>
      </c>
      <c r="J318" s="236"/>
      <c r="K318" s="236"/>
      <c r="L318" s="236"/>
      <c r="M318" s="236"/>
      <c r="N318" s="236"/>
      <c r="O318" s="236"/>
      <c r="P318" s="236"/>
      <c r="Q318" s="236"/>
      <c r="R318" s="236"/>
      <c r="S318" s="165"/>
      <c r="T318" s="19"/>
      <c r="U318" s="20"/>
      <c r="V318" s="20"/>
      <c r="W318" s="20"/>
      <c r="X318" s="20"/>
      <c r="Y318" s="20"/>
      <c r="Z318" s="20"/>
      <c r="AA318" s="20"/>
      <c r="AB318" s="20"/>
      <c r="AC318" s="20"/>
      <c r="AD318" s="20"/>
      <c r="AE318" s="20"/>
      <c r="AF318" s="20"/>
      <c r="AG318" s="20"/>
      <c r="AH318" s="20"/>
      <c r="AI318" s="20"/>
      <c r="AJ318" s="20"/>
      <c r="AK318" s="20"/>
      <c r="AL318" s="20"/>
    </row>
    <row r="319" spans="1:38" ht="15.75" customHeight="1" x14ac:dyDescent="0.25">
      <c r="A319" s="201"/>
      <c r="B319" s="245" t="s">
        <v>929</v>
      </c>
      <c r="C319" s="201"/>
      <c r="D319" s="201"/>
      <c r="E319" s="201"/>
      <c r="F319" s="239"/>
      <c r="G319" s="201"/>
      <c r="H319" s="178" t="s">
        <v>930</v>
      </c>
      <c r="I319" s="240">
        <v>800</v>
      </c>
      <c r="J319" s="201"/>
      <c r="K319" s="201"/>
      <c r="L319" s="201"/>
      <c r="M319" s="201"/>
      <c r="N319" s="201"/>
      <c r="O319" s="201"/>
      <c r="P319" s="201"/>
      <c r="Q319" s="201"/>
      <c r="R319" s="201"/>
      <c r="S319" s="178"/>
      <c r="T319" s="193"/>
      <c r="U319" s="154"/>
      <c r="V319" s="154"/>
      <c r="W319" s="154"/>
      <c r="X319" s="154"/>
      <c r="Y319" s="154"/>
      <c r="Z319" s="154"/>
      <c r="AA319" s="154"/>
      <c r="AB319" s="154"/>
      <c r="AC319" s="154"/>
      <c r="AD319" s="154"/>
      <c r="AE319" s="154"/>
      <c r="AF319" s="154"/>
      <c r="AG319" s="154"/>
      <c r="AH319" s="154"/>
      <c r="AI319" s="154"/>
      <c r="AJ319" s="154"/>
      <c r="AK319" s="154"/>
      <c r="AL319" s="154"/>
    </row>
    <row r="320" spans="1:38" ht="15.75" customHeight="1" x14ac:dyDescent="0.25">
      <c r="A320" s="201"/>
      <c r="B320" s="245" t="s">
        <v>931</v>
      </c>
      <c r="C320" s="201"/>
      <c r="D320" s="201"/>
      <c r="E320" s="201"/>
      <c r="F320" s="239"/>
      <c r="G320" s="201"/>
      <c r="H320" s="178" t="s">
        <v>930</v>
      </c>
      <c r="I320" s="240">
        <v>400</v>
      </c>
      <c r="J320" s="201"/>
      <c r="K320" s="201"/>
      <c r="L320" s="201"/>
      <c r="M320" s="201"/>
      <c r="N320" s="201"/>
      <c r="O320" s="201"/>
      <c r="P320" s="201"/>
      <c r="Q320" s="201"/>
      <c r="R320" s="201"/>
      <c r="S320" s="178"/>
      <c r="T320" s="193"/>
      <c r="U320" s="154"/>
      <c r="V320" s="154"/>
      <c r="W320" s="154"/>
      <c r="X320" s="154"/>
      <c r="Y320" s="154"/>
      <c r="Z320" s="154"/>
      <c r="AA320" s="154"/>
      <c r="AB320" s="154"/>
      <c r="AC320" s="154"/>
      <c r="AD320" s="154"/>
      <c r="AE320" s="154"/>
      <c r="AF320" s="154"/>
      <c r="AG320" s="154"/>
      <c r="AH320" s="154"/>
      <c r="AI320" s="154"/>
      <c r="AJ320" s="154"/>
      <c r="AK320" s="154"/>
      <c r="AL320" s="154"/>
    </row>
    <row r="321" spans="1:38" ht="15.75" customHeight="1" x14ac:dyDescent="0.25">
      <c r="A321" s="201"/>
      <c r="B321" s="245" t="s">
        <v>932</v>
      </c>
      <c r="C321" s="201"/>
      <c r="D321" s="201"/>
      <c r="E321" s="201"/>
      <c r="F321" s="239"/>
      <c r="G321" s="201"/>
      <c r="H321" s="178" t="s">
        <v>462</v>
      </c>
      <c r="I321" s="240">
        <v>800</v>
      </c>
      <c r="J321" s="201"/>
      <c r="K321" s="201"/>
      <c r="L321" s="201"/>
      <c r="M321" s="201"/>
      <c r="N321" s="201"/>
      <c r="O321" s="201"/>
      <c r="P321" s="201"/>
      <c r="Q321" s="201"/>
      <c r="R321" s="201"/>
      <c r="S321" s="178"/>
      <c r="T321" s="193"/>
      <c r="U321" s="154"/>
      <c r="V321" s="154"/>
      <c r="W321" s="154"/>
      <c r="X321" s="154"/>
      <c r="Y321" s="154"/>
      <c r="Z321" s="154"/>
      <c r="AA321" s="154"/>
      <c r="AB321" s="154"/>
      <c r="AC321" s="154"/>
      <c r="AD321" s="154"/>
      <c r="AE321" s="154"/>
      <c r="AF321" s="154"/>
      <c r="AG321" s="154"/>
      <c r="AH321" s="154"/>
      <c r="AI321" s="154"/>
      <c r="AJ321" s="154"/>
      <c r="AK321" s="154"/>
      <c r="AL321" s="154"/>
    </row>
    <row r="322" spans="1:38" ht="15.75" customHeight="1" x14ac:dyDescent="0.25">
      <c r="A322" s="201"/>
      <c r="B322" s="245" t="s">
        <v>933</v>
      </c>
      <c r="C322" s="201"/>
      <c r="D322" s="201"/>
      <c r="E322" s="201"/>
      <c r="F322" s="239"/>
      <c r="G322" s="201"/>
      <c r="H322" s="178" t="s">
        <v>934</v>
      </c>
      <c r="I322" s="240">
        <v>400</v>
      </c>
      <c r="J322" s="201"/>
      <c r="K322" s="201"/>
      <c r="L322" s="201"/>
      <c r="M322" s="201"/>
      <c r="N322" s="201"/>
      <c r="O322" s="201"/>
      <c r="P322" s="201"/>
      <c r="Q322" s="201"/>
      <c r="R322" s="201"/>
      <c r="S322" s="178"/>
      <c r="T322" s="193"/>
      <c r="U322" s="154"/>
      <c r="V322" s="154"/>
      <c r="W322" s="154"/>
      <c r="X322" s="154"/>
      <c r="Y322" s="154"/>
      <c r="Z322" s="154"/>
      <c r="AA322" s="154"/>
      <c r="AB322" s="154"/>
      <c r="AC322" s="154"/>
      <c r="AD322" s="154"/>
      <c r="AE322" s="154"/>
      <c r="AF322" s="154"/>
      <c r="AG322" s="154"/>
      <c r="AH322" s="154"/>
      <c r="AI322" s="154"/>
      <c r="AJ322" s="154"/>
      <c r="AK322" s="154"/>
      <c r="AL322" s="154"/>
    </row>
    <row r="323" spans="1:38" ht="15.75" customHeight="1" x14ac:dyDescent="0.25">
      <c r="A323" s="201"/>
      <c r="B323" s="245" t="s">
        <v>935</v>
      </c>
      <c r="C323" s="201"/>
      <c r="D323" s="201"/>
      <c r="E323" s="201"/>
      <c r="F323" s="239"/>
      <c r="G323" s="201"/>
      <c r="H323" s="178" t="s">
        <v>936</v>
      </c>
      <c r="I323" s="240">
        <v>5000</v>
      </c>
      <c r="J323" s="201"/>
      <c r="K323" s="201"/>
      <c r="L323" s="201"/>
      <c r="M323" s="201"/>
      <c r="N323" s="201"/>
      <c r="O323" s="201"/>
      <c r="P323" s="201"/>
      <c r="Q323" s="201"/>
      <c r="R323" s="201"/>
      <c r="S323" s="178"/>
      <c r="T323" s="193"/>
      <c r="U323" s="154"/>
      <c r="V323" s="154"/>
      <c r="W323" s="154"/>
      <c r="X323" s="154"/>
      <c r="Y323" s="154"/>
      <c r="Z323" s="154"/>
      <c r="AA323" s="154"/>
      <c r="AB323" s="154"/>
      <c r="AC323" s="154"/>
      <c r="AD323" s="154"/>
      <c r="AE323" s="154"/>
      <c r="AF323" s="154"/>
      <c r="AG323" s="154"/>
      <c r="AH323" s="154"/>
      <c r="AI323" s="154"/>
      <c r="AJ323" s="154"/>
      <c r="AK323" s="154"/>
      <c r="AL323" s="154"/>
    </row>
    <row r="324" spans="1:38" ht="15.75" customHeight="1" x14ac:dyDescent="0.25">
      <c r="A324" s="201"/>
      <c r="B324" s="245" t="s">
        <v>937</v>
      </c>
      <c r="C324" s="201"/>
      <c r="D324" s="201"/>
      <c r="E324" s="201"/>
      <c r="F324" s="239"/>
      <c r="G324" s="201"/>
      <c r="H324" s="178" t="s">
        <v>938</v>
      </c>
      <c r="I324" s="240">
        <v>1200</v>
      </c>
      <c r="J324" s="201"/>
      <c r="K324" s="201"/>
      <c r="L324" s="201"/>
      <c r="M324" s="201"/>
      <c r="N324" s="201"/>
      <c r="O324" s="201"/>
      <c r="P324" s="201"/>
      <c r="Q324" s="201"/>
      <c r="R324" s="201"/>
      <c r="S324" s="178"/>
      <c r="T324" s="193"/>
      <c r="U324" s="154"/>
      <c r="V324" s="154"/>
      <c r="W324" s="154"/>
      <c r="X324" s="154"/>
      <c r="Y324" s="154"/>
      <c r="Z324" s="154"/>
      <c r="AA324" s="154"/>
      <c r="AB324" s="154"/>
      <c r="AC324" s="154"/>
      <c r="AD324" s="154"/>
      <c r="AE324" s="154"/>
      <c r="AF324" s="154"/>
      <c r="AG324" s="154"/>
      <c r="AH324" s="154"/>
      <c r="AI324" s="154"/>
      <c r="AJ324" s="154"/>
      <c r="AK324" s="154"/>
      <c r="AL324" s="154"/>
    </row>
    <row r="325" spans="1:38" ht="15.75" customHeight="1" x14ac:dyDescent="0.25">
      <c r="A325" s="201"/>
      <c r="B325" s="245" t="s">
        <v>939</v>
      </c>
      <c r="C325" s="201"/>
      <c r="D325" s="201"/>
      <c r="E325" s="201"/>
      <c r="F325" s="239"/>
      <c r="G325" s="201"/>
      <c r="H325" s="178" t="s">
        <v>457</v>
      </c>
      <c r="I325" s="240">
        <v>400</v>
      </c>
      <c r="J325" s="201"/>
      <c r="K325" s="201"/>
      <c r="L325" s="201"/>
      <c r="M325" s="201"/>
      <c r="N325" s="201"/>
      <c r="O325" s="201"/>
      <c r="P325" s="201"/>
      <c r="Q325" s="201"/>
      <c r="R325" s="201"/>
      <c r="S325" s="178"/>
      <c r="T325" s="193"/>
      <c r="U325" s="154"/>
      <c r="V325" s="154"/>
      <c r="W325" s="154"/>
      <c r="X325" s="154"/>
      <c r="Y325" s="154"/>
      <c r="Z325" s="154"/>
      <c r="AA325" s="154"/>
      <c r="AB325" s="154"/>
      <c r="AC325" s="154"/>
      <c r="AD325" s="154"/>
      <c r="AE325" s="154"/>
      <c r="AF325" s="154"/>
      <c r="AG325" s="154"/>
      <c r="AH325" s="154"/>
      <c r="AI325" s="154"/>
      <c r="AJ325" s="154"/>
      <c r="AK325" s="154"/>
      <c r="AL325" s="154"/>
    </row>
    <row r="326" spans="1:38" ht="15.75" customHeight="1" x14ac:dyDescent="0.25">
      <c r="A326" s="201"/>
      <c r="B326" s="245" t="s">
        <v>940</v>
      </c>
      <c r="C326" s="201"/>
      <c r="D326" s="201"/>
      <c r="E326" s="201"/>
      <c r="F326" s="239"/>
      <c r="G326" s="201"/>
      <c r="H326" s="178" t="s">
        <v>457</v>
      </c>
      <c r="I326" s="240">
        <v>400</v>
      </c>
      <c r="J326" s="201"/>
      <c r="K326" s="201"/>
      <c r="L326" s="201"/>
      <c r="M326" s="201"/>
      <c r="N326" s="201"/>
      <c r="O326" s="201"/>
      <c r="P326" s="201"/>
      <c r="Q326" s="201"/>
      <c r="R326" s="201"/>
      <c r="S326" s="178"/>
      <c r="T326" s="193"/>
      <c r="U326" s="154"/>
      <c r="V326" s="154"/>
      <c r="W326" s="154"/>
      <c r="X326" s="154"/>
      <c r="Y326" s="154"/>
      <c r="Z326" s="154"/>
      <c r="AA326" s="154"/>
      <c r="AB326" s="154"/>
      <c r="AC326" s="154"/>
      <c r="AD326" s="154"/>
      <c r="AE326" s="154"/>
      <c r="AF326" s="154"/>
      <c r="AG326" s="154"/>
      <c r="AH326" s="154"/>
      <c r="AI326" s="154"/>
      <c r="AJ326" s="154"/>
      <c r="AK326" s="154"/>
      <c r="AL326" s="154"/>
    </row>
    <row r="327" spans="1:38" ht="15.75" customHeight="1" x14ac:dyDescent="0.25">
      <c r="A327" s="201"/>
      <c r="B327" s="181" t="s">
        <v>941</v>
      </c>
      <c r="C327" s="201"/>
      <c r="D327" s="201"/>
      <c r="E327" s="201"/>
      <c r="F327" s="239"/>
      <c r="G327" s="201"/>
      <c r="H327" s="178" t="s">
        <v>457</v>
      </c>
      <c r="I327" s="240">
        <v>400</v>
      </c>
      <c r="J327" s="201"/>
      <c r="K327" s="201"/>
      <c r="L327" s="201"/>
      <c r="M327" s="201"/>
      <c r="N327" s="201"/>
      <c r="O327" s="201"/>
      <c r="P327" s="201"/>
      <c r="Q327" s="201"/>
      <c r="R327" s="201"/>
      <c r="S327" s="178"/>
      <c r="T327" s="193"/>
      <c r="U327" s="154"/>
      <c r="V327" s="154"/>
      <c r="W327" s="154"/>
      <c r="X327" s="154"/>
      <c r="Y327" s="154"/>
      <c r="Z327" s="154"/>
      <c r="AA327" s="154"/>
      <c r="AB327" s="154"/>
      <c r="AC327" s="154"/>
      <c r="AD327" s="154"/>
      <c r="AE327" s="154"/>
      <c r="AF327" s="154"/>
      <c r="AG327" s="154"/>
      <c r="AH327" s="154"/>
      <c r="AI327" s="154"/>
      <c r="AJ327" s="154"/>
      <c r="AK327" s="154"/>
      <c r="AL327" s="154"/>
    </row>
    <row r="328" spans="1:38" ht="15.75" customHeight="1" x14ac:dyDescent="0.25">
      <c r="A328" s="201"/>
      <c r="B328" s="181" t="s">
        <v>942</v>
      </c>
      <c r="C328" s="201"/>
      <c r="D328" s="201"/>
      <c r="E328" s="201"/>
      <c r="F328" s="239"/>
      <c r="G328" s="201"/>
      <c r="H328" s="178" t="s">
        <v>457</v>
      </c>
      <c r="I328" s="240">
        <v>400</v>
      </c>
      <c r="J328" s="201"/>
      <c r="K328" s="201"/>
      <c r="L328" s="201"/>
      <c r="M328" s="201"/>
      <c r="N328" s="201"/>
      <c r="O328" s="201"/>
      <c r="P328" s="201"/>
      <c r="Q328" s="201"/>
      <c r="R328" s="201"/>
      <c r="S328" s="178"/>
      <c r="T328" s="193"/>
      <c r="U328" s="154"/>
      <c r="V328" s="154"/>
      <c r="W328" s="154"/>
      <c r="X328" s="154"/>
      <c r="Y328" s="154"/>
      <c r="Z328" s="154"/>
      <c r="AA328" s="154"/>
      <c r="AB328" s="154"/>
      <c r="AC328" s="154"/>
      <c r="AD328" s="154"/>
      <c r="AE328" s="154"/>
      <c r="AF328" s="154"/>
      <c r="AG328" s="154"/>
      <c r="AH328" s="154"/>
      <c r="AI328" s="154"/>
      <c r="AJ328" s="154"/>
      <c r="AK328" s="154"/>
      <c r="AL328" s="154"/>
    </row>
    <row r="329" spans="1:38" ht="15.75" customHeight="1" x14ac:dyDescent="0.25">
      <c r="A329" s="201"/>
      <c r="B329" s="181" t="s">
        <v>943</v>
      </c>
      <c r="C329" s="201"/>
      <c r="D329" s="201"/>
      <c r="E329" s="201"/>
      <c r="F329" s="239"/>
      <c r="G329" s="201"/>
      <c r="H329" s="178" t="s">
        <v>944</v>
      </c>
      <c r="I329" s="240">
        <v>500</v>
      </c>
      <c r="J329" s="201"/>
      <c r="K329" s="201"/>
      <c r="L329" s="201"/>
      <c r="M329" s="201"/>
      <c r="N329" s="201"/>
      <c r="O329" s="201"/>
      <c r="P329" s="201"/>
      <c r="Q329" s="201"/>
      <c r="R329" s="201"/>
      <c r="S329" s="178"/>
      <c r="T329" s="193"/>
      <c r="U329" s="154"/>
      <c r="V329" s="154"/>
      <c r="W329" s="154"/>
      <c r="X329" s="154"/>
      <c r="Y329" s="154"/>
      <c r="Z329" s="154"/>
      <c r="AA329" s="154"/>
      <c r="AB329" s="154"/>
      <c r="AC329" s="154"/>
      <c r="AD329" s="154"/>
      <c r="AE329" s="154"/>
      <c r="AF329" s="154"/>
      <c r="AG329" s="154"/>
      <c r="AH329" s="154"/>
      <c r="AI329" s="154"/>
      <c r="AJ329" s="154"/>
      <c r="AK329" s="154"/>
      <c r="AL329" s="154"/>
    </row>
    <row r="330" spans="1:38" ht="15.75" customHeight="1" x14ac:dyDescent="0.25">
      <c r="A330" s="201"/>
      <c r="B330" s="178"/>
      <c r="C330" s="201"/>
      <c r="D330" s="201"/>
      <c r="E330" s="201"/>
      <c r="F330" s="239"/>
      <c r="G330" s="201"/>
      <c r="H330" s="201"/>
      <c r="I330" s="237">
        <f>I134+I151+I157+I221+I248+I253+I265+I284+I290+I302+I318</f>
        <v>322730</v>
      </c>
      <c r="J330" s="201"/>
      <c r="K330" s="201"/>
      <c r="L330" s="201"/>
      <c r="M330" s="201"/>
      <c r="N330" s="201"/>
      <c r="O330" s="201"/>
      <c r="P330" s="201"/>
      <c r="Q330" s="201"/>
      <c r="R330" s="201"/>
      <c r="S330" s="178"/>
      <c r="T330" s="193"/>
      <c r="U330" s="154"/>
      <c r="V330" s="154"/>
      <c r="W330" s="154"/>
      <c r="X330" s="154"/>
      <c r="Y330" s="154"/>
      <c r="Z330" s="154"/>
      <c r="AA330" s="154"/>
      <c r="AB330" s="154"/>
      <c r="AC330" s="154"/>
      <c r="AD330" s="154"/>
      <c r="AE330" s="154"/>
      <c r="AF330" s="154"/>
      <c r="AG330" s="154"/>
      <c r="AH330" s="154"/>
      <c r="AI330" s="154"/>
      <c r="AJ330" s="154"/>
      <c r="AK330" s="154"/>
      <c r="AL330" s="154"/>
    </row>
    <row r="331" spans="1:38" ht="15.75" customHeight="1" x14ac:dyDescent="0.25">
      <c r="A331" s="155"/>
      <c r="B331" s="28"/>
      <c r="C331" s="155"/>
      <c r="D331" s="155"/>
      <c r="E331" s="155"/>
      <c r="F331" s="29"/>
      <c r="G331" s="155"/>
      <c r="H331" s="155"/>
      <c r="I331" s="155"/>
      <c r="J331" s="155"/>
      <c r="K331" s="155"/>
      <c r="L331" s="155"/>
      <c r="M331" s="155"/>
      <c r="N331" s="155"/>
      <c r="O331" s="155"/>
      <c r="P331" s="155"/>
      <c r="Q331" s="155"/>
      <c r="R331" s="155"/>
      <c r="S331" s="28"/>
      <c r="T331" s="154"/>
      <c r="U331" s="154"/>
      <c r="V331" s="154"/>
      <c r="W331" s="154"/>
      <c r="X331" s="154"/>
      <c r="Y331" s="154"/>
      <c r="Z331" s="154"/>
      <c r="AA331" s="154"/>
      <c r="AB331" s="154"/>
      <c r="AC331" s="154"/>
      <c r="AD331" s="154"/>
      <c r="AE331" s="154"/>
      <c r="AF331" s="154"/>
      <c r="AG331" s="154"/>
      <c r="AH331" s="154"/>
      <c r="AI331" s="154"/>
      <c r="AJ331" s="154"/>
      <c r="AK331" s="154"/>
      <c r="AL331" s="154"/>
    </row>
    <row r="332" spans="1:38" ht="15.75" customHeight="1" x14ac:dyDescent="0.25">
      <c r="A332" s="155"/>
      <c r="B332" s="28"/>
      <c r="C332" s="155"/>
      <c r="D332" s="155"/>
      <c r="E332" s="155"/>
      <c r="F332" s="29"/>
      <c r="G332" s="155"/>
      <c r="H332" s="155"/>
      <c r="I332" s="155"/>
      <c r="J332" s="155"/>
      <c r="K332" s="155"/>
      <c r="L332" s="155"/>
      <c r="M332" s="155"/>
      <c r="N332" s="155"/>
      <c r="O332" s="155"/>
      <c r="P332" s="155"/>
      <c r="Q332" s="155"/>
      <c r="R332" s="155"/>
      <c r="S332" s="28"/>
      <c r="T332" s="154"/>
      <c r="U332" s="154"/>
      <c r="V332" s="154"/>
      <c r="W332" s="154"/>
      <c r="X332" s="154"/>
      <c r="Y332" s="154"/>
      <c r="Z332" s="154"/>
      <c r="AA332" s="154"/>
      <c r="AB332" s="154"/>
      <c r="AC332" s="154"/>
      <c r="AD332" s="154"/>
      <c r="AE332" s="154"/>
      <c r="AF332" s="154"/>
      <c r="AG332" s="154"/>
      <c r="AH332" s="154"/>
      <c r="AI332" s="154"/>
      <c r="AJ332" s="154"/>
      <c r="AK332" s="154"/>
      <c r="AL332" s="154"/>
    </row>
    <row r="333" spans="1:38" ht="15.75" customHeight="1" x14ac:dyDescent="0.25">
      <c r="A333" s="155"/>
      <c r="B333" s="28"/>
      <c r="C333" s="155"/>
      <c r="D333" s="155"/>
      <c r="E333" s="155"/>
      <c r="F333" s="29"/>
      <c r="G333" s="155"/>
      <c r="H333" s="155"/>
      <c r="I333" s="155"/>
      <c r="J333" s="155"/>
      <c r="K333" s="155"/>
      <c r="L333" s="155"/>
      <c r="M333" s="155"/>
      <c r="N333" s="155"/>
      <c r="O333" s="155"/>
      <c r="P333" s="155"/>
      <c r="Q333" s="155"/>
      <c r="R333" s="155"/>
      <c r="S333" s="28"/>
      <c r="T333" s="154"/>
      <c r="U333" s="154"/>
      <c r="V333" s="154"/>
      <c r="W333" s="154"/>
      <c r="X333" s="154"/>
      <c r="Y333" s="154"/>
      <c r="Z333" s="154"/>
      <c r="AA333" s="154"/>
      <c r="AB333" s="154"/>
      <c r="AC333" s="154"/>
      <c r="AD333" s="154"/>
      <c r="AE333" s="154"/>
      <c r="AF333" s="154"/>
      <c r="AG333" s="154"/>
      <c r="AH333" s="154"/>
      <c r="AI333" s="154"/>
      <c r="AJ333" s="154"/>
      <c r="AK333" s="154"/>
      <c r="AL333" s="154"/>
    </row>
    <row r="334" spans="1:38" ht="15.75" customHeight="1" x14ac:dyDescent="0.25">
      <c r="A334" s="155"/>
      <c r="B334" s="28"/>
      <c r="C334" s="155"/>
      <c r="D334" s="155"/>
      <c r="E334" s="155"/>
      <c r="F334" s="29"/>
      <c r="G334" s="155"/>
      <c r="H334" s="155"/>
      <c r="I334" s="155"/>
      <c r="J334" s="155"/>
      <c r="K334" s="155"/>
      <c r="L334" s="155"/>
      <c r="M334" s="155"/>
      <c r="N334" s="155"/>
      <c r="O334" s="155"/>
      <c r="P334" s="155"/>
      <c r="Q334" s="155"/>
      <c r="R334" s="155"/>
      <c r="S334" s="28"/>
      <c r="T334" s="154"/>
      <c r="U334" s="154"/>
      <c r="V334" s="154"/>
      <c r="W334" s="154"/>
      <c r="X334" s="154"/>
      <c r="Y334" s="154"/>
      <c r="Z334" s="154"/>
      <c r="AA334" s="154"/>
      <c r="AB334" s="154"/>
      <c r="AC334" s="154"/>
      <c r="AD334" s="154"/>
      <c r="AE334" s="154"/>
      <c r="AF334" s="154"/>
      <c r="AG334" s="154"/>
      <c r="AH334" s="154"/>
      <c r="AI334" s="154"/>
      <c r="AJ334" s="154"/>
      <c r="AK334" s="154"/>
      <c r="AL334" s="154"/>
    </row>
    <row r="335" spans="1:38" ht="15.75" customHeight="1" x14ac:dyDescent="0.25">
      <c r="A335" s="155"/>
      <c r="B335" s="28"/>
      <c r="C335" s="155"/>
      <c r="D335" s="155"/>
      <c r="E335" s="155"/>
      <c r="F335" s="29"/>
      <c r="G335" s="155"/>
      <c r="H335" s="155"/>
      <c r="I335" s="155"/>
      <c r="J335" s="155"/>
      <c r="K335" s="155"/>
      <c r="L335" s="155"/>
      <c r="M335" s="155"/>
      <c r="N335" s="155"/>
      <c r="O335" s="155"/>
      <c r="P335" s="155"/>
      <c r="Q335" s="155"/>
      <c r="R335" s="155"/>
      <c r="S335" s="28"/>
      <c r="T335" s="154"/>
      <c r="U335" s="154"/>
      <c r="V335" s="154"/>
      <c r="W335" s="154"/>
      <c r="X335" s="154"/>
      <c r="Y335" s="154"/>
      <c r="Z335" s="154"/>
      <c r="AA335" s="154"/>
      <c r="AB335" s="154"/>
      <c r="AC335" s="154"/>
      <c r="AD335" s="154"/>
      <c r="AE335" s="154"/>
      <c r="AF335" s="154"/>
      <c r="AG335" s="154"/>
      <c r="AH335" s="154"/>
      <c r="AI335" s="154"/>
      <c r="AJ335" s="154"/>
      <c r="AK335" s="154"/>
      <c r="AL335" s="154"/>
    </row>
    <row r="336" spans="1:38" ht="15.75" customHeight="1" x14ac:dyDescent="0.25">
      <c r="A336" s="155"/>
      <c r="B336" s="28"/>
      <c r="C336" s="155"/>
      <c r="D336" s="155"/>
      <c r="E336" s="155"/>
      <c r="F336" s="29"/>
      <c r="G336" s="155"/>
      <c r="H336" s="155"/>
      <c r="I336" s="155"/>
      <c r="J336" s="155"/>
      <c r="K336" s="155"/>
      <c r="L336" s="155"/>
      <c r="M336" s="155"/>
      <c r="N336" s="155"/>
      <c r="O336" s="155"/>
      <c r="P336" s="155"/>
      <c r="Q336" s="155"/>
      <c r="R336" s="155"/>
      <c r="S336" s="28"/>
      <c r="T336" s="154"/>
      <c r="U336" s="154"/>
      <c r="V336" s="154"/>
      <c r="W336" s="154"/>
      <c r="X336" s="154"/>
      <c r="Y336" s="154"/>
      <c r="Z336" s="154"/>
      <c r="AA336" s="154"/>
      <c r="AB336" s="154"/>
      <c r="AC336" s="154"/>
      <c r="AD336" s="154"/>
      <c r="AE336" s="154"/>
      <c r="AF336" s="154"/>
      <c r="AG336" s="154"/>
      <c r="AH336" s="154"/>
      <c r="AI336" s="154"/>
      <c r="AJ336" s="154"/>
      <c r="AK336" s="154"/>
      <c r="AL336" s="154"/>
    </row>
    <row r="337" spans="1:38" ht="15.75" customHeight="1" x14ac:dyDescent="0.25">
      <c r="A337" s="155"/>
      <c r="B337" s="28"/>
      <c r="C337" s="155"/>
      <c r="D337" s="155"/>
      <c r="E337" s="155"/>
      <c r="F337" s="29"/>
      <c r="G337" s="155"/>
      <c r="H337" s="155"/>
      <c r="I337" s="155"/>
      <c r="J337" s="155"/>
      <c r="K337" s="155"/>
      <c r="L337" s="155"/>
      <c r="M337" s="155"/>
      <c r="N337" s="155"/>
      <c r="O337" s="155"/>
      <c r="P337" s="155"/>
      <c r="Q337" s="155"/>
      <c r="R337" s="155"/>
      <c r="S337" s="28"/>
      <c r="T337" s="154"/>
      <c r="U337" s="154"/>
      <c r="V337" s="154"/>
      <c r="W337" s="154"/>
      <c r="X337" s="154"/>
      <c r="Y337" s="154"/>
      <c r="Z337" s="154"/>
      <c r="AA337" s="154"/>
      <c r="AB337" s="154"/>
      <c r="AC337" s="154"/>
      <c r="AD337" s="154"/>
      <c r="AE337" s="154"/>
      <c r="AF337" s="154"/>
      <c r="AG337" s="154"/>
      <c r="AH337" s="154"/>
      <c r="AI337" s="154"/>
      <c r="AJ337" s="154"/>
      <c r="AK337" s="154"/>
      <c r="AL337" s="154"/>
    </row>
    <row r="338" spans="1:38" ht="15.75" customHeight="1" x14ac:dyDescent="0.25">
      <c r="A338" s="155"/>
      <c r="B338" s="28"/>
      <c r="C338" s="155"/>
      <c r="D338" s="155"/>
      <c r="E338" s="155"/>
      <c r="F338" s="29"/>
      <c r="G338" s="155"/>
      <c r="H338" s="155"/>
      <c r="I338" s="155"/>
      <c r="J338" s="155"/>
      <c r="K338" s="155"/>
      <c r="L338" s="155"/>
      <c r="M338" s="155"/>
      <c r="N338" s="155"/>
      <c r="O338" s="155"/>
      <c r="P338" s="155"/>
      <c r="Q338" s="155"/>
      <c r="R338" s="155"/>
      <c r="S338" s="28"/>
      <c r="T338" s="154"/>
      <c r="U338" s="154"/>
      <c r="V338" s="154"/>
      <c r="W338" s="154"/>
      <c r="X338" s="154"/>
      <c r="Y338" s="154"/>
      <c r="Z338" s="154"/>
      <c r="AA338" s="154"/>
      <c r="AB338" s="154"/>
      <c r="AC338" s="154"/>
      <c r="AD338" s="154"/>
      <c r="AE338" s="154"/>
      <c r="AF338" s="154"/>
      <c r="AG338" s="154"/>
      <c r="AH338" s="154"/>
      <c r="AI338" s="154"/>
      <c r="AJ338" s="154"/>
      <c r="AK338" s="154"/>
      <c r="AL338" s="154"/>
    </row>
    <row r="339" spans="1:38" ht="15.75" customHeight="1" x14ac:dyDescent="0.25">
      <c r="A339" s="155"/>
      <c r="B339" s="28"/>
      <c r="C339" s="155"/>
      <c r="D339" s="155"/>
      <c r="E339" s="155"/>
      <c r="F339" s="29"/>
      <c r="G339" s="155"/>
      <c r="H339" s="155"/>
      <c r="I339" s="155"/>
      <c r="J339" s="155"/>
      <c r="K339" s="155"/>
      <c r="L339" s="155"/>
      <c r="M339" s="155"/>
      <c r="N339" s="155"/>
      <c r="O339" s="155"/>
      <c r="P339" s="155"/>
      <c r="Q339" s="155"/>
      <c r="R339" s="155"/>
      <c r="S339" s="28"/>
      <c r="T339" s="154"/>
      <c r="U339" s="154"/>
      <c r="V339" s="154"/>
      <c r="W339" s="154"/>
      <c r="X339" s="154"/>
      <c r="Y339" s="154"/>
      <c r="Z339" s="154"/>
      <c r="AA339" s="154"/>
      <c r="AB339" s="154"/>
      <c r="AC339" s="154"/>
      <c r="AD339" s="154"/>
      <c r="AE339" s="154"/>
      <c r="AF339" s="154"/>
      <c r="AG339" s="154"/>
      <c r="AH339" s="154"/>
      <c r="AI339" s="154"/>
      <c r="AJ339" s="154"/>
      <c r="AK339" s="154"/>
      <c r="AL339" s="154"/>
    </row>
    <row r="340" spans="1:38" ht="15.75" customHeight="1" x14ac:dyDescent="0.25">
      <c r="A340" s="155"/>
      <c r="B340" s="28"/>
      <c r="C340" s="155"/>
      <c r="D340" s="155"/>
      <c r="E340" s="155"/>
      <c r="F340" s="29"/>
      <c r="G340" s="155"/>
      <c r="H340" s="155"/>
      <c r="I340" s="155"/>
      <c r="J340" s="155"/>
      <c r="K340" s="155"/>
      <c r="L340" s="155"/>
      <c r="M340" s="155"/>
      <c r="N340" s="155"/>
      <c r="O340" s="155"/>
      <c r="P340" s="155"/>
      <c r="Q340" s="155"/>
      <c r="R340" s="155"/>
      <c r="S340" s="28"/>
      <c r="T340" s="154"/>
      <c r="U340" s="154"/>
      <c r="V340" s="154"/>
      <c r="W340" s="154"/>
      <c r="X340" s="154"/>
      <c r="Y340" s="154"/>
      <c r="Z340" s="154"/>
      <c r="AA340" s="154"/>
      <c r="AB340" s="154"/>
      <c r="AC340" s="154"/>
      <c r="AD340" s="154"/>
      <c r="AE340" s="154"/>
      <c r="AF340" s="154"/>
      <c r="AG340" s="154"/>
      <c r="AH340" s="154"/>
      <c r="AI340" s="154"/>
      <c r="AJ340" s="154"/>
      <c r="AK340" s="154"/>
      <c r="AL340" s="154"/>
    </row>
    <row r="341" spans="1:38" ht="15.75" customHeight="1" x14ac:dyDescent="0.25">
      <c r="A341" s="155"/>
      <c r="B341" s="28"/>
      <c r="C341" s="155"/>
      <c r="D341" s="155"/>
      <c r="E341" s="155"/>
      <c r="F341" s="29"/>
      <c r="G341" s="155"/>
      <c r="H341" s="155"/>
      <c r="I341" s="155"/>
      <c r="J341" s="155"/>
      <c r="K341" s="155"/>
      <c r="L341" s="155"/>
      <c r="M341" s="155"/>
      <c r="N341" s="155"/>
      <c r="O341" s="155"/>
      <c r="P341" s="155"/>
      <c r="Q341" s="155"/>
      <c r="R341" s="155"/>
      <c r="S341" s="28"/>
      <c r="T341" s="154"/>
      <c r="U341" s="154"/>
      <c r="V341" s="154"/>
      <c r="W341" s="154"/>
      <c r="X341" s="154"/>
      <c r="Y341" s="154"/>
      <c r="Z341" s="154"/>
      <c r="AA341" s="154"/>
      <c r="AB341" s="154"/>
      <c r="AC341" s="154"/>
      <c r="AD341" s="154"/>
      <c r="AE341" s="154"/>
      <c r="AF341" s="154"/>
      <c r="AG341" s="154"/>
      <c r="AH341" s="154"/>
      <c r="AI341" s="154"/>
      <c r="AJ341" s="154"/>
      <c r="AK341" s="154"/>
      <c r="AL341" s="154"/>
    </row>
    <row r="342" spans="1:38" ht="15.75" customHeight="1" x14ac:dyDescent="0.25">
      <c r="A342" s="155"/>
      <c r="B342" s="28"/>
      <c r="C342" s="155"/>
      <c r="D342" s="155"/>
      <c r="E342" s="155"/>
      <c r="F342" s="29"/>
      <c r="G342" s="155"/>
      <c r="H342" s="155"/>
      <c r="I342" s="155"/>
      <c r="J342" s="155"/>
      <c r="K342" s="155"/>
      <c r="L342" s="155"/>
      <c r="M342" s="155"/>
      <c r="N342" s="155"/>
      <c r="O342" s="155"/>
      <c r="P342" s="155"/>
      <c r="Q342" s="155"/>
      <c r="R342" s="155"/>
      <c r="S342" s="28"/>
      <c r="T342" s="154"/>
      <c r="U342" s="154"/>
      <c r="V342" s="154"/>
      <c r="W342" s="154"/>
      <c r="X342" s="154"/>
      <c r="Y342" s="154"/>
      <c r="Z342" s="154"/>
      <c r="AA342" s="154"/>
      <c r="AB342" s="154"/>
      <c r="AC342" s="154"/>
      <c r="AD342" s="154"/>
      <c r="AE342" s="154"/>
      <c r="AF342" s="154"/>
      <c r="AG342" s="154"/>
      <c r="AH342" s="154"/>
      <c r="AI342" s="154"/>
      <c r="AJ342" s="154"/>
      <c r="AK342" s="154"/>
      <c r="AL342" s="154"/>
    </row>
    <row r="343" spans="1:38" ht="15.75" customHeight="1" x14ac:dyDescent="0.25">
      <c r="A343" s="155"/>
      <c r="B343" s="28"/>
      <c r="C343" s="155"/>
      <c r="D343" s="155"/>
      <c r="E343" s="155"/>
      <c r="F343" s="29"/>
      <c r="G343" s="155"/>
      <c r="H343" s="155"/>
      <c r="I343" s="155"/>
      <c r="J343" s="155"/>
      <c r="K343" s="155"/>
      <c r="L343" s="155"/>
      <c r="M343" s="155"/>
      <c r="N343" s="155"/>
      <c r="O343" s="155"/>
      <c r="P343" s="155"/>
      <c r="Q343" s="155"/>
      <c r="R343" s="155"/>
      <c r="S343" s="28"/>
      <c r="T343" s="154"/>
      <c r="U343" s="154"/>
      <c r="V343" s="154"/>
      <c r="W343" s="154"/>
      <c r="X343" s="154"/>
      <c r="Y343" s="154"/>
      <c r="Z343" s="154"/>
      <c r="AA343" s="154"/>
      <c r="AB343" s="154"/>
      <c r="AC343" s="154"/>
      <c r="AD343" s="154"/>
      <c r="AE343" s="154"/>
      <c r="AF343" s="154"/>
      <c r="AG343" s="154"/>
      <c r="AH343" s="154"/>
      <c r="AI343" s="154"/>
      <c r="AJ343" s="154"/>
      <c r="AK343" s="154"/>
      <c r="AL343" s="154"/>
    </row>
    <row r="344" spans="1:38" ht="15.75" customHeight="1" x14ac:dyDescent="0.25">
      <c r="A344" s="155"/>
      <c r="B344" s="28"/>
      <c r="C344" s="155"/>
      <c r="D344" s="155"/>
      <c r="E344" s="155"/>
      <c r="F344" s="29"/>
      <c r="G344" s="155"/>
      <c r="H344" s="155"/>
      <c r="I344" s="155"/>
      <c r="J344" s="155"/>
      <c r="K344" s="155"/>
      <c r="L344" s="155"/>
      <c r="M344" s="155"/>
      <c r="N344" s="155"/>
      <c r="O344" s="155"/>
      <c r="P344" s="155"/>
      <c r="Q344" s="155"/>
      <c r="R344" s="155"/>
      <c r="S344" s="28"/>
      <c r="T344" s="154"/>
      <c r="U344" s="154"/>
      <c r="V344" s="154"/>
      <c r="W344" s="154"/>
      <c r="X344" s="154"/>
      <c r="Y344" s="154"/>
      <c r="Z344" s="154"/>
      <c r="AA344" s="154"/>
      <c r="AB344" s="154"/>
      <c r="AC344" s="154"/>
      <c r="AD344" s="154"/>
      <c r="AE344" s="154"/>
      <c r="AF344" s="154"/>
      <c r="AG344" s="154"/>
      <c r="AH344" s="154"/>
      <c r="AI344" s="154"/>
      <c r="AJ344" s="154"/>
      <c r="AK344" s="154"/>
      <c r="AL344" s="154"/>
    </row>
    <row r="345" spans="1:38" ht="15.75" customHeight="1" x14ac:dyDescent="0.25">
      <c r="A345" s="155"/>
      <c r="B345" s="28"/>
      <c r="C345" s="155"/>
      <c r="D345" s="155"/>
      <c r="E345" s="155"/>
      <c r="F345" s="29"/>
      <c r="G345" s="155"/>
      <c r="H345" s="155"/>
      <c r="I345" s="155"/>
      <c r="J345" s="155"/>
      <c r="K345" s="155"/>
      <c r="L345" s="155"/>
      <c r="M345" s="155"/>
      <c r="N345" s="155"/>
      <c r="O345" s="155"/>
      <c r="P345" s="155"/>
      <c r="Q345" s="155"/>
      <c r="R345" s="155"/>
      <c r="S345" s="28"/>
      <c r="T345" s="154"/>
      <c r="U345" s="154"/>
      <c r="V345" s="154"/>
      <c r="W345" s="154"/>
      <c r="X345" s="154"/>
      <c r="Y345" s="154"/>
      <c r="Z345" s="154"/>
      <c r="AA345" s="154"/>
      <c r="AB345" s="154"/>
      <c r="AC345" s="154"/>
      <c r="AD345" s="154"/>
      <c r="AE345" s="154"/>
      <c r="AF345" s="154"/>
      <c r="AG345" s="154"/>
      <c r="AH345" s="154"/>
      <c r="AI345" s="154"/>
      <c r="AJ345" s="154"/>
      <c r="AK345" s="154"/>
      <c r="AL345" s="154"/>
    </row>
    <row r="346" spans="1:38" ht="15.75" customHeight="1" x14ac:dyDescent="0.25">
      <c r="A346" s="155"/>
      <c r="B346" s="28"/>
      <c r="C346" s="155"/>
      <c r="D346" s="155"/>
      <c r="E346" s="155"/>
      <c r="F346" s="29"/>
      <c r="G346" s="155"/>
      <c r="H346" s="155"/>
      <c r="I346" s="155"/>
      <c r="J346" s="155"/>
      <c r="K346" s="155"/>
      <c r="L346" s="155"/>
      <c r="M346" s="155"/>
      <c r="N346" s="155"/>
      <c r="O346" s="155"/>
      <c r="P346" s="155"/>
      <c r="Q346" s="155"/>
      <c r="R346" s="155"/>
      <c r="S346" s="28"/>
      <c r="T346" s="154"/>
      <c r="U346" s="154"/>
      <c r="V346" s="154"/>
      <c r="W346" s="154"/>
      <c r="X346" s="154"/>
      <c r="Y346" s="154"/>
      <c r="Z346" s="154"/>
      <c r="AA346" s="154"/>
      <c r="AB346" s="154"/>
      <c r="AC346" s="154"/>
      <c r="AD346" s="154"/>
      <c r="AE346" s="154"/>
      <c r="AF346" s="154"/>
      <c r="AG346" s="154"/>
      <c r="AH346" s="154"/>
      <c r="AI346" s="154"/>
      <c r="AJ346" s="154"/>
      <c r="AK346" s="154"/>
      <c r="AL346" s="154"/>
    </row>
    <row r="347" spans="1:38" ht="15.75" customHeight="1" x14ac:dyDescent="0.25">
      <c r="A347" s="155"/>
      <c r="B347" s="28"/>
      <c r="C347" s="155"/>
      <c r="D347" s="155"/>
      <c r="E347" s="155"/>
      <c r="F347" s="29"/>
      <c r="G347" s="155"/>
      <c r="H347" s="155"/>
      <c r="I347" s="155"/>
      <c r="J347" s="155"/>
      <c r="K347" s="155"/>
      <c r="L347" s="155"/>
      <c r="M347" s="155"/>
      <c r="N347" s="155"/>
      <c r="O347" s="155"/>
      <c r="P347" s="155"/>
      <c r="Q347" s="155"/>
      <c r="R347" s="155"/>
      <c r="S347" s="28"/>
      <c r="T347" s="154"/>
      <c r="U347" s="154"/>
      <c r="V347" s="154"/>
      <c r="W347" s="154"/>
      <c r="X347" s="154"/>
      <c r="Y347" s="154"/>
      <c r="Z347" s="154"/>
      <c r="AA347" s="154"/>
      <c r="AB347" s="154"/>
      <c r="AC347" s="154"/>
      <c r="AD347" s="154"/>
      <c r="AE347" s="154"/>
      <c r="AF347" s="154"/>
      <c r="AG347" s="154"/>
      <c r="AH347" s="154"/>
      <c r="AI347" s="154"/>
      <c r="AJ347" s="154"/>
      <c r="AK347" s="154"/>
      <c r="AL347" s="154"/>
    </row>
    <row r="348" spans="1:38" ht="15.75" customHeight="1" x14ac:dyDescent="0.25">
      <c r="A348" s="155"/>
      <c r="B348" s="28"/>
      <c r="C348" s="155"/>
      <c r="D348" s="155"/>
      <c r="E348" s="155"/>
      <c r="F348" s="29"/>
      <c r="G348" s="155"/>
      <c r="H348" s="155"/>
      <c r="I348" s="155"/>
      <c r="J348" s="155"/>
      <c r="K348" s="155"/>
      <c r="L348" s="155"/>
      <c r="M348" s="155"/>
      <c r="N348" s="155"/>
      <c r="O348" s="155"/>
      <c r="P348" s="155"/>
      <c r="Q348" s="155"/>
      <c r="R348" s="155"/>
      <c r="S348" s="28"/>
      <c r="T348" s="154"/>
      <c r="U348" s="154"/>
      <c r="V348" s="154"/>
      <c r="W348" s="154"/>
      <c r="X348" s="154"/>
      <c r="Y348" s="154"/>
      <c r="Z348" s="154"/>
      <c r="AA348" s="154"/>
      <c r="AB348" s="154"/>
      <c r="AC348" s="154"/>
      <c r="AD348" s="154"/>
      <c r="AE348" s="154"/>
      <c r="AF348" s="154"/>
      <c r="AG348" s="154"/>
      <c r="AH348" s="154"/>
      <c r="AI348" s="154"/>
      <c r="AJ348" s="154"/>
      <c r="AK348" s="154"/>
      <c r="AL348" s="154"/>
    </row>
    <row r="349" spans="1:38" ht="15.75" customHeight="1" x14ac:dyDescent="0.25">
      <c r="A349" s="155"/>
      <c r="B349" s="28"/>
      <c r="C349" s="155"/>
      <c r="D349" s="155"/>
      <c r="E349" s="155"/>
      <c r="F349" s="29"/>
      <c r="G349" s="155"/>
      <c r="H349" s="155"/>
      <c r="I349" s="155"/>
      <c r="J349" s="155"/>
      <c r="K349" s="155"/>
      <c r="L349" s="155"/>
      <c r="M349" s="155"/>
      <c r="N349" s="155"/>
      <c r="O349" s="155"/>
      <c r="P349" s="155"/>
      <c r="Q349" s="155"/>
      <c r="R349" s="155"/>
      <c r="S349" s="28"/>
      <c r="T349" s="154"/>
      <c r="U349" s="154"/>
      <c r="V349" s="154"/>
      <c r="W349" s="154"/>
      <c r="X349" s="154"/>
      <c r="Y349" s="154"/>
      <c r="Z349" s="154"/>
      <c r="AA349" s="154"/>
      <c r="AB349" s="154"/>
      <c r="AC349" s="154"/>
      <c r="AD349" s="154"/>
      <c r="AE349" s="154"/>
      <c r="AF349" s="154"/>
      <c r="AG349" s="154"/>
      <c r="AH349" s="154"/>
      <c r="AI349" s="154"/>
      <c r="AJ349" s="154"/>
      <c r="AK349" s="154"/>
      <c r="AL349" s="154"/>
    </row>
    <row r="350" spans="1:38" ht="15.75" customHeight="1" x14ac:dyDescent="0.25">
      <c r="A350" s="155"/>
      <c r="B350" s="28"/>
      <c r="C350" s="155"/>
      <c r="D350" s="155"/>
      <c r="E350" s="155"/>
      <c r="F350" s="29"/>
      <c r="G350" s="155"/>
      <c r="H350" s="155"/>
      <c r="I350" s="155"/>
      <c r="J350" s="155"/>
      <c r="K350" s="155"/>
      <c r="L350" s="155"/>
      <c r="M350" s="155"/>
      <c r="N350" s="155"/>
      <c r="O350" s="155"/>
      <c r="P350" s="155"/>
      <c r="Q350" s="155"/>
      <c r="R350" s="155"/>
      <c r="S350" s="28"/>
      <c r="T350" s="154"/>
      <c r="U350" s="154"/>
      <c r="V350" s="154"/>
      <c r="W350" s="154"/>
      <c r="X350" s="154"/>
      <c r="Y350" s="154"/>
      <c r="Z350" s="154"/>
      <c r="AA350" s="154"/>
      <c r="AB350" s="154"/>
      <c r="AC350" s="154"/>
      <c r="AD350" s="154"/>
      <c r="AE350" s="154"/>
      <c r="AF350" s="154"/>
      <c r="AG350" s="154"/>
      <c r="AH350" s="154"/>
      <c r="AI350" s="154"/>
      <c r="AJ350" s="154"/>
      <c r="AK350" s="154"/>
      <c r="AL350" s="154"/>
    </row>
    <row r="351" spans="1:38" ht="15.75" customHeight="1" x14ac:dyDescent="0.25">
      <c r="A351" s="155"/>
      <c r="B351" s="28"/>
      <c r="C351" s="155"/>
      <c r="D351" s="155"/>
      <c r="E351" s="155"/>
      <c r="F351" s="29"/>
      <c r="G351" s="155"/>
      <c r="H351" s="155"/>
      <c r="I351" s="155"/>
      <c r="J351" s="155"/>
      <c r="K351" s="155"/>
      <c r="L351" s="155"/>
      <c r="M351" s="155"/>
      <c r="N351" s="155"/>
      <c r="O351" s="155"/>
      <c r="P351" s="155"/>
      <c r="Q351" s="155"/>
      <c r="R351" s="155"/>
      <c r="S351" s="28"/>
      <c r="T351" s="154"/>
      <c r="U351" s="154"/>
      <c r="V351" s="154"/>
      <c r="W351" s="154"/>
      <c r="X351" s="154"/>
      <c r="Y351" s="154"/>
      <c r="Z351" s="154"/>
      <c r="AA351" s="154"/>
      <c r="AB351" s="154"/>
      <c r="AC351" s="154"/>
      <c r="AD351" s="154"/>
      <c r="AE351" s="154"/>
      <c r="AF351" s="154"/>
      <c r="AG351" s="154"/>
      <c r="AH351" s="154"/>
      <c r="AI351" s="154"/>
      <c r="AJ351" s="154"/>
      <c r="AK351" s="154"/>
      <c r="AL351" s="154"/>
    </row>
    <row r="352" spans="1:38" ht="15.75" customHeight="1" x14ac:dyDescent="0.25">
      <c r="A352" s="155"/>
      <c r="B352" s="28"/>
      <c r="C352" s="155"/>
      <c r="D352" s="155"/>
      <c r="E352" s="155"/>
      <c r="F352" s="29"/>
      <c r="G352" s="155"/>
      <c r="H352" s="155"/>
      <c r="I352" s="155"/>
      <c r="J352" s="155"/>
      <c r="K352" s="155"/>
      <c r="L352" s="155"/>
      <c r="M352" s="155"/>
      <c r="N352" s="155"/>
      <c r="O352" s="155"/>
      <c r="P352" s="155"/>
      <c r="Q352" s="155"/>
      <c r="R352" s="155"/>
      <c r="S352" s="28"/>
      <c r="T352" s="154"/>
      <c r="U352" s="154"/>
      <c r="V352" s="154"/>
      <c r="W352" s="154"/>
      <c r="X352" s="154"/>
      <c r="Y352" s="154"/>
      <c r="Z352" s="154"/>
      <c r="AA352" s="154"/>
      <c r="AB352" s="154"/>
      <c r="AC352" s="154"/>
      <c r="AD352" s="154"/>
      <c r="AE352" s="154"/>
      <c r="AF352" s="154"/>
      <c r="AG352" s="154"/>
      <c r="AH352" s="154"/>
      <c r="AI352" s="154"/>
      <c r="AJ352" s="154"/>
      <c r="AK352" s="154"/>
      <c r="AL352" s="154"/>
    </row>
    <row r="353" spans="1:38" ht="15.75" customHeight="1" x14ac:dyDescent="0.25">
      <c r="A353" s="155"/>
      <c r="B353" s="28"/>
      <c r="C353" s="155"/>
      <c r="D353" s="155"/>
      <c r="E353" s="155"/>
      <c r="F353" s="29"/>
      <c r="G353" s="155"/>
      <c r="H353" s="155"/>
      <c r="I353" s="155"/>
      <c r="J353" s="155"/>
      <c r="K353" s="155"/>
      <c r="L353" s="155"/>
      <c r="M353" s="155"/>
      <c r="N353" s="155"/>
      <c r="O353" s="155"/>
      <c r="P353" s="155"/>
      <c r="Q353" s="155"/>
      <c r="R353" s="155"/>
      <c r="S353" s="28"/>
      <c r="T353" s="154"/>
      <c r="U353" s="154"/>
      <c r="V353" s="154"/>
      <c r="W353" s="154"/>
      <c r="X353" s="154"/>
      <c r="Y353" s="154"/>
      <c r="Z353" s="154"/>
      <c r="AA353" s="154"/>
      <c r="AB353" s="154"/>
      <c r="AC353" s="154"/>
      <c r="AD353" s="154"/>
      <c r="AE353" s="154"/>
      <c r="AF353" s="154"/>
      <c r="AG353" s="154"/>
      <c r="AH353" s="154"/>
      <c r="AI353" s="154"/>
      <c r="AJ353" s="154"/>
      <c r="AK353" s="154"/>
      <c r="AL353" s="154"/>
    </row>
    <row r="354" spans="1:38" ht="15.75" customHeight="1" x14ac:dyDescent="0.25">
      <c r="A354" s="155"/>
      <c r="B354" s="28"/>
      <c r="C354" s="155"/>
      <c r="D354" s="155"/>
      <c r="E354" s="155"/>
      <c r="F354" s="29"/>
      <c r="G354" s="155"/>
      <c r="H354" s="155"/>
      <c r="I354" s="155"/>
      <c r="J354" s="155"/>
      <c r="K354" s="155"/>
      <c r="L354" s="155"/>
      <c r="M354" s="155"/>
      <c r="N354" s="155"/>
      <c r="O354" s="155"/>
      <c r="P354" s="155"/>
      <c r="Q354" s="155"/>
      <c r="R354" s="155"/>
      <c r="S354" s="28"/>
      <c r="T354" s="154"/>
      <c r="U354" s="154"/>
      <c r="V354" s="154"/>
      <c r="W354" s="154"/>
      <c r="X354" s="154"/>
      <c r="Y354" s="154"/>
      <c r="Z354" s="154"/>
      <c r="AA354" s="154"/>
      <c r="AB354" s="154"/>
      <c r="AC354" s="154"/>
      <c r="AD354" s="154"/>
      <c r="AE354" s="154"/>
      <c r="AF354" s="154"/>
      <c r="AG354" s="154"/>
      <c r="AH354" s="154"/>
      <c r="AI354" s="154"/>
      <c r="AJ354" s="154"/>
      <c r="AK354" s="154"/>
      <c r="AL354" s="154"/>
    </row>
    <row r="355" spans="1:38" ht="15.75" customHeight="1" x14ac:dyDescent="0.25">
      <c r="A355" s="155"/>
      <c r="B355" s="28"/>
      <c r="C355" s="155"/>
      <c r="D355" s="155"/>
      <c r="E355" s="155"/>
      <c r="F355" s="29"/>
      <c r="G355" s="155"/>
      <c r="H355" s="155"/>
      <c r="I355" s="155"/>
      <c r="J355" s="155"/>
      <c r="K355" s="155"/>
      <c r="L355" s="155"/>
      <c r="M355" s="155"/>
      <c r="N355" s="155"/>
      <c r="O355" s="155"/>
      <c r="P355" s="155"/>
      <c r="Q355" s="155"/>
      <c r="R355" s="155"/>
      <c r="S355" s="28"/>
      <c r="T355" s="154"/>
      <c r="U355" s="154"/>
      <c r="V355" s="154"/>
      <c r="W355" s="154"/>
      <c r="X355" s="154"/>
      <c r="Y355" s="154"/>
      <c r="Z355" s="154"/>
      <c r="AA355" s="154"/>
      <c r="AB355" s="154"/>
      <c r="AC355" s="154"/>
      <c r="AD355" s="154"/>
      <c r="AE355" s="154"/>
      <c r="AF355" s="154"/>
      <c r="AG355" s="154"/>
      <c r="AH355" s="154"/>
      <c r="AI355" s="154"/>
      <c r="AJ355" s="154"/>
      <c r="AK355" s="154"/>
      <c r="AL355" s="154"/>
    </row>
    <row r="356" spans="1:38" ht="15.75" customHeight="1" x14ac:dyDescent="0.25">
      <c r="A356" s="155"/>
      <c r="B356" s="28"/>
      <c r="C356" s="155"/>
      <c r="D356" s="155"/>
      <c r="E356" s="155"/>
      <c r="F356" s="29"/>
      <c r="G356" s="155"/>
      <c r="H356" s="155"/>
      <c r="I356" s="155"/>
      <c r="J356" s="155"/>
      <c r="K356" s="155"/>
      <c r="L356" s="155"/>
      <c r="M356" s="155"/>
      <c r="N356" s="155"/>
      <c r="O356" s="155"/>
      <c r="P356" s="155"/>
      <c r="Q356" s="155"/>
      <c r="R356" s="155"/>
      <c r="S356" s="28"/>
      <c r="T356" s="154"/>
      <c r="U356" s="154"/>
      <c r="V356" s="154"/>
      <c r="W356" s="154"/>
      <c r="X356" s="154"/>
      <c r="Y356" s="154"/>
      <c r="Z356" s="154"/>
      <c r="AA356" s="154"/>
      <c r="AB356" s="154"/>
      <c r="AC356" s="154"/>
      <c r="AD356" s="154"/>
      <c r="AE356" s="154"/>
      <c r="AF356" s="154"/>
      <c r="AG356" s="154"/>
      <c r="AH356" s="154"/>
      <c r="AI356" s="154"/>
      <c r="AJ356" s="154"/>
      <c r="AK356" s="154"/>
      <c r="AL356" s="154"/>
    </row>
    <row r="357" spans="1:38" ht="15.75" customHeight="1" x14ac:dyDescent="0.25">
      <c r="A357" s="155"/>
      <c r="B357" s="28"/>
      <c r="C357" s="155"/>
      <c r="D357" s="155"/>
      <c r="E357" s="155"/>
      <c r="F357" s="29"/>
      <c r="G357" s="155"/>
      <c r="H357" s="155"/>
      <c r="I357" s="155"/>
      <c r="J357" s="155"/>
      <c r="K357" s="155"/>
      <c r="L357" s="155"/>
      <c r="M357" s="155"/>
      <c r="N357" s="155"/>
      <c r="O357" s="155"/>
      <c r="P357" s="155"/>
      <c r="Q357" s="155"/>
      <c r="R357" s="155"/>
      <c r="S357" s="28"/>
      <c r="T357" s="154"/>
      <c r="U357" s="154"/>
      <c r="V357" s="154"/>
      <c r="W357" s="154"/>
      <c r="X357" s="154"/>
      <c r="Y357" s="154"/>
      <c r="Z357" s="154"/>
      <c r="AA357" s="154"/>
      <c r="AB357" s="154"/>
      <c r="AC357" s="154"/>
      <c r="AD357" s="154"/>
      <c r="AE357" s="154"/>
      <c r="AF357" s="154"/>
      <c r="AG357" s="154"/>
      <c r="AH357" s="154"/>
      <c r="AI357" s="154"/>
      <c r="AJ357" s="154"/>
      <c r="AK357" s="154"/>
      <c r="AL357" s="154"/>
    </row>
    <row r="358" spans="1:38" ht="15.75" customHeight="1" x14ac:dyDescent="0.25">
      <c r="A358" s="155"/>
      <c r="B358" s="28"/>
      <c r="C358" s="155"/>
      <c r="D358" s="155"/>
      <c r="E358" s="155"/>
      <c r="F358" s="29"/>
      <c r="G358" s="155"/>
      <c r="H358" s="155"/>
      <c r="I358" s="155"/>
      <c r="J358" s="155"/>
      <c r="K358" s="155"/>
      <c r="L358" s="155"/>
      <c r="M358" s="155"/>
      <c r="N358" s="155"/>
      <c r="O358" s="155"/>
      <c r="P358" s="155"/>
      <c r="Q358" s="155"/>
      <c r="R358" s="155"/>
      <c r="S358" s="28"/>
      <c r="T358" s="154"/>
      <c r="U358" s="154"/>
      <c r="V358" s="154"/>
      <c r="W358" s="154"/>
      <c r="X358" s="154"/>
      <c r="Y358" s="154"/>
      <c r="Z358" s="154"/>
      <c r="AA358" s="154"/>
      <c r="AB358" s="154"/>
      <c r="AC358" s="154"/>
      <c r="AD358" s="154"/>
      <c r="AE358" s="154"/>
      <c r="AF358" s="154"/>
      <c r="AG358" s="154"/>
      <c r="AH358" s="154"/>
      <c r="AI358" s="154"/>
      <c r="AJ358" s="154"/>
      <c r="AK358" s="154"/>
      <c r="AL358" s="154"/>
    </row>
    <row r="359" spans="1:38" ht="15.75" customHeight="1" x14ac:dyDescent="0.25">
      <c r="A359" s="155"/>
      <c r="B359" s="28"/>
      <c r="C359" s="155"/>
      <c r="D359" s="155"/>
      <c r="E359" s="155"/>
      <c r="F359" s="29"/>
      <c r="G359" s="155"/>
      <c r="H359" s="155"/>
      <c r="I359" s="155"/>
      <c r="J359" s="155"/>
      <c r="K359" s="155"/>
      <c r="L359" s="155"/>
      <c r="M359" s="155"/>
      <c r="N359" s="155"/>
      <c r="O359" s="155"/>
      <c r="P359" s="155"/>
      <c r="Q359" s="155"/>
      <c r="R359" s="155"/>
      <c r="S359" s="28"/>
      <c r="T359" s="154"/>
      <c r="U359" s="154"/>
      <c r="V359" s="154"/>
      <c r="W359" s="154"/>
      <c r="X359" s="154"/>
      <c r="Y359" s="154"/>
      <c r="Z359" s="154"/>
      <c r="AA359" s="154"/>
      <c r="AB359" s="154"/>
      <c r="AC359" s="154"/>
      <c r="AD359" s="154"/>
      <c r="AE359" s="154"/>
      <c r="AF359" s="154"/>
      <c r="AG359" s="154"/>
      <c r="AH359" s="154"/>
      <c r="AI359" s="154"/>
      <c r="AJ359" s="154"/>
      <c r="AK359" s="154"/>
      <c r="AL359" s="154"/>
    </row>
    <row r="360" spans="1:38" ht="15.75" customHeight="1" x14ac:dyDescent="0.25">
      <c r="A360" s="155"/>
      <c r="B360" s="28"/>
      <c r="C360" s="155"/>
      <c r="D360" s="155"/>
      <c r="E360" s="155"/>
      <c r="F360" s="29"/>
      <c r="G360" s="155"/>
      <c r="H360" s="155"/>
      <c r="I360" s="155"/>
      <c r="J360" s="155"/>
      <c r="K360" s="155"/>
      <c r="L360" s="155"/>
      <c r="M360" s="155"/>
      <c r="N360" s="155"/>
      <c r="O360" s="155"/>
      <c r="P360" s="155"/>
      <c r="Q360" s="155"/>
      <c r="R360" s="155"/>
      <c r="S360" s="28"/>
      <c r="T360" s="154"/>
      <c r="U360" s="154"/>
      <c r="V360" s="154"/>
      <c r="W360" s="154"/>
      <c r="X360" s="154"/>
      <c r="Y360" s="154"/>
      <c r="Z360" s="154"/>
      <c r="AA360" s="154"/>
      <c r="AB360" s="154"/>
      <c r="AC360" s="154"/>
      <c r="AD360" s="154"/>
      <c r="AE360" s="154"/>
      <c r="AF360" s="154"/>
      <c r="AG360" s="154"/>
      <c r="AH360" s="154"/>
      <c r="AI360" s="154"/>
      <c r="AJ360" s="154"/>
      <c r="AK360" s="154"/>
      <c r="AL360" s="154"/>
    </row>
    <row r="361" spans="1:38" ht="15.75" customHeight="1" x14ac:dyDescent="0.25">
      <c r="A361" s="155"/>
      <c r="B361" s="28"/>
      <c r="C361" s="155"/>
      <c r="D361" s="155"/>
      <c r="E361" s="155"/>
      <c r="F361" s="29"/>
      <c r="G361" s="155"/>
      <c r="H361" s="155"/>
      <c r="I361" s="155"/>
      <c r="J361" s="155"/>
      <c r="K361" s="155"/>
      <c r="L361" s="155"/>
      <c r="M361" s="155"/>
      <c r="N361" s="155"/>
      <c r="O361" s="155"/>
      <c r="P361" s="155"/>
      <c r="Q361" s="155"/>
      <c r="R361" s="155"/>
      <c r="S361" s="28"/>
      <c r="T361" s="154"/>
      <c r="U361" s="154"/>
      <c r="V361" s="154"/>
      <c r="W361" s="154"/>
      <c r="X361" s="154"/>
      <c r="Y361" s="154"/>
      <c r="Z361" s="154"/>
      <c r="AA361" s="154"/>
      <c r="AB361" s="154"/>
      <c r="AC361" s="154"/>
      <c r="AD361" s="154"/>
      <c r="AE361" s="154"/>
      <c r="AF361" s="154"/>
      <c r="AG361" s="154"/>
      <c r="AH361" s="154"/>
      <c r="AI361" s="154"/>
      <c r="AJ361" s="154"/>
      <c r="AK361" s="154"/>
      <c r="AL361" s="154"/>
    </row>
    <row r="362" spans="1:38" ht="15.75" customHeight="1" x14ac:dyDescent="0.25">
      <c r="A362" s="155"/>
      <c r="B362" s="28"/>
      <c r="C362" s="155"/>
      <c r="D362" s="155"/>
      <c r="E362" s="155"/>
      <c r="F362" s="29"/>
      <c r="G362" s="155"/>
      <c r="H362" s="155"/>
      <c r="I362" s="155"/>
      <c r="J362" s="155"/>
      <c r="K362" s="155"/>
      <c r="L362" s="155"/>
      <c r="M362" s="155"/>
      <c r="N362" s="155"/>
      <c r="O362" s="155"/>
      <c r="P362" s="155"/>
      <c r="Q362" s="155"/>
      <c r="R362" s="155"/>
      <c r="S362" s="28"/>
      <c r="T362" s="154"/>
      <c r="U362" s="154"/>
      <c r="V362" s="154"/>
      <c r="W362" s="154"/>
      <c r="X362" s="154"/>
      <c r="Y362" s="154"/>
      <c r="Z362" s="154"/>
      <c r="AA362" s="154"/>
      <c r="AB362" s="154"/>
      <c r="AC362" s="154"/>
      <c r="AD362" s="154"/>
      <c r="AE362" s="154"/>
      <c r="AF362" s="154"/>
      <c r="AG362" s="154"/>
      <c r="AH362" s="154"/>
      <c r="AI362" s="154"/>
      <c r="AJ362" s="154"/>
      <c r="AK362" s="154"/>
      <c r="AL362" s="154"/>
    </row>
    <row r="363" spans="1:38" ht="15.75" customHeight="1" x14ac:dyDescent="0.25">
      <c r="A363" s="155"/>
      <c r="B363" s="28"/>
      <c r="C363" s="155"/>
      <c r="D363" s="155"/>
      <c r="E363" s="155"/>
      <c r="F363" s="29"/>
      <c r="G363" s="155"/>
      <c r="H363" s="155"/>
      <c r="I363" s="155"/>
      <c r="J363" s="155"/>
      <c r="K363" s="155"/>
      <c r="L363" s="155"/>
      <c r="M363" s="155"/>
      <c r="N363" s="155"/>
      <c r="O363" s="155"/>
      <c r="P363" s="155"/>
      <c r="Q363" s="155"/>
      <c r="R363" s="155"/>
      <c r="S363" s="28"/>
      <c r="T363" s="154"/>
      <c r="U363" s="154"/>
      <c r="V363" s="154"/>
      <c r="W363" s="154"/>
      <c r="X363" s="154"/>
      <c r="Y363" s="154"/>
      <c r="Z363" s="154"/>
      <c r="AA363" s="154"/>
      <c r="AB363" s="154"/>
      <c r="AC363" s="154"/>
      <c r="AD363" s="154"/>
      <c r="AE363" s="154"/>
      <c r="AF363" s="154"/>
      <c r="AG363" s="154"/>
      <c r="AH363" s="154"/>
      <c r="AI363" s="154"/>
      <c r="AJ363" s="154"/>
      <c r="AK363" s="154"/>
      <c r="AL363" s="154"/>
    </row>
    <row r="364" spans="1:38" ht="15.75" customHeight="1" x14ac:dyDescent="0.25">
      <c r="A364" s="155"/>
      <c r="B364" s="28"/>
      <c r="C364" s="155"/>
      <c r="D364" s="155"/>
      <c r="E364" s="155"/>
      <c r="F364" s="29"/>
      <c r="G364" s="155"/>
      <c r="H364" s="155"/>
      <c r="I364" s="155"/>
      <c r="J364" s="155"/>
      <c r="K364" s="155"/>
      <c r="L364" s="155"/>
      <c r="M364" s="155"/>
      <c r="N364" s="155"/>
      <c r="O364" s="155"/>
      <c r="P364" s="155"/>
      <c r="Q364" s="155"/>
      <c r="R364" s="155"/>
      <c r="S364" s="28"/>
      <c r="T364" s="154"/>
      <c r="U364" s="154"/>
      <c r="V364" s="154"/>
      <c r="W364" s="154"/>
      <c r="X364" s="154"/>
      <c r="Y364" s="154"/>
      <c r="Z364" s="154"/>
      <c r="AA364" s="154"/>
      <c r="AB364" s="154"/>
      <c r="AC364" s="154"/>
      <c r="AD364" s="154"/>
      <c r="AE364" s="154"/>
      <c r="AF364" s="154"/>
      <c r="AG364" s="154"/>
      <c r="AH364" s="154"/>
      <c r="AI364" s="154"/>
      <c r="AJ364" s="154"/>
      <c r="AK364" s="154"/>
      <c r="AL364" s="154"/>
    </row>
    <row r="365" spans="1:38" ht="15.75" customHeight="1" x14ac:dyDescent="0.25">
      <c r="A365" s="155"/>
      <c r="B365" s="28"/>
      <c r="C365" s="155"/>
      <c r="D365" s="155"/>
      <c r="E365" s="155"/>
      <c r="F365" s="29"/>
      <c r="G365" s="155"/>
      <c r="H365" s="155"/>
      <c r="I365" s="155"/>
      <c r="J365" s="155"/>
      <c r="K365" s="155"/>
      <c r="L365" s="155"/>
      <c r="M365" s="155"/>
      <c r="N365" s="155"/>
      <c r="O365" s="155"/>
      <c r="P365" s="155"/>
      <c r="Q365" s="155"/>
      <c r="R365" s="155"/>
      <c r="S365" s="28"/>
      <c r="T365" s="154"/>
      <c r="U365" s="154"/>
      <c r="V365" s="154"/>
      <c r="W365" s="154"/>
      <c r="X365" s="154"/>
      <c r="Y365" s="154"/>
      <c r="Z365" s="154"/>
      <c r="AA365" s="154"/>
      <c r="AB365" s="154"/>
      <c r="AC365" s="154"/>
      <c r="AD365" s="154"/>
      <c r="AE365" s="154"/>
      <c r="AF365" s="154"/>
      <c r="AG365" s="154"/>
      <c r="AH365" s="154"/>
      <c r="AI365" s="154"/>
      <c r="AJ365" s="154"/>
      <c r="AK365" s="154"/>
      <c r="AL365" s="154"/>
    </row>
    <row r="366" spans="1:38" ht="15.75" customHeight="1" x14ac:dyDescent="0.25">
      <c r="A366" s="155"/>
      <c r="B366" s="28"/>
      <c r="C366" s="155"/>
      <c r="D366" s="155"/>
      <c r="E366" s="155"/>
      <c r="F366" s="29"/>
      <c r="G366" s="155"/>
      <c r="H366" s="155"/>
      <c r="I366" s="155"/>
      <c r="J366" s="155"/>
      <c r="K366" s="155"/>
      <c r="L366" s="155"/>
      <c r="M366" s="155"/>
      <c r="N366" s="155"/>
      <c r="O366" s="155"/>
      <c r="P366" s="155"/>
      <c r="Q366" s="155"/>
      <c r="R366" s="155"/>
      <c r="S366" s="28"/>
      <c r="T366" s="154"/>
      <c r="U366" s="154"/>
      <c r="V366" s="154"/>
      <c r="W366" s="154"/>
      <c r="X366" s="154"/>
      <c r="Y366" s="154"/>
      <c r="Z366" s="154"/>
      <c r="AA366" s="154"/>
      <c r="AB366" s="154"/>
      <c r="AC366" s="154"/>
      <c r="AD366" s="154"/>
      <c r="AE366" s="154"/>
      <c r="AF366" s="154"/>
      <c r="AG366" s="154"/>
      <c r="AH366" s="154"/>
      <c r="AI366" s="154"/>
      <c r="AJ366" s="154"/>
      <c r="AK366" s="154"/>
      <c r="AL366" s="154"/>
    </row>
    <row r="367" spans="1:38" ht="15.75" customHeight="1" x14ac:dyDescent="0.25">
      <c r="A367" s="155"/>
      <c r="B367" s="28"/>
      <c r="C367" s="155"/>
      <c r="D367" s="155"/>
      <c r="E367" s="155"/>
      <c r="F367" s="29"/>
      <c r="G367" s="155"/>
      <c r="H367" s="155"/>
      <c r="I367" s="155"/>
      <c r="J367" s="155"/>
      <c r="K367" s="155"/>
      <c r="L367" s="155"/>
      <c r="M367" s="155"/>
      <c r="N367" s="155"/>
      <c r="O367" s="155"/>
      <c r="P367" s="155"/>
      <c r="Q367" s="155"/>
      <c r="R367" s="155"/>
      <c r="S367" s="28"/>
      <c r="T367" s="154"/>
      <c r="U367" s="154"/>
      <c r="V367" s="154"/>
      <c r="W367" s="154"/>
      <c r="X367" s="154"/>
      <c r="Y367" s="154"/>
      <c r="Z367" s="154"/>
      <c r="AA367" s="154"/>
      <c r="AB367" s="154"/>
      <c r="AC367" s="154"/>
      <c r="AD367" s="154"/>
      <c r="AE367" s="154"/>
      <c r="AF367" s="154"/>
      <c r="AG367" s="154"/>
      <c r="AH367" s="154"/>
      <c r="AI367" s="154"/>
      <c r="AJ367" s="154"/>
      <c r="AK367" s="154"/>
      <c r="AL367" s="154"/>
    </row>
    <row r="368" spans="1:38" ht="15.75" customHeight="1" x14ac:dyDescent="0.25">
      <c r="A368" s="155"/>
      <c r="B368" s="28"/>
      <c r="C368" s="155"/>
      <c r="D368" s="155"/>
      <c r="E368" s="155"/>
      <c r="F368" s="29"/>
      <c r="G368" s="155"/>
      <c r="H368" s="155"/>
      <c r="I368" s="155"/>
      <c r="J368" s="155"/>
      <c r="K368" s="155"/>
      <c r="L368" s="155"/>
      <c r="M368" s="155"/>
      <c r="N368" s="155"/>
      <c r="O368" s="155"/>
      <c r="P368" s="155"/>
      <c r="Q368" s="155"/>
      <c r="R368" s="155"/>
      <c r="S368" s="28"/>
      <c r="T368" s="154"/>
      <c r="U368" s="154"/>
      <c r="V368" s="154"/>
      <c r="W368" s="154"/>
      <c r="X368" s="154"/>
      <c r="Y368" s="154"/>
      <c r="Z368" s="154"/>
      <c r="AA368" s="154"/>
      <c r="AB368" s="154"/>
      <c r="AC368" s="154"/>
      <c r="AD368" s="154"/>
      <c r="AE368" s="154"/>
      <c r="AF368" s="154"/>
      <c r="AG368" s="154"/>
      <c r="AH368" s="154"/>
      <c r="AI368" s="154"/>
      <c r="AJ368" s="154"/>
      <c r="AK368" s="154"/>
      <c r="AL368" s="154"/>
    </row>
    <row r="369" spans="1:38" ht="15.75" customHeight="1" x14ac:dyDescent="0.25">
      <c r="A369" s="155"/>
      <c r="B369" s="28"/>
      <c r="C369" s="155"/>
      <c r="D369" s="155"/>
      <c r="E369" s="155"/>
      <c r="F369" s="29"/>
      <c r="G369" s="155"/>
      <c r="H369" s="155"/>
      <c r="I369" s="155"/>
      <c r="J369" s="155"/>
      <c r="K369" s="155"/>
      <c r="L369" s="155"/>
      <c r="M369" s="155"/>
      <c r="N369" s="155"/>
      <c r="O369" s="155"/>
      <c r="P369" s="155"/>
      <c r="Q369" s="155"/>
      <c r="R369" s="155"/>
      <c r="S369" s="28"/>
      <c r="T369" s="154"/>
      <c r="U369" s="154"/>
      <c r="V369" s="154"/>
      <c r="W369" s="154"/>
      <c r="X369" s="154"/>
      <c r="Y369" s="154"/>
      <c r="Z369" s="154"/>
      <c r="AA369" s="154"/>
      <c r="AB369" s="154"/>
      <c r="AC369" s="154"/>
      <c r="AD369" s="154"/>
      <c r="AE369" s="154"/>
      <c r="AF369" s="154"/>
      <c r="AG369" s="154"/>
      <c r="AH369" s="154"/>
      <c r="AI369" s="154"/>
      <c r="AJ369" s="154"/>
      <c r="AK369" s="154"/>
      <c r="AL369" s="154"/>
    </row>
    <row r="370" spans="1:38" ht="15.75" customHeight="1" x14ac:dyDescent="0.25">
      <c r="A370" s="155"/>
      <c r="B370" s="28"/>
      <c r="C370" s="155"/>
      <c r="D370" s="155"/>
      <c r="E370" s="155"/>
      <c r="F370" s="29"/>
      <c r="G370" s="155"/>
      <c r="H370" s="155"/>
      <c r="I370" s="155"/>
      <c r="J370" s="155"/>
      <c r="K370" s="155"/>
      <c r="L370" s="155"/>
      <c r="M370" s="155"/>
      <c r="N370" s="155"/>
      <c r="O370" s="155"/>
      <c r="P370" s="155"/>
      <c r="Q370" s="155"/>
      <c r="R370" s="155"/>
      <c r="S370" s="28"/>
      <c r="T370" s="154"/>
      <c r="U370" s="154"/>
      <c r="V370" s="154"/>
      <c r="W370" s="154"/>
      <c r="X370" s="154"/>
      <c r="Y370" s="154"/>
      <c r="Z370" s="154"/>
      <c r="AA370" s="154"/>
      <c r="AB370" s="154"/>
      <c r="AC370" s="154"/>
      <c r="AD370" s="154"/>
      <c r="AE370" s="154"/>
      <c r="AF370" s="154"/>
      <c r="AG370" s="154"/>
      <c r="AH370" s="154"/>
      <c r="AI370" s="154"/>
      <c r="AJ370" s="154"/>
      <c r="AK370" s="154"/>
      <c r="AL370" s="154"/>
    </row>
    <row r="371" spans="1:38" ht="15.75" customHeight="1" x14ac:dyDescent="0.25">
      <c r="A371" s="155"/>
      <c r="B371" s="28"/>
      <c r="C371" s="155"/>
      <c r="D371" s="155"/>
      <c r="E371" s="155"/>
      <c r="F371" s="29"/>
      <c r="G371" s="155"/>
      <c r="H371" s="155"/>
      <c r="I371" s="155"/>
      <c r="J371" s="155"/>
      <c r="K371" s="155"/>
      <c r="L371" s="155"/>
      <c r="M371" s="155"/>
      <c r="N371" s="155"/>
      <c r="O371" s="155"/>
      <c r="P371" s="155"/>
      <c r="Q371" s="155"/>
      <c r="R371" s="155"/>
      <c r="S371" s="28"/>
      <c r="T371" s="154"/>
      <c r="U371" s="154"/>
      <c r="V371" s="154"/>
      <c r="W371" s="154"/>
      <c r="X371" s="154"/>
      <c r="Y371" s="154"/>
      <c r="Z371" s="154"/>
      <c r="AA371" s="154"/>
      <c r="AB371" s="154"/>
      <c r="AC371" s="154"/>
      <c r="AD371" s="154"/>
      <c r="AE371" s="154"/>
      <c r="AF371" s="154"/>
      <c r="AG371" s="154"/>
      <c r="AH371" s="154"/>
      <c r="AI371" s="154"/>
      <c r="AJ371" s="154"/>
      <c r="AK371" s="154"/>
      <c r="AL371" s="154"/>
    </row>
    <row r="372" spans="1:38" ht="15.75" customHeight="1" x14ac:dyDescent="0.25">
      <c r="A372" s="155"/>
      <c r="B372" s="28"/>
      <c r="C372" s="155"/>
      <c r="D372" s="155"/>
      <c r="E372" s="155"/>
      <c r="F372" s="29"/>
      <c r="G372" s="155"/>
      <c r="H372" s="155"/>
      <c r="I372" s="155"/>
      <c r="J372" s="155"/>
      <c r="K372" s="155"/>
      <c r="L372" s="155"/>
      <c r="M372" s="155"/>
      <c r="N372" s="155"/>
      <c r="O372" s="155"/>
      <c r="P372" s="155"/>
      <c r="Q372" s="155"/>
      <c r="R372" s="155"/>
      <c r="S372" s="28"/>
      <c r="T372" s="154"/>
      <c r="U372" s="154"/>
      <c r="V372" s="154"/>
      <c r="W372" s="154"/>
      <c r="X372" s="154"/>
      <c r="Y372" s="154"/>
      <c r="Z372" s="154"/>
      <c r="AA372" s="154"/>
      <c r="AB372" s="154"/>
      <c r="AC372" s="154"/>
      <c r="AD372" s="154"/>
      <c r="AE372" s="154"/>
      <c r="AF372" s="154"/>
      <c r="AG372" s="154"/>
      <c r="AH372" s="154"/>
      <c r="AI372" s="154"/>
      <c r="AJ372" s="154"/>
      <c r="AK372" s="154"/>
      <c r="AL372" s="154"/>
    </row>
    <row r="373" spans="1:38" ht="15.75" customHeight="1" x14ac:dyDescent="0.25">
      <c r="A373" s="155"/>
      <c r="B373" s="28"/>
      <c r="C373" s="155"/>
      <c r="D373" s="155"/>
      <c r="E373" s="155"/>
      <c r="F373" s="29"/>
      <c r="G373" s="155"/>
      <c r="H373" s="155"/>
      <c r="I373" s="155"/>
      <c r="J373" s="155"/>
      <c r="K373" s="155"/>
      <c r="L373" s="155"/>
      <c r="M373" s="155"/>
      <c r="N373" s="155"/>
      <c r="O373" s="155"/>
      <c r="P373" s="155"/>
      <c r="Q373" s="155"/>
      <c r="R373" s="155"/>
      <c r="S373" s="28"/>
      <c r="T373" s="154"/>
      <c r="U373" s="154"/>
      <c r="V373" s="154"/>
      <c r="W373" s="154"/>
      <c r="X373" s="154"/>
      <c r="Y373" s="154"/>
      <c r="Z373" s="154"/>
      <c r="AA373" s="154"/>
      <c r="AB373" s="154"/>
      <c r="AC373" s="154"/>
      <c r="AD373" s="154"/>
      <c r="AE373" s="154"/>
      <c r="AF373" s="154"/>
      <c r="AG373" s="154"/>
      <c r="AH373" s="154"/>
      <c r="AI373" s="154"/>
      <c r="AJ373" s="154"/>
      <c r="AK373" s="154"/>
      <c r="AL373" s="154"/>
    </row>
    <row r="374" spans="1:38" ht="15.75" customHeight="1" x14ac:dyDescent="0.25">
      <c r="A374" s="155"/>
      <c r="B374" s="28"/>
      <c r="C374" s="155"/>
      <c r="D374" s="155"/>
      <c r="E374" s="155"/>
      <c r="F374" s="29"/>
      <c r="G374" s="155"/>
      <c r="H374" s="155"/>
      <c r="I374" s="155"/>
      <c r="J374" s="155"/>
      <c r="K374" s="155"/>
      <c r="L374" s="155"/>
      <c r="M374" s="155"/>
      <c r="N374" s="155"/>
      <c r="O374" s="155"/>
      <c r="P374" s="155"/>
      <c r="Q374" s="155"/>
      <c r="R374" s="155"/>
      <c r="S374" s="28"/>
      <c r="T374" s="154"/>
      <c r="U374" s="154"/>
      <c r="V374" s="154"/>
      <c r="W374" s="154"/>
      <c r="X374" s="154"/>
      <c r="Y374" s="154"/>
      <c r="Z374" s="154"/>
      <c r="AA374" s="154"/>
      <c r="AB374" s="154"/>
      <c r="AC374" s="154"/>
      <c r="AD374" s="154"/>
      <c r="AE374" s="154"/>
      <c r="AF374" s="154"/>
      <c r="AG374" s="154"/>
      <c r="AH374" s="154"/>
      <c r="AI374" s="154"/>
      <c r="AJ374" s="154"/>
      <c r="AK374" s="154"/>
      <c r="AL374" s="154"/>
    </row>
    <row r="375" spans="1:38" ht="15.75" customHeight="1" x14ac:dyDescent="0.25">
      <c r="A375" s="155"/>
      <c r="B375" s="28"/>
      <c r="C375" s="155"/>
      <c r="D375" s="155"/>
      <c r="E375" s="155"/>
      <c r="F375" s="29"/>
      <c r="G375" s="155"/>
      <c r="H375" s="155"/>
      <c r="I375" s="155"/>
      <c r="J375" s="155"/>
      <c r="K375" s="155"/>
      <c r="L375" s="155"/>
      <c r="M375" s="155"/>
      <c r="N375" s="155"/>
      <c r="O375" s="155"/>
      <c r="P375" s="155"/>
      <c r="Q375" s="155"/>
      <c r="R375" s="155"/>
      <c r="S375" s="28"/>
      <c r="T375" s="154"/>
      <c r="U375" s="154"/>
      <c r="V375" s="154"/>
      <c r="W375" s="154"/>
      <c r="X375" s="154"/>
      <c r="Y375" s="154"/>
      <c r="Z375" s="154"/>
      <c r="AA375" s="154"/>
      <c r="AB375" s="154"/>
      <c r="AC375" s="154"/>
      <c r="AD375" s="154"/>
      <c r="AE375" s="154"/>
      <c r="AF375" s="154"/>
      <c r="AG375" s="154"/>
      <c r="AH375" s="154"/>
      <c r="AI375" s="154"/>
      <c r="AJ375" s="154"/>
      <c r="AK375" s="154"/>
      <c r="AL375" s="154"/>
    </row>
    <row r="376" spans="1:38" ht="15.75" customHeight="1" x14ac:dyDescent="0.25">
      <c r="A376" s="155"/>
      <c r="B376" s="28"/>
      <c r="C376" s="155"/>
      <c r="D376" s="155"/>
      <c r="E376" s="155"/>
      <c r="F376" s="29"/>
      <c r="G376" s="155"/>
      <c r="H376" s="155"/>
      <c r="I376" s="155"/>
      <c r="J376" s="155"/>
      <c r="K376" s="155"/>
      <c r="L376" s="155"/>
      <c r="M376" s="155"/>
      <c r="N376" s="155"/>
      <c r="O376" s="155"/>
      <c r="P376" s="155"/>
      <c r="Q376" s="155"/>
      <c r="R376" s="155"/>
      <c r="S376" s="28"/>
      <c r="T376" s="154"/>
      <c r="U376" s="154"/>
      <c r="V376" s="154"/>
      <c r="W376" s="154"/>
      <c r="X376" s="154"/>
      <c r="Y376" s="154"/>
      <c r="Z376" s="154"/>
      <c r="AA376" s="154"/>
      <c r="AB376" s="154"/>
      <c r="AC376" s="154"/>
      <c r="AD376" s="154"/>
      <c r="AE376" s="154"/>
      <c r="AF376" s="154"/>
      <c r="AG376" s="154"/>
      <c r="AH376" s="154"/>
      <c r="AI376" s="154"/>
      <c r="AJ376" s="154"/>
      <c r="AK376" s="154"/>
      <c r="AL376" s="154"/>
    </row>
    <row r="377" spans="1:38" ht="15.75" customHeight="1" x14ac:dyDescent="0.25">
      <c r="A377" s="155"/>
      <c r="B377" s="28"/>
      <c r="C377" s="155"/>
      <c r="D377" s="155"/>
      <c r="E377" s="155"/>
      <c r="F377" s="29"/>
      <c r="G377" s="155"/>
      <c r="H377" s="155"/>
      <c r="I377" s="155"/>
      <c r="J377" s="155"/>
      <c r="K377" s="155"/>
      <c r="L377" s="155"/>
      <c r="M377" s="155"/>
      <c r="N377" s="155"/>
      <c r="O377" s="155"/>
      <c r="P377" s="155"/>
      <c r="Q377" s="155"/>
      <c r="R377" s="155"/>
      <c r="S377" s="28"/>
      <c r="T377" s="154"/>
      <c r="U377" s="154"/>
      <c r="V377" s="154"/>
      <c r="W377" s="154"/>
      <c r="X377" s="154"/>
      <c r="Y377" s="154"/>
      <c r="Z377" s="154"/>
      <c r="AA377" s="154"/>
      <c r="AB377" s="154"/>
      <c r="AC377" s="154"/>
      <c r="AD377" s="154"/>
      <c r="AE377" s="154"/>
      <c r="AF377" s="154"/>
      <c r="AG377" s="154"/>
      <c r="AH377" s="154"/>
      <c r="AI377" s="154"/>
      <c r="AJ377" s="154"/>
      <c r="AK377" s="154"/>
      <c r="AL377" s="154"/>
    </row>
    <row r="378" spans="1:38" ht="15.75" customHeight="1" x14ac:dyDescent="0.25">
      <c r="A378" s="155"/>
      <c r="B378" s="28"/>
      <c r="C378" s="155"/>
      <c r="D378" s="155"/>
      <c r="E378" s="155"/>
      <c r="F378" s="29"/>
      <c r="G378" s="155"/>
      <c r="H378" s="155"/>
      <c r="I378" s="155"/>
      <c r="J378" s="155"/>
      <c r="K378" s="155"/>
      <c r="L378" s="155"/>
      <c r="M378" s="155"/>
      <c r="N378" s="155"/>
      <c r="O378" s="155"/>
      <c r="P378" s="155"/>
      <c r="Q378" s="155"/>
      <c r="R378" s="155"/>
      <c r="S378" s="28"/>
      <c r="T378" s="154"/>
      <c r="U378" s="154"/>
      <c r="V378" s="154"/>
      <c r="W378" s="154"/>
      <c r="X378" s="154"/>
      <c r="Y378" s="154"/>
      <c r="Z378" s="154"/>
      <c r="AA378" s="154"/>
      <c r="AB378" s="154"/>
      <c r="AC378" s="154"/>
      <c r="AD378" s="154"/>
      <c r="AE378" s="154"/>
      <c r="AF378" s="154"/>
      <c r="AG378" s="154"/>
      <c r="AH378" s="154"/>
      <c r="AI378" s="154"/>
      <c r="AJ378" s="154"/>
      <c r="AK378" s="154"/>
      <c r="AL378" s="154"/>
    </row>
    <row r="379" spans="1:38" ht="15.75" customHeight="1" x14ac:dyDescent="0.25">
      <c r="A379" s="155"/>
      <c r="B379" s="28"/>
      <c r="C379" s="155"/>
      <c r="D379" s="155"/>
      <c r="E379" s="155"/>
      <c r="F379" s="29"/>
      <c r="G379" s="155"/>
      <c r="H379" s="155"/>
      <c r="I379" s="155"/>
      <c r="J379" s="155"/>
      <c r="K379" s="155"/>
      <c r="L379" s="155"/>
      <c r="M379" s="155"/>
      <c r="N379" s="155"/>
      <c r="O379" s="155"/>
      <c r="P379" s="155"/>
      <c r="Q379" s="155"/>
      <c r="R379" s="155"/>
      <c r="S379" s="28"/>
      <c r="T379" s="154"/>
      <c r="U379" s="154"/>
      <c r="V379" s="154"/>
      <c r="W379" s="154"/>
      <c r="X379" s="154"/>
      <c r="Y379" s="154"/>
      <c r="Z379" s="154"/>
      <c r="AA379" s="154"/>
      <c r="AB379" s="154"/>
      <c r="AC379" s="154"/>
      <c r="AD379" s="154"/>
      <c r="AE379" s="154"/>
      <c r="AF379" s="154"/>
      <c r="AG379" s="154"/>
      <c r="AH379" s="154"/>
      <c r="AI379" s="154"/>
      <c r="AJ379" s="154"/>
      <c r="AK379" s="154"/>
      <c r="AL379" s="154"/>
    </row>
    <row r="380" spans="1:38" ht="15.75" customHeight="1" x14ac:dyDescent="0.25">
      <c r="A380" s="155"/>
      <c r="B380" s="28"/>
      <c r="C380" s="155"/>
      <c r="D380" s="155"/>
      <c r="E380" s="155"/>
      <c r="F380" s="29"/>
      <c r="G380" s="155"/>
      <c r="H380" s="155"/>
      <c r="I380" s="155"/>
      <c r="J380" s="155"/>
      <c r="K380" s="155"/>
      <c r="L380" s="155"/>
      <c r="M380" s="155"/>
      <c r="N380" s="155"/>
      <c r="O380" s="155"/>
      <c r="P380" s="155"/>
      <c r="Q380" s="155"/>
      <c r="R380" s="155"/>
      <c r="S380" s="28"/>
      <c r="T380" s="154"/>
      <c r="U380" s="154"/>
      <c r="V380" s="154"/>
      <c r="W380" s="154"/>
      <c r="X380" s="154"/>
      <c r="Y380" s="154"/>
      <c r="Z380" s="154"/>
      <c r="AA380" s="154"/>
      <c r="AB380" s="154"/>
      <c r="AC380" s="154"/>
      <c r="AD380" s="154"/>
      <c r="AE380" s="154"/>
      <c r="AF380" s="154"/>
      <c r="AG380" s="154"/>
      <c r="AH380" s="154"/>
      <c r="AI380" s="154"/>
      <c r="AJ380" s="154"/>
      <c r="AK380" s="154"/>
      <c r="AL380" s="154"/>
    </row>
    <row r="381" spans="1:38" ht="15.75" customHeight="1" x14ac:dyDescent="0.25">
      <c r="A381" s="155"/>
      <c r="B381" s="28"/>
      <c r="C381" s="155"/>
      <c r="D381" s="155"/>
      <c r="E381" s="155"/>
      <c r="F381" s="29"/>
      <c r="G381" s="155"/>
      <c r="H381" s="155"/>
      <c r="I381" s="155"/>
      <c r="J381" s="155"/>
      <c r="K381" s="155"/>
      <c r="L381" s="155"/>
      <c r="M381" s="155"/>
      <c r="N381" s="155"/>
      <c r="O381" s="155"/>
      <c r="P381" s="155"/>
      <c r="Q381" s="155"/>
      <c r="R381" s="155"/>
      <c r="S381" s="28"/>
      <c r="T381" s="154"/>
      <c r="U381" s="154"/>
      <c r="V381" s="154"/>
      <c r="W381" s="154"/>
      <c r="X381" s="154"/>
      <c r="Y381" s="154"/>
      <c r="Z381" s="154"/>
      <c r="AA381" s="154"/>
      <c r="AB381" s="154"/>
      <c r="AC381" s="154"/>
      <c r="AD381" s="154"/>
      <c r="AE381" s="154"/>
      <c r="AF381" s="154"/>
      <c r="AG381" s="154"/>
      <c r="AH381" s="154"/>
      <c r="AI381" s="154"/>
      <c r="AJ381" s="154"/>
      <c r="AK381" s="154"/>
      <c r="AL381" s="154"/>
    </row>
    <row r="382" spans="1:38" ht="15.75" customHeight="1" x14ac:dyDescent="0.25">
      <c r="A382" s="155"/>
      <c r="B382" s="28"/>
      <c r="C382" s="155"/>
      <c r="D382" s="155"/>
      <c r="E382" s="155"/>
      <c r="F382" s="29"/>
      <c r="G382" s="155"/>
      <c r="H382" s="155"/>
      <c r="I382" s="155"/>
      <c r="J382" s="155"/>
      <c r="K382" s="155"/>
      <c r="L382" s="155"/>
      <c r="M382" s="155"/>
      <c r="N382" s="155"/>
      <c r="O382" s="155"/>
      <c r="P382" s="155"/>
      <c r="Q382" s="155"/>
      <c r="R382" s="155"/>
      <c r="S382" s="28"/>
      <c r="T382" s="154"/>
      <c r="U382" s="154"/>
      <c r="V382" s="154"/>
      <c r="W382" s="154"/>
      <c r="X382" s="154"/>
      <c r="Y382" s="154"/>
      <c r="Z382" s="154"/>
      <c r="AA382" s="154"/>
      <c r="AB382" s="154"/>
      <c r="AC382" s="154"/>
      <c r="AD382" s="154"/>
      <c r="AE382" s="154"/>
      <c r="AF382" s="154"/>
      <c r="AG382" s="154"/>
      <c r="AH382" s="154"/>
      <c r="AI382" s="154"/>
      <c r="AJ382" s="154"/>
      <c r="AK382" s="154"/>
      <c r="AL382" s="154"/>
    </row>
    <row r="383" spans="1:38" ht="15.75" customHeight="1" x14ac:dyDescent="0.25">
      <c r="A383" s="155"/>
      <c r="B383" s="28"/>
      <c r="C383" s="155"/>
      <c r="D383" s="155"/>
      <c r="E383" s="155"/>
      <c r="F383" s="29"/>
      <c r="G383" s="155"/>
      <c r="H383" s="155"/>
      <c r="I383" s="155"/>
      <c r="J383" s="155"/>
      <c r="K383" s="155"/>
      <c r="L383" s="155"/>
      <c r="M383" s="155"/>
      <c r="N383" s="155"/>
      <c r="O383" s="155"/>
      <c r="P383" s="155"/>
      <c r="Q383" s="155"/>
      <c r="R383" s="155"/>
      <c r="S383" s="28"/>
      <c r="T383" s="154"/>
      <c r="U383" s="154"/>
      <c r="V383" s="154"/>
      <c r="W383" s="154"/>
      <c r="X383" s="154"/>
      <c r="Y383" s="154"/>
      <c r="Z383" s="154"/>
      <c r="AA383" s="154"/>
      <c r="AB383" s="154"/>
      <c r="AC383" s="154"/>
      <c r="AD383" s="154"/>
      <c r="AE383" s="154"/>
      <c r="AF383" s="154"/>
      <c r="AG383" s="154"/>
      <c r="AH383" s="154"/>
      <c r="AI383" s="154"/>
      <c r="AJ383" s="154"/>
      <c r="AK383" s="154"/>
      <c r="AL383" s="154"/>
    </row>
    <row r="384" spans="1:38" ht="15.75" customHeight="1" x14ac:dyDescent="0.25">
      <c r="A384" s="155"/>
      <c r="B384" s="28"/>
      <c r="C384" s="155"/>
      <c r="D384" s="155"/>
      <c r="E384" s="155"/>
      <c r="F384" s="29"/>
      <c r="G384" s="155"/>
      <c r="H384" s="155"/>
      <c r="I384" s="155"/>
      <c r="J384" s="155"/>
      <c r="K384" s="155"/>
      <c r="L384" s="155"/>
      <c r="M384" s="155"/>
      <c r="N384" s="155"/>
      <c r="O384" s="155"/>
      <c r="P384" s="155"/>
      <c r="Q384" s="155"/>
      <c r="R384" s="155"/>
      <c r="S384" s="28"/>
      <c r="T384" s="154"/>
      <c r="U384" s="154"/>
      <c r="V384" s="154"/>
      <c r="W384" s="154"/>
      <c r="X384" s="154"/>
      <c r="Y384" s="154"/>
      <c r="Z384" s="154"/>
      <c r="AA384" s="154"/>
      <c r="AB384" s="154"/>
      <c r="AC384" s="154"/>
      <c r="AD384" s="154"/>
      <c r="AE384" s="154"/>
      <c r="AF384" s="154"/>
      <c r="AG384" s="154"/>
      <c r="AH384" s="154"/>
      <c r="AI384" s="154"/>
      <c r="AJ384" s="154"/>
      <c r="AK384" s="154"/>
      <c r="AL384" s="154"/>
    </row>
    <row r="385" spans="1:38" ht="15.75" customHeight="1" x14ac:dyDescent="0.25">
      <c r="A385" s="155"/>
      <c r="B385" s="28"/>
      <c r="C385" s="155"/>
      <c r="D385" s="155"/>
      <c r="E385" s="155"/>
      <c r="F385" s="29"/>
      <c r="G385" s="155"/>
      <c r="H385" s="155"/>
      <c r="I385" s="155"/>
      <c r="J385" s="155"/>
      <c r="K385" s="155"/>
      <c r="L385" s="155"/>
      <c r="M385" s="155"/>
      <c r="N385" s="155"/>
      <c r="O385" s="155"/>
      <c r="P385" s="155"/>
      <c r="Q385" s="155"/>
      <c r="R385" s="155"/>
      <c r="S385" s="28"/>
      <c r="T385" s="154"/>
      <c r="U385" s="154"/>
      <c r="V385" s="154"/>
      <c r="W385" s="154"/>
      <c r="X385" s="154"/>
      <c r="Y385" s="154"/>
      <c r="Z385" s="154"/>
      <c r="AA385" s="154"/>
      <c r="AB385" s="154"/>
      <c r="AC385" s="154"/>
      <c r="AD385" s="154"/>
      <c r="AE385" s="154"/>
      <c r="AF385" s="154"/>
      <c r="AG385" s="154"/>
      <c r="AH385" s="154"/>
      <c r="AI385" s="154"/>
      <c r="AJ385" s="154"/>
      <c r="AK385" s="154"/>
      <c r="AL385" s="154"/>
    </row>
    <row r="386" spans="1:38" ht="15.75" customHeight="1" x14ac:dyDescent="0.25">
      <c r="A386" s="155"/>
      <c r="B386" s="28"/>
      <c r="C386" s="155"/>
      <c r="D386" s="155"/>
      <c r="E386" s="155"/>
      <c r="F386" s="29"/>
      <c r="G386" s="155"/>
      <c r="H386" s="155"/>
      <c r="I386" s="155"/>
      <c r="J386" s="155"/>
      <c r="K386" s="155"/>
      <c r="L386" s="155"/>
      <c r="M386" s="155"/>
      <c r="N386" s="155"/>
      <c r="O386" s="155"/>
      <c r="P386" s="155"/>
      <c r="Q386" s="155"/>
      <c r="R386" s="155"/>
      <c r="S386" s="28"/>
      <c r="T386" s="154"/>
      <c r="U386" s="154"/>
      <c r="V386" s="154"/>
      <c r="W386" s="154"/>
      <c r="X386" s="154"/>
      <c r="Y386" s="154"/>
      <c r="Z386" s="154"/>
      <c r="AA386" s="154"/>
      <c r="AB386" s="154"/>
      <c r="AC386" s="154"/>
      <c r="AD386" s="154"/>
      <c r="AE386" s="154"/>
      <c r="AF386" s="154"/>
      <c r="AG386" s="154"/>
      <c r="AH386" s="154"/>
      <c r="AI386" s="154"/>
      <c r="AJ386" s="154"/>
      <c r="AK386" s="154"/>
      <c r="AL386" s="154"/>
    </row>
    <row r="387" spans="1:38" ht="15.75" customHeight="1" x14ac:dyDescent="0.25">
      <c r="A387" s="155"/>
      <c r="B387" s="28"/>
      <c r="C387" s="155"/>
      <c r="D387" s="155"/>
      <c r="E387" s="155"/>
      <c r="F387" s="29"/>
      <c r="G387" s="155"/>
      <c r="H387" s="155"/>
      <c r="I387" s="155"/>
      <c r="J387" s="155"/>
      <c r="K387" s="155"/>
      <c r="L387" s="155"/>
      <c r="M387" s="155"/>
      <c r="N387" s="155"/>
      <c r="O387" s="155"/>
      <c r="P387" s="155"/>
      <c r="Q387" s="155"/>
      <c r="R387" s="155"/>
      <c r="S387" s="28"/>
      <c r="T387" s="154"/>
      <c r="U387" s="154"/>
      <c r="V387" s="154"/>
      <c r="W387" s="154"/>
      <c r="X387" s="154"/>
      <c r="Y387" s="154"/>
      <c r="Z387" s="154"/>
      <c r="AA387" s="154"/>
      <c r="AB387" s="154"/>
      <c r="AC387" s="154"/>
      <c r="AD387" s="154"/>
      <c r="AE387" s="154"/>
      <c r="AF387" s="154"/>
      <c r="AG387" s="154"/>
      <c r="AH387" s="154"/>
      <c r="AI387" s="154"/>
      <c r="AJ387" s="154"/>
      <c r="AK387" s="154"/>
      <c r="AL387" s="154"/>
    </row>
    <row r="388" spans="1:38" ht="15.75" customHeight="1" x14ac:dyDescent="0.25">
      <c r="A388" s="155"/>
      <c r="B388" s="28"/>
      <c r="C388" s="155"/>
      <c r="D388" s="155"/>
      <c r="E388" s="155"/>
      <c r="F388" s="29"/>
      <c r="G388" s="155"/>
      <c r="H388" s="155"/>
      <c r="I388" s="155"/>
      <c r="J388" s="155"/>
      <c r="K388" s="155"/>
      <c r="L388" s="155"/>
      <c r="M388" s="155"/>
      <c r="N388" s="155"/>
      <c r="O388" s="155"/>
      <c r="P388" s="155"/>
      <c r="Q388" s="155"/>
      <c r="R388" s="155"/>
      <c r="S388" s="28"/>
      <c r="T388" s="154"/>
      <c r="U388" s="154"/>
      <c r="V388" s="154"/>
      <c r="W388" s="154"/>
      <c r="X388" s="154"/>
      <c r="Y388" s="154"/>
      <c r="Z388" s="154"/>
      <c r="AA388" s="154"/>
      <c r="AB388" s="154"/>
      <c r="AC388" s="154"/>
      <c r="AD388" s="154"/>
      <c r="AE388" s="154"/>
      <c r="AF388" s="154"/>
      <c r="AG388" s="154"/>
      <c r="AH388" s="154"/>
      <c r="AI388" s="154"/>
      <c r="AJ388" s="154"/>
      <c r="AK388" s="154"/>
      <c r="AL388" s="154"/>
    </row>
    <row r="389" spans="1:38" ht="15.75" customHeight="1" x14ac:dyDescent="0.25">
      <c r="A389" s="155"/>
      <c r="B389" s="28"/>
      <c r="C389" s="155"/>
      <c r="D389" s="155"/>
      <c r="E389" s="155"/>
      <c r="F389" s="29"/>
      <c r="G389" s="155"/>
      <c r="H389" s="155"/>
      <c r="I389" s="155"/>
      <c r="J389" s="155"/>
      <c r="K389" s="155"/>
      <c r="L389" s="155"/>
      <c r="M389" s="155"/>
      <c r="N389" s="155"/>
      <c r="O389" s="155"/>
      <c r="P389" s="155"/>
      <c r="Q389" s="155"/>
      <c r="R389" s="155"/>
      <c r="S389" s="28"/>
      <c r="T389" s="154"/>
      <c r="U389" s="154"/>
      <c r="V389" s="154"/>
      <c r="W389" s="154"/>
      <c r="X389" s="154"/>
      <c r="Y389" s="154"/>
      <c r="Z389" s="154"/>
      <c r="AA389" s="154"/>
      <c r="AB389" s="154"/>
      <c r="AC389" s="154"/>
      <c r="AD389" s="154"/>
      <c r="AE389" s="154"/>
      <c r="AF389" s="154"/>
      <c r="AG389" s="154"/>
      <c r="AH389" s="154"/>
      <c r="AI389" s="154"/>
      <c r="AJ389" s="154"/>
      <c r="AK389" s="154"/>
      <c r="AL389" s="154"/>
    </row>
    <row r="390" spans="1:38" ht="15.75" customHeight="1" x14ac:dyDescent="0.25">
      <c r="A390" s="155"/>
      <c r="B390" s="28"/>
      <c r="C390" s="155"/>
      <c r="D390" s="155"/>
      <c r="E390" s="155"/>
      <c r="F390" s="29"/>
      <c r="G390" s="155"/>
      <c r="H390" s="155"/>
      <c r="I390" s="155"/>
      <c r="J390" s="155"/>
      <c r="K390" s="155"/>
      <c r="L390" s="155"/>
      <c r="M390" s="155"/>
      <c r="N390" s="155"/>
      <c r="O390" s="155"/>
      <c r="P390" s="155"/>
      <c r="Q390" s="155"/>
      <c r="R390" s="155"/>
      <c r="S390" s="28"/>
      <c r="T390" s="154"/>
      <c r="U390" s="154"/>
      <c r="V390" s="154"/>
      <c r="W390" s="154"/>
      <c r="X390" s="154"/>
      <c r="Y390" s="154"/>
      <c r="Z390" s="154"/>
      <c r="AA390" s="154"/>
      <c r="AB390" s="154"/>
      <c r="AC390" s="154"/>
      <c r="AD390" s="154"/>
      <c r="AE390" s="154"/>
      <c r="AF390" s="154"/>
      <c r="AG390" s="154"/>
      <c r="AH390" s="154"/>
      <c r="AI390" s="154"/>
      <c r="AJ390" s="154"/>
      <c r="AK390" s="154"/>
      <c r="AL390" s="154"/>
    </row>
    <row r="391" spans="1:38" ht="15.75" customHeight="1" x14ac:dyDescent="0.25">
      <c r="A391" s="155"/>
      <c r="B391" s="28"/>
      <c r="C391" s="155"/>
      <c r="D391" s="155"/>
      <c r="E391" s="155"/>
      <c r="F391" s="29"/>
      <c r="G391" s="155"/>
      <c r="H391" s="155"/>
      <c r="I391" s="155"/>
      <c r="J391" s="155"/>
      <c r="K391" s="155"/>
      <c r="L391" s="155"/>
      <c r="M391" s="155"/>
      <c r="N391" s="155"/>
      <c r="O391" s="155"/>
      <c r="P391" s="155"/>
      <c r="Q391" s="155"/>
      <c r="R391" s="155"/>
      <c r="S391" s="28"/>
      <c r="T391" s="154"/>
      <c r="U391" s="154"/>
      <c r="V391" s="154"/>
      <c r="W391" s="154"/>
      <c r="X391" s="154"/>
      <c r="Y391" s="154"/>
      <c r="Z391" s="154"/>
      <c r="AA391" s="154"/>
      <c r="AB391" s="154"/>
      <c r="AC391" s="154"/>
      <c r="AD391" s="154"/>
      <c r="AE391" s="154"/>
      <c r="AF391" s="154"/>
      <c r="AG391" s="154"/>
      <c r="AH391" s="154"/>
      <c r="AI391" s="154"/>
      <c r="AJ391" s="154"/>
      <c r="AK391" s="154"/>
      <c r="AL391" s="154"/>
    </row>
    <row r="392" spans="1:38" ht="15.75" customHeight="1" x14ac:dyDescent="0.25">
      <c r="A392" s="155"/>
      <c r="B392" s="28"/>
      <c r="C392" s="155"/>
      <c r="D392" s="155"/>
      <c r="E392" s="155"/>
      <c r="F392" s="29"/>
      <c r="G392" s="155"/>
      <c r="H392" s="155"/>
      <c r="I392" s="155"/>
      <c r="J392" s="155"/>
      <c r="K392" s="155"/>
      <c r="L392" s="155"/>
      <c r="M392" s="155"/>
      <c r="N392" s="155"/>
      <c r="O392" s="155"/>
      <c r="P392" s="155"/>
      <c r="Q392" s="155"/>
      <c r="R392" s="155"/>
      <c r="S392" s="28"/>
      <c r="T392" s="154"/>
      <c r="U392" s="154"/>
      <c r="V392" s="154"/>
      <c r="W392" s="154"/>
      <c r="X392" s="154"/>
      <c r="Y392" s="154"/>
      <c r="Z392" s="154"/>
      <c r="AA392" s="154"/>
      <c r="AB392" s="154"/>
      <c r="AC392" s="154"/>
      <c r="AD392" s="154"/>
      <c r="AE392" s="154"/>
      <c r="AF392" s="154"/>
      <c r="AG392" s="154"/>
      <c r="AH392" s="154"/>
      <c r="AI392" s="154"/>
      <c r="AJ392" s="154"/>
      <c r="AK392" s="154"/>
      <c r="AL392" s="154"/>
    </row>
    <row r="393" spans="1:38" ht="15.75" customHeight="1" x14ac:dyDescent="0.25">
      <c r="A393" s="155"/>
      <c r="B393" s="28"/>
      <c r="C393" s="155"/>
      <c r="D393" s="155"/>
      <c r="E393" s="155"/>
      <c r="F393" s="29"/>
      <c r="G393" s="155"/>
      <c r="H393" s="155"/>
      <c r="I393" s="155"/>
      <c r="J393" s="155"/>
      <c r="K393" s="155"/>
      <c r="L393" s="155"/>
      <c r="M393" s="155"/>
      <c r="N393" s="155"/>
      <c r="O393" s="155"/>
      <c r="P393" s="155"/>
      <c r="Q393" s="155"/>
      <c r="R393" s="155"/>
      <c r="S393" s="28"/>
      <c r="T393" s="154"/>
      <c r="U393" s="154"/>
      <c r="V393" s="154"/>
      <c r="W393" s="154"/>
      <c r="X393" s="154"/>
      <c r="Y393" s="154"/>
      <c r="Z393" s="154"/>
      <c r="AA393" s="154"/>
      <c r="AB393" s="154"/>
      <c r="AC393" s="154"/>
      <c r="AD393" s="154"/>
      <c r="AE393" s="154"/>
      <c r="AF393" s="154"/>
      <c r="AG393" s="154"/>
      <c r="AH393" s="154"/>
      <c r="AI393" s="154"/>
      <c r="AJ393" s="154"/>
      <c r="AK393" s="154"/>
      <c r="AL393" s="154"/>
    </row>
    <row r="394" spans="1:38" ht="15.75" customHeight="1" x14ac:dyDescent="0.25">
      <c r="A394" s="155"/>
      <c r="B394" s="28"/>
      <c r="C394" s="155"/>
      <c r="D394" s="155"/>
      <c r="E394" s="155"/>
      <c r="F394" s="29"/>
      <c r="G394" s="155"/>
      <c r="H394" s="155"/>
      <c r="I394" s="155"/>
      <c r="J394" s="155"/>
      <c r="K394" s="155"/>
      <c r="L394" s="155"/>
      <c r="M394" s="155"/>
      <c r="N394" s="155"/>
      <c r="O394" s="155"/>
      <c r="P394" s="155"/>
      <c r="Q394" s="155"/>
      <c r="R394" s="155"/>
      <c r="S394" s="28"/>
      <c r="T394" s="154"/>
      <c r="U394" s="154"/>
      <c r="V394" s="154"/>
      <c r="W394" s="154"/>
      <c r="X394" s="154"/>
      <c r="Y394" s="154"/>
      <c r="Z394" s="154"/>
      <c r="AA394" s="154"/>
      <c r="AB394" s="154"/>
      <c r="AC394" s="154"/>
      <c r="AD394" s="154"/>
      <c r="AE394" s="154"/>
      <c r="AF394" s="154"/>
      <c r="AG394" s="154"/>
      <c r="AH394" s="154"/>
      <c r="AI394" s="154"/>
      <c r="AJ394" s="154"/>
      <c r="AK394" s="154"/>
      <c r="AL394" s="154"/>
    </row>
    <row r="395" spans="1:38" ht="15.75" customHeight="1" x14ac:dyDescent="0.25">
      <c r="A395" s="155"/>
      <c r="B395" s="28"/>
      <c r="C395" s="155"/>
      <c r="D395" s="155"/>
      <c r="E395" s="155"/>
      <c r="F395" s="29"/>
      <c r="G395" s="155"/>
      <c r="H395" s="155"/>
      <c r="I395" s="155"/>
      <c r="J395" s="155"/>
      <c r="K395" s="155"/>
      <c r="L395" s="155"/>
      <c r="M395" s="155"/>
      <c r="N395" s="155"/>
      <c r="O395" s="155"/>
      <c r="P395" s="155"/>
      <c r="Q395" s="155"/>
      <c r="R395" s="155"/>
      <c r="S395" s="28"/>
      <c r="T395" s="154"/>
      <c r="U395" s="154"/>
      <c r="V395" s="154"/>
      <c r="W395" s="154"/>
      <c r="X395" s="154"/>
      <c r="Y395" s="154"/>
      <c r="Z395" s="154"/>
      <c r="AA395" s="154"/>
      <c r="AB395" s="154"/>
      <c r="AC395" s="154"/>
      <c r="AD395" s="154"/>
      <c r="AE395" s="154"/>
      <c r="AF395" s="154"/>
      <c r="AG395" s="154"/>
      <c r="AH395" s="154"/>
      <c r="AI395" s="154"/>
      <c r="AJ395" s="154"/>
      <c r="AK395" s="154"/>
      <c r="AL395" s="154"/>
    </row>
    <row r="396" spans="1:38" ht="15.75" customHeight="1" x14ac:dyDescent="0.25">
      <c r="A396" s="155"/>
      <c r="B396" s="28"/>
      <c r="C396" s="155"/>
      <c r="D396" s="155"/>
      <c r="E396" s="155"/>
      <c r="F396" s="29"/>
      <c r="G396" s="155"/>
      <c r="H396" s="155"/>
      <c r="I396" s="155"/>
      <c r="J396" s="155"/>
      <c r="K396" s="155"/>
      <c r="L396" s="155"/>
      <c r="M396" s="155"/>
      <c r="N396" s="155"/>
      <c r="O396" s="155"/>
      <c r="P396" s="155"/>
      <c r="Q396" s="155"/>
      <c r="R396" s="155"/>
      <c r="S396" s="28"/>
      <c r="T396" s="154"/>
      <c r="U396" s="154"/>
      <c r="V396" s="154"/>
      <c r="W396" s="154"/>
      <c r="X396" s="154"/>
      <c r="Y396" s="154"/>
      <c r="Z396" s="154"/>
      <c r="AA396" s="154"/>
      <c r="AB396" s="154"/>
      <c r="AC396" s="154"/>
      <c r="AD396" s="154"/>
      <c r="AE396" s="154"/>
      <c r="AF396" s="154"/>
      <c r="AG396" s="154"/>
      <c r="AH396" s="154"/>
      <c r="AI396" s="154"/>
      <c r="AJ396" s="154"/>
      <c r="AK396" s="154"/>
      <c r="AL396" s="154"/>
    </row>
    <row r="397" spans="1:38" ht="15.75" customHeight="1" x14ac:dyDescent="0.25">
      <c r="A397" s="155"/>
      <c r="B397" s="28"/>
      <c r="C397" s="155"/>
      <c r="D397" s="155"/>
      <c r="E397" s="155"/>
      <c r="F397" s="29"/>
      <c r="G397" s="155"/>
      <c r="H397" s="155"/>
      <c r="I397" s="155"/>
      <c r="J397" s="155"/>
      <c r="K397" s="155"/>
      <c r="L397" s="155"/>
      <c r="M397" s="155"/>
      <c r="N397" s="155"/>
      <c r="O397" s="155"/>
      <c r="P397" s="155"/>
      <c r="Q397" s="155"/>
      <c r="R397" s="155"/>
      <c r="S397" s="28"/>
      <c r="T397" s="154"/>
      <c r="U397" s="154"/>
      <c r="V397" s="154"/>
      <c r="W397" s="154"/>
      <c r="X397" s="154"/>
      <c r="Y397" s="154"/>
      <c r="Z397" s="154"/>
      <c r="AA397" s="154"/>
      <c r="AB397" s="154"/>
      <c r="AC397" s="154"/>
      <c r="AD397" s="154"/>
      <c r="AE397" s="154"/>
      <c r="AF397" s="154"/>
      <c r="AG397" s="154"/>
      <c r="AH397" s="154"/>
      <c r="AI397" s="154"/>
      <c r="AJ397" s="154"/>
      <c r="AK397" s="154"/>
      <c r="AL397" s="154"/>
    </row>
    <row r="398" spans="1:38" ht="15.75" customHeight="1" x14ac:dyDescent="0.25">
      <c r="A398" s="155"/>
      <c r="B398" s="28"/>
      <c r="C398" s="155"/>
      <c r="D398" s="155"/>
      <c r="E398" s="155"/>
      <c r="F398" s="29"/>
      <c r="G398" s="155"/>
      <c r="H398" s="155"/>
      <c r="I398" s="155"/>
      <c r="J398" s="155"/>
      <c r="K398" s="155"/>
      <c r="L398" s="155"/>
      <c r="M398" s="155"/>
      <c r="N398" s="155"/>
      <c r="O398" s="155"/>
      <c r="P398" s="155"/>
      <c r="Q398" s="155"/>
      <c r="R398" s="155"/>
      <c r="S398" s="28"/>
      <c r="T398" s="154"/>
      <c r="U398" s="154"/>
      <c r="V398" s="154"/>
      <c r="W398" s="154"/>
      <c r="X398" s="154"/>
      <c r="Y398" s="154"/>
      <c r="Z398" s="154"/>
      <c r="AA398" s="154"/>
      <c r="AB398" s="154"/>
      <c r="AC398" s="154"/>
      <c r="AD398" s="154"/>
      <c r="AE398" s="154"/>
      <c r="AF398" s="154"/>
      <c r="AG398" s="154"/>
      <c r="AH398" s="154"/>
      <c r="AI398" s="154"/>
      <c r="AJ398" s="154"/>
      <c r="AK398" s="154"/>
      <c r="AL398" s="154"/>
    </row>
    <row r="399" spans="1:38" ht="15.75" customHeight="1" x14ac:dyDescent="0.25">
      <c r="A399" s="155"/>
      <c r="B399" s="28"/>
      <c r="C399" s="155"/>
      <c r="D399" s="155"/>
      <c r="E399" s="155"/>
      <c r="F399" s="29"/>
      <c r="G399" s="155"/>
      <c r="H399" s="155"/>
      <c r="I399" s="155"/>
      <c r="J399" s="155"/>
      <c r="K399" s="155"/>
      <c r="L399" s="155"/>
      <c r="M399" s="155"/>
      <c r="N399" s="155"/>
      <c r="O399" s="155"/>
      <c r="P399" s="155"/>
      <c r="Q399" s="155"/>
      <c r="R399" s="155"/>
      <c r="S399" s="28"/>
      <c r="T399" s="154"/>
      <c r="U399" s="154"/>
      <c r="V399" s="154"/>
      <c r="W399" s="154"/>
      <c r="X399" s="154"/>
      <c r="Y399" s="154"/>
      <c r="Z399" s="154"/>
      <c r="AA399" s="154"/>
      <c r="AB399" s="154"/>
      <c r="AC399" s="154"/>
      <c r="AD399" s="154"/>
      <c r="AE399" s="154"/>
      <c r="AF399" s="154"/>
      <c r="AG399" s="154"/>
      <c r="AH399" s="154"/>
      <c r="AI399" s="154"/>
      <c r="AJ399" s="154"/>
      <c r="AK399" s="154"/>
      <c r="AL399" s="154"/>
    </row>
    <row r="400" spans="1:38" ht="15.75" customHeight="1" x14ac:dyDescent="0.25">
      <c r="A400" s="155"/>
      <c r="B400" s="28"/>
      <c r="C400" s="155"/>
      <c r="D400" s="155"/>
      <c r="E400" s="155"/>
      <c r="F400" s="29"/>
      <c r="G400" s="155"/>
      <c r="H400" s="155"/>
      <c r="I400" s="155"/>
      <c r="J400" s="155"/>
      <c r="K400" s="155"/>
      <c r="L400" s="155"/>
      <c r="M400" s="155"/>
      <c r="N400" s="155"/>
      <c r="O400" s="155"/>
      <c r="P400" s="155"/>
      <c r="Q400" s="155"/>
      <c r="R400" s="155"/>
      <c r="S400" s="28"/>
      <c r="T400" s="154"/>
      <c r="U400" s="154"/>
      <c r="V400" s="154"/>
      <c r="W400" s="154"/>
      <c r="X400" s="154"/>
      <c r="Y400" s="154"/>
      <c r="Z400" s="154"/>
      <c r="AA400" s="154"/>
      <c r="AB400" s="154"/>
      <c r="AC400" s="154"/>
      <c r="AD400" s="154"/>
      <c r="AE400" s="154"/>
      <c r="AF400" s="154"/>
      <c r="AG400" s="154"/>
      <c r="AH400" s="154"/>
      <c r="AI400" s="154"/>
      <c r="AJ400" s="154"/>
      <c r="AK400" s="154"/>
      <c r="AL400" s="154"/>
    </row>
    <row r="401" spans="1:38" ht="15.75" customHeight="1" x14ac:dyDescent="0.25">
      <c r="A401" s="155"/>
      <c r="B401" s="28"/>
      <c r="C401" s="155"/>
      <c r="D401" s="155"/>
      <c r="E401" s="155"/>
      <c r="F401" s="29"/>
      <c r="G401" s="155"/>
      <c r="H401" s="155"/>
      <c r="I401" s="155"/>
      <c r="J401" s="155"/>
      <c r="K401" s="155"/>
      <c r="L401" s="155"/>
      <c r="M401" s="155"/>
      <c r="N401" s="155"/>
      <c r="O401" s="155"/>
      <c r="P401" s="155"/>
      <c r="Q401" s="155"/>
      <c r="R401" s="155"/>
      <c r="S401" s="28"/>
      <c r="T401" s="154"/>
      <c r="U401" s="154"/>
      <c r="V401" s="154"/>
      <c r="W401" s="154"/>
      <c r="X401" s="154"/>
      <c r="Y401" s="154"/>
      <c r="Z401" s="154"/>
      <c r="AA401" s="154"/>
      <c r="AB401" s="154"/>
      <c r="AC401" s="154"/>
      <c r="AD401" s="154"/>
      <c r="AE401" s="154"/>
      <c r="AF401" s="154"/>
      <c r="AG401" s="154"/>
      <c r="AH401" s="154"/>
      <c r="AI401" s="154"/>
      <c r="AJ401" s="154"/>
      <c r="AK401" s="154"/>
      <c r="AL401" s="154"/>
    </row>
    <row r="402" spans="1:38" ht="15.75" customHeight="1" x14ac:dyDescent="0.25">
      <c r="A402" s="155"/>
      <c r="B402" s="28"/>
      <c r="C402" s="155"/>
      <c r="D402" s="155"/>
      <c r="E402" s="155"/>
      <c r="F402" s="29"/>
      <c r="G402" s="155"/>
      <c r="H402" s="155"/>
      <c r="I402" s="155"/>
      <c r="J402" s="155"/>
      <c r="K402" s="155"/>
      <c r="L402" s="155"/>
      <c r="M402" s="155"/>
      <c r="N402" s="155"/>
      <c r="O402" s="155"/>
      <c r="P402" s="155"/>
      <c r="Q402" s="155"/>
      <c r="R402" s="155"/>
      <c r="S402" s="28"/>
      <c r="T402" s="154"/>
      <c r="U402" s="154"/>
      <c r="V402" s="154"/>
      <c r="W402" s="154"/>
      <c r="X402" s="154"/>
      <c r="Y402" s="154"/>
      <c r="Z402" s="154"/>
      <c r="AA402" s="154"/>
      <c r="AB402" s="154"/>
      <c r="AC402" s="154"/>
      <c r="AD402" s="154"/>
      <c r="AE402" s="154"/>
      <c r="AF402" s="154"/>
      <c r="AG402" s="154"/>
      <c r="AH402" s="154"/>
      <c r="AI402" s="154"/>
      <c r="AJ402" s="154"/>
      <c r="AK402" s="154"/>
      <c r="AL402" s="154"/>
    </row>
    <row r="403" spans="1:38" ht="15.75" customHeight="1" x14ac:dyDescent="0.25">
      <c r="A403" s="155"/>
      <c r="B403" s="28"/>
      <c r="C403" s="155"/>
      <c r="D403" s="155"/>
      <c r="E403" s="155"/>
      <c r="F403" s="29"/>
      <c r="G403" s="155"/>
      <c r="H403" s="155"/>
      <c r="I403" s="155"/>
      <c r="J403" s="155"/>
      <c r="K403" s="155"/>
      <c r="L403" s="155"/>
      <c r="M403" s="155"/>
      <c r="N403" s="155"/>
      <c r="O403" s="155"/>
      <c r="P403" s="155"/>
      <c r="Q403" s="155"/>
      <c r="R403" s="155"/>
      <c r="S403" s="28"/>
      <c r="T403" s="154"/>
      <c r="U403" s="154"/>
      <c r="V403" s="154"/>
      <c r="W403" s="154"/>
      <c r="X403" s="154"/>
      <c r="Y403" s="154"/>
      <c r="Z403" s="154"/>
      <c r="AA403" s="154"/>
      <c r="AB403" s="154"/>
      <c r="AC403" s="154"/>
      <c r="AD403" s="154"/>
      <c r="AE403" s="154"/>
      <c r="AF403" s="154"/>
      <c r="AG403" s="154"/>
      <c r="AH403" s="154"/>
      <c r="AI403" s="154"/>
      <c r="AJ403" s="154"/>
      <c r="AK403" s="154"/>
      <c r="AL403" s="154"/>
    </row>
    <row r="404" spans="1:38" ht="15.75" customHeight="1" x14ac:dyDescent="0.25">
      <c r="A404" s="155"/>
      <c r="B404" s="28"/>
      <c r="C404" s="155"/>
      <c r="D404" s="155"/>
      <c r="E404" s="155"/>
      <c r="F404" s="29"/>
      <c r="G404" s="155"/>
      <c r="H404" s="155"/>
      <c r="I404" s="155"/>
      <c r="J404" s="155"/>
      <c r="K404" s="155"/>
      <c r="L404" s="155"/>
      <c r="M404" s="155"/>
      <c r="N404" s="155"/>
      <c r="O404" s="155"/>
      <c r="P404" s="155"/>
      <c r="Q404" s="155"/>
      <c r="R404" s="155"/>
      <c r="S404" s="28"/>
      <c r="T404" s="154"/>
      <c r="U404" s="154"/>
      <c r="V404" s="154"/>
      <c r="W404" s="154"/>
      <c r="X404" s="154"/>
      <c r="Y404" s="154"/>
      <c r="Z404" s="154"/>
      <c r="AA404" s="154"/>
      <c r="AB404" s="154"/>
      <c r="AC404" s="154"/>
      <c r="AD404" s="154"/>
      <c r="AE404" s="154"/>
      <c r="AF404" s="154"/>
      <c r="AG404" s="154"/>
      <c r="AH404" s="154"/>
      <c r="AI404" s="154"/>
      <c r="AJ404" s="154"/>
      <c r="AK404" s="154"/>
      <c r="AL404" s="154"/>
    </row>
    <row r="405" spans="1:38" ht="15.75" customHeight="1" x14ac:dyDescent="0.25">
      <c r="A405" s="155"/>
      <c r="B405" s="28"/>
      <c r="C405" s="155"/>
      <c r="D405" s="155"/>
      <c r="E405" s="155"/>
      <c r="F405" s="29"/>
      <c r="G405" s="155"/>
      <c r="H405" s="155"/>
      <c r="I405" s="155"/>
      <c r="J405" s="155"/>
      <c r="K405" s="155"/>
      <c r="L405" s="155"/>
      <c r="M405" s="155"/>
      <c r="N405" s="155"/>
      <c r="O405" s="155"/>
      <c r="P405" s="155"/>
      <c r="Q405" s="155"/>
      <c r="R405" s="155"/>
      <c r="S405" s="28"/>
      <c r="T405" s="154"/>
      <c r="U405" s="154"/>
      <c r="V405" s="154"/>
      <c r="W405" s="154"/>
      <c r="X405" s="154"/>
      <c r="Y405" s="154"/>
      <c r="Z405" s="154"/>
      <c r="AA405" s="154"/>
      <c r="AB405" s="154"/>
      <c r="AC405" s="154"/>
      <c r="AD405" s="154"/>
      <c r="AE405" s="154"/>
      <c r="AF405" s="154"/>
      <c r="AG405" s="154"/>
      <c r="AH405" s="154"/>
      <c r="AI405" s="154"/>
      <c r="AJ405" s="154"/>
      <c r="AK405" s="154"/>
      <c r="AL405" s="154"/>
    </row>
    <row r="406" spans="1:38" ht="15.75" customHeight="1" x14ac:dyDescent="0.25">
      <c r="A406" s="155"/>
      <c r="B406" s="28"/>
      <c r="C406" s="155"/>
      <c r="D406" s="155"/>
      <c r="E406" s="155"/>
      <c r="F406" s="29"/>
      <c r="G406" s="155"/>
      <c r="H406" s="155"/>
      <c r="I406" s="155"/>
      <c r="J406" s="155"/>
      <c r="K406" s="155"/>
      <c r="L406" s="155"/>
      <c r="M406" s="155"/>
      <c r="N406" s="155"/>
      <c r="O406" s="155"/>
      <c r="P406" s="155"/>
      <c r="Q406" s="155"/>
      <c r="R406" s="155"/>
      <c r="S406" s="28"/>
      <c r="T406" s="154"/>
      <c r="U406" s="154"/>
      <c r="V406" s="154"/>
      <c r="W406" s="154"/>
      <c r="X406" s="154"/>
      <c r="Y406" s="154"/>
      <c r="Z406" s="154"/>
      <c r="AA406" s="154"/>
      <c r="AB406" s="154"/>
      <c r="AC406" s="154"/>
      <c r="AD406" s="154"/>
      <c r="AE406" s="154"/>
      <c r="AF406" s="154"/>
      <c r="AG406" s="154"/>
      <c r="AH406" s="154"/>
      <c r="AI406" s="154"/>
      <c r="AJ406" s="154"/>
      <c r="AK406" s="154"/>
      <c r="AL406" s="154"/>
    </row>
    <row r="407" spans="1:38" ht="15.75" customHeight="1" x14ac:dyDescent="0.25">
      <c r="A407" s="155"/>
      <c r="B407" s="28"/>
      <c r="C407" s="155"/>
      <c r="D407" s="155"/>
      <c r="E407" s="155"/>
      <c r="F407" s="29"/>
      <c r="G407" s="155"/>
      <c r="H407" s="155"/>
      <c r="I407" s="155"/>
      <c r="J407" s="155"/>
      <c r="K407" s="155"/>
      <c r="L407" s="155"/>
      <c r="M407" s="155"/>
      <c r="N407" s="155"/>
      <c r="O407" s="155"/>
      <c r="P407" s="155"/>
      <c r="Q407" s="155"/>
      <c r="R407" s="155"/>
      <c r="S407" s="28"/>
      <c r="T407" s="154"/>
      <c r="U407" s="154"/>
      <c r="V407" s="154"/>
      <c r="W407" s="154"/>
      <c r="X407" s="154"/>
      <c r="Y407" s="154"/>
      <c r="Z407" s="154"/>
      <c r="AA407" s="154"/>
      <c r="AB407" s="154"/>
      <c r="AC407" s="154"/>
      <c r="AD407" s="154"/>
      <c r="AE407" s="154"/>
      <c r="AF407" s="154"/>
      <c r="AG407" s="154"/>
      <c r="AH407" s="154"/>
      <c r="AI407" s="154"/>
      <c r="AJ407" s="154"/>
      <c r="AK407" s="154"/>
      <c r="AL407" s="154"/>
    </row>
    <row r="408" spans="1:38" ht="15.75" customHeight="1" x14ac:dyDescent="0.25">
      <c r="A408" s="155"/>
      <c r="B408" s="28"/>
      <c r="C408" s="155"/>
      <c r="D408" s="155"/>
      <c r="E408" s="155"/>
      <c r="F408" s="29"/>
      <c r="G408" s="155"/>
      <c r="H408" s="155"/>
      <c r="I408" s="155"/>
      <c r="J408" s="155"/>
      <c r="K408" s="155"/>
      <c r="L408" s="155"/>
      <c r="M408" s="155"/>
      <c r="N408" s="155"/>
      <c r="O408" s="155"/>
      <c r="P408" s="155"/>
      <c r="Q408" s="155"/>
      <c r="R408" s="155"/>
      <c r="S408" s="28"/>
      <c r="T408" s="154"/>
      <c r="U408" s="154"/>
      <c r="V408" s="154"/>
      <c r="W408" s="154"/>
      <c r="X408" s="154"/>
      <c r="Y408" s="154"/>
      <c r="Z408" s="154"/>
      <c r="AA408" s="154"/>
      <c r="AB408" s="154"/>
      <c r="AC408" s="154"/>
      <c r="AD408" s="154"/>
      <c r="AE408" s="154"/>
      <c r="AF408" s="154"/>
      <c r="AG408" s="154"/>
      <c r="AH408" s="154"/>
      <c r="AI408" s="154"/>
      <c r="AJ408" s="154"/>
      <c r="AK408" s="154"/>
      <c r="AL408" s="154"/>
    </row>
    <row r="409" spans="1:38" ht="15.75" customHeight="1" x14ac:dyDescent="0.25">
      <c r="A409" s="155"/>
      <c r="B409" s="28"/>
      <c r="C409" s="155"/>
      <c r="D409" s="155"/>
      <c r="E409" s="155"/>
      <c r="F409" s="29"/>
      <c r="G409" s="155"/>
      <c r="H409" s="155"/>
      <c r="I409" s="155"/>
      <c r="J409" s="155"/>
      <c r="K409" s="155"/>
      <c r="L409" s="155"/>
      <c r="M409" s="155"/>
      <c r="N409" s="155"/>
      <c r="O409" s="155"/>
      <c r="P409" s="155"/>
      <c r="Q409" s="155"/>
      <c r="R409" s="155"/>
      <c r="S409" s="28"/>
      <c r="T409" s="154"/>
      <c r="U409" s="154"/>
      <c r="V409" s="154"/>
      <c r="W409" s="154"/>
      <c r="X409" s="154"/>
      <c r="Y409" s="154"/>
      <c r="Z409" s="154"/>
      <c r="AA409" s="154"/>
      <c r="AB409" s="154"/>
      <c r="AC409" s="154"/>
      <c r="AD409" s="154"/>
      <c r="AE409" s="154"/>
      <c r="AF409" s="154"/>
      <c r="AG409" s="154"/>
      <c r="AH409" s="154"/>
      <c r="AI409" s="154"/>
      <c r="AJ409" s="154"/>
      <c r="AK409" s="154"/>
      <c r="AL409" s="154"/>
    </row>
    <row r="410" spans="1:38" ht="15.75" customHeight="1" x14ac:dyDescent="0.25">
      <c r="A410" s="155"/>
      <c r="B410" s="28"/>
      <c r="C410" s="155"/>
      <c r="D410" s="155"/>
      <c r="E410" s="155"/>
      <c r="F410" s="29"/>
      <c r="G410" s="155"/>
      <c r="H410" s="155"/>
      <c r="I410" s="155"/>
      <c r="J410" s="155"/>
      <c r="K410" s="155"/>
      <c r="L410" s="155"/>
      <c r="M410" s="155"/>
      <c r="N410" s="155"/>
      <c r="O410" s="155"/>
      <c r="P410" s="155"/>
      <c r="Q410" s="155"/>
      <c r="R410" s="155"/>
      <c r="S410" s="28"/>
      <c r="T410" s="154"/>
      <c r="U410" s="154"/>
      <c r="V410" s="154"/>
      <c r="W410" s="154"/>
      <c r="X410" s="154"/>
      <c r="Y410" s="154"/>
      <c r="Z410" s="154"/>
      <c r="AA410" s="154"/>
      <c r="AB410" s="154"/>
      <c r="AC410" s="154"/>
      <c r="AD410" s="154"/>
      <c r="AE410" s="154"/>
      <c r="AF410" s="154"/>
      <c r="AG410" s="154"/>
      <c r="AH410" s="154"/>
      <c r="AI410" s="154"/>
      <c r="AJ410" s="154"/>
      <c r="AK410" s="154"/>
      <c r="AL410" s="154"/>
    </row>
    <row r="411" spans="1:38" ht="15.75" customHeight="1" x14ac:dyDescent="0.25">
      <c r="A411" s="155"/>
      <c r="B411" s="28"/>
      <c r="C411" s="155"/>
      <c r="D411" s="155"/>
      <c r="E411" s="155"/>
      <c r="F411" s="29"/>
      <c r="G411" s="155"/>
      <c r="H411" s="155"/>
      <c r="I411" s="155"/>
      <c r="J411" s="155"/>
      <c r="K411" s="155"/>
      <c r="L411" s="155"/>
      <c r="M411" s="155"/>
      <c r="N411" s="155"/>
      <c r="O411" s="155"/>
      <c r="P411" s="155"/>
      <c r="Q411" s="155"/>
      <c r="R411" s="155"/>
      <c r="S411" s="28"/>
      <c r="T411" s="154"/>
      <c r="U411" s="154"/>
      <c r="V411" s="154"/>
      <c r="W411" s="154"/>
      <c r="X411" s="154"/>
      <c r="Y411" s="154"/>
      <c r="Z411" s="154"/>
      <c r="AA411" s="154"/>
      <c r="AB411" s="154"/>
      <c r="AC411" s="154"/>
      <c r="AD411" s="154"/>
      <c r="AE411" s="154"/>
      <c r="AF411" s="154"/>
      <c r="AG411" s="154"/>
      <c r="AH411" s="154"/>
      <c r="AI411" s="154"/>
      <c r="AJ411" s="154"/>
      <c r="AK411" s="154"/>
      <c r="AL411" s="154"/>
    </row>
    <row r="412" spans="1:38" ht="15.75" customHeight="1" x14ac:dyDescent="0.25">
      <c r="A412" s="155"/>
      <c r="B412" s="28"/>
      <c r="C412" s="155"/>
      <c r="D412" s="155"/>
      <c r="E412" s="155"/>
      <c r="F412" s="29"/>
      <c r="G412" s="155"/>
      <c r="H412" s="155"/>
      <c r="I412" s="155"/>
      <c r="J412" s="155"/>
      <c r="K412" s="155"/>
      <c r="L412" s="155"/>
      <c r="M412" s="155"/>
      <c r="N412" s="155"/>
      <c r="O412" s="155"/>
      <c r="P412" s="155"/>
      <c r="Q412" s="155"/>
      <c r="R412" s="155"/>
      <c r="S412" s="28"/>
      <c r="T412" s="154"/>
      <c r="U412" s="154"/>
      <c r="V412" s="154"/>
      <c r="W412" s="154"/>
      <c r="X412" s="154"/>
      <c r="Y412" s="154"/>
      <c r="Z412" s="154"/>
      <c r="AA412" s="154"/>
      <c r="AB412" s="154"/>
      <c r="AC412" s="154"/>
      <c r="AD412" s="154"/>
      <c r="AE412" s="154"/>
      <c r="AF412" s="154"/>
      <c r="AG412" s="154"/>
      <c r="AH412" s="154"/>
      <c r="AI412" s="154"/>
      <c r="AJ412" s="154"/>
      <c r="AK412" s="154"/>
      <c r="AL412" s="154"/>
    </row>
    <row r="413" spans="1:38" ht="15.75" customHeight="1" x14ac:dyDescent="0.25">
      <c r="A413" s="155"/>
      <c r="B413" s="28"/>
      <c r="C413" s="155"/>
      <c r="D413" s="155"/>
      <c r="E413" s="155"/>
      <c r="F413" s="29"/>
      <c r="G413" s="155"/>
      <c r="H413" s="155"/>
      <c r="I413" s="155"/>
      <c r="J413" s="155"/>
      <c r="K413" s="155"/>
      <c r="L413" s="155"/>
      <c r="M413" s="155"/>
      <c r="N413" s="155"/>
      <c r="O413" s="155"/>
      <c r="P413" s="155"/>
      <c r="Q413" s="155"/>
      <c r="R413" s="155"/>
      <c r="S413" s="28"/>
      <c r="T413" s="154"/>
      <c r="U413" s="154"/>
      <c r="V413" s="154"/>
      <c r="W413" s="154"/>
      <c r="X413" s="154"/>
      <c r="Y413" s="154"/>
      <c r="Z413" s="154"/>
      <c r="AA413" s="154"/>
      <c r="AB413" s="154"/>
      <c r="AC413" s="154"/>
      <c r="AD413" s="154"/>
      <c r="AE413" s="154"/>
      <c r="AF413" s="154"/>
      <c r="AG413" s="154"/>
      <c r="AH413" s="154"/>
      <c r="AI413" s="154"/>
      <c r="AJ413" s="154"/>
      <c r="AK413" s="154"/>
      <c r="AL413" s="154"/>
    </row>
    <row r="414" spans="1:38" ht="15.75" customHeight="1" x14ac:dyDescent="0.25">
      <c r="A414" s="155"/>
      <c r="B414" s="28"/>
      <c r="C414" s="155"/>
      <c r="D414" s="155"/>
      <c r="E414" s="155"/>
      <c r="F414" s="29"/>
      <c r="G414" s="155"/>
      <c r="H414" s="155"/>
      <c r="I414" s="155"/>
      <c r="J414" s="155"/>
      <c r="K414" s="155"/>
      <c r="L414" s="155"/>
      <c r="M414" s="155"/>
      <c r="N414" s="155"/>
      <c r="O414" s="155"/>
      <c r="P414" s="155"/>
      <c r="Q414" s="155"/>
      <c r="R414" s="155"/>
      <c r="S414" s="28"/>
      <c r="T414" s="154"/>
      <c r="U414" s="154"/>
      <c r="V414" s="154"/>
      <c r="W414" s="154"/>
      <c r="X414" s="154"/>
      <c r="Y414" s="154"/>
      <c r="Z414" s="154"/>
      <c r="AA414" s="154"/>
      <c r="AB414" s="154"/>
      <c r="AC414" s="154"/>
      <c r="AD414" s="154"/>
      <c r="AE414" s="154"/>
      <c r="AF414" s="154"/>
      <c r="AG414" s="154"/>
      <c r="AH414" s="154"/>
      <c r="AI414" s="154"/>
      <c r="AJ414" s="154"/>
      <c r="AK414" s="154"/>
      <c r="AL414" s="154"/>
    </row>
    <row r="415" spans="1:38" ht="15.75" customHeight="1" x14ac:dyDescent="0.25">
      <c r="A415" s="155"/>
      <c r="B415" s="28"/>
      <c r="C415" s="155"/>
      <c r="D415" s="155"/>
      <c r="E415" s="155"/>
      <c r="F415" s="29"/>
      <c r="G415" s="155"/>
      <c r="H415" s="155"/>
      <c r="I415" s="155"/>
      <c r="J415" s="155"/>
      <c r="K415" s="155"/>
      <c r="L415" s="155"/>
      <c r="M415" s="155"/>
      <c r="N415" s="155"/>
      <c r="O415" s="155"/>
      <c r="P415" s="155"/>
      <c r="Q415" s="155"/>
      <c r="R415" s="155"/>
      <c r="S415" s="28"/>
      <c r="T415" s="154"/>
      <c r="U415" s="154"/>
      <c r="V415" s="154"/>
      <c r="W415" s="154"/>
      <c r="X415" s="154"/>
      <c r="Y415" s="154"/>
      <c r="Z415" s="154"/>
      <c r="AA415" s="154"/>
      <c r="AB415" s="154"/>
      <c r="AC415" s="154"/>
      <c r="AD415" s="154"/>
      <c r="AE415" s="154"/>
      <c r="AF415" s="154"/>
      <c r="AG415" s="154"/>
      <c r="AH415" s="154"/>
      <c r="AI415" s="154"/>
      <c r="AJ415" s="154"/>
      <c r="AK415" s="154"/>
      <c r="AL415" s="154"/>
    </row>
    <row r="416" spans="1:38" ht="15.75" customHeight="1" x14ac:dyDescent="0.25">
      <c r="A416" s="155"/>
      <c r="B416" s="28"/>
      <c r="C416" s="155"/>
      <c r="D416" s="155"/>
      <c r="E416" s="155"/>
      <c r="F416" s="29"/>
      <c r="G416" s="155"/>
      <c r="H416" s="155"/>
      <c r="I416" s="155"/>
      <c r="J416" s="155"/>
      <c r="K416" s="155"/>
      <c r="L416" s="155"/>
      <c r="M416" s="155"/>
      <c r="N416" s="155"/>
      <c r="O416" s="155"/>
      <c r="P416" s="155"/>
      <c r="Q416" s="155"/>
      <c r="R416" s="155"/>
      <c r="S416" s="28"/>
      <c r="T416" s="154"/>
      <c r="U416" s="154"/>
      <c r="V416" s="154"/>
      <c r="W416" s="154"/>
      <c r="X416" s="154"/>
      <c r="Y416" s="154"/>
      <c r="Z416" s="154"/>
      <c r="AA416" s="154"/>
      <c r="AB416" s="154"/>
      <c r="AC416" s="154"/>
      <c r="AD416" s="154"/>
      <c r="AE416" s="154"/>
      <c r="AF416" s="154"/>
      <c r="AG416" s="154"/>
      <c r="AH416" s="154"/>
      <c r="AI416" s="154"/>
      <c r="AJ416" s="154"/>
      <c r="AK416" s="154"/>
      <c r="AL416" s="154"/>
    </row>
    <row r="417" spans="1:38" ht="15.75" customHeight="1" x14ac:dyDescent="0.25">
      <c r="A417" s="155"/>
      <c r="B417" s="28"/>
      <c r="C417" s="155"/>
      <c r="D417" s="155"/>
      <c r="E417" s="155"/>
      <c r="F417" s="29"/>
      <c r="G417" s="155"/>
      <c r="H417" s="155"/>
      <c r="I417" s="155"/>
      <c r="J417" s="155"/>
      <c r="K417" s="155"/>
      <c r="L417" s="155"/>
      <c r="M417" s="155"/>
      <c r="N417" s="155"/>
      <c r="O417" s="155"/>
      <c r="P417" s="155"/>
      <c r="Q417" s="155"/>
      <c r="R417" s="155"/>
      <c r="S417" s="28"/>
      <c r="T417" s="154"/>
      <c r="U417" s="154"/>
      <c r="V417" s="154"/>
      <c r="W417" s="154"/>
      <c r="X417" s="154"/>
      <c r="Y417" s="154"/>
      <c r="Z417" s="154"/>
      <c r="AA417" s="154"/>
      <c r="AB417" s="154"/>
      <c r="AC417" s="154"/>
      <c r="AD417" s="154"/>
      <c r="AE417" s="154"/>
      <c r="AF417" s="154"/>
      <c r="AG417" s="154"/>
      <c r="AH417" s="154"/>
      <c r="AI417" s="154"/>
      <c r="AJ417" s="154"/>
      <c r="AK417" s="154"/>
      <c r="AL417" s="154"/>
    </row>
    <row r="418" spans="1:38" ht="15.75" customHeight="1" x14ac:dyDescent="0.25">
      <c r="A418" s="155"/>
      <c r="B418" s="28"/>
      <c r="C418" s="155"/>
      <c r="D418" s="155"/>
      <c r="E418" s="155"/>
      <c r="F418" s="29"/>
      <c r="G418" s="155"/>
      <c r="H418" s="155"/>
      <c r="I418" s="155"/>
      <c r="J418" s="155"/>
      <c r="K418" s="155"/>
      <c r="L418" s="155"/>
      <c r="M418" s="155"/>
      <c r="N418" s="155"/>
      <c r="O418" s="155"/>
      <c r="P418" s="155"/>
      <c r="Q418" s="155"/>
      <c r="R418" s="155"/>
      <c r="S418" s="28"/>
      <c r="T418" s="154"/>
      <c r="U418" s="154"/>
      <c r="V418" s="154"/>
      <c r="W418" s="154"/>
      <c r="X418" s="154"/>
      <c r="Y418" s="154"/>
      <c r="Z418" s="154"/>
      <c r="AA418" s="154"/>
      <c r="AB418" s="154"/>
      <c r="AC418" s="154"/>
      <c r="AD418" s="154"/>
      <c r="AE418" s="154"/>
      <c r="AF418" s="154"/>
      <c r="AG418" s="154"/>
      <c r="AH418" s="154"/>
      <c r="AI418" s="154"/>
      <c r="AJ418" s="154"/>
      <c r="AK418" s="154"/>
      <c r="AL418" s="154"/>
    </row>
    <row r="419" spans="1:38" ht="15.75" customHeight="1" x14ac:dyDescent="0.25">
      <c r="A419" s="155"/>
      <c r="B419" s="28"/>
      <c r="C419" s="155"/>
      <c r="D419" s="155"/>
      <c r="E419" s="155"/>
      <c r="F419" s="29"/>
      <c r="G419" s="155"/>
      <c r="H419" s="155"/>
      <c r="I419" s="155"/>
      <c r="J419" s="155"/>
      <c r="K419" s="155"/>
      <c r="L419" s="155"/>
      <c r="M419" s="155"/>
      <c r="N419" s="155"/>
      <c r="O419" s="155"/>
      <c r="P419" s="155"/>
      <c r="Q419" s="155"/>
      <c r="R419" s="155"/>
      <c r="S419" s="28"/>
      <c r="T419" s="154"/>
      <c r="U419" s="154"/>
      <c r="V419" s="154"/>
      <c r="W419" s="154"/>
      <c r="X419" s="154"/>
      <c r="Y419" s="154"/>
      <c r="Z419" s="154"/>
      <c r="AA419" s="154"/>
      <c r="AB419" s="154"/>
      <c r="AC419" s="154"/>
      <c r="AD419" s="154"/>
      <c r="AE419" s="154"/>
      <c r="AF419" s="154"/>
      <c r="AG419" s="154"/>
      <c r="AH419" s="154"/>
      <c r="AI419" s="154"/>
      <c r="AJ419" s="154"/>
      <c r="AK419" s="154"/>
      <c r="AL419" s="154"/>
    </row>
    <row r="420" spans="1:38" ht="15.75" customHeight="1" x14ac:dyDescent="0.25">
      <c r="A420" s="155"/>
      <c r="B420" s="28"/>
      <c r="C420" s="155"/>
      <c r="D420" s="155"/>
      <c r="E420" s="155"/>
      <c r="F420" s="29"/>
      <c r="G420" s="155"/>
      <c r="H420" s="155"/>
      <c r="I420" s="155"/>
      <c r="J420" s="155"/>
      <c r="K420" s="155"/>
      <c r="L420" s="155"/>
      <c r="M420" s="155"/>
      <c r="N420" s="155"/>
      <c r="O420" s="155"/>
      <c r="P420" s="155"/>
      <c r="Q420" s="155"/>
      <c r="R420" s="155"/>
      <c r="S420" s="28"/>
      <c r="T420" s="154"/>
      <c r="U420" s="154"/>
      <c r="V420" s="154"/>
      <c r="W420" s="154"/>
      <c r="X420" s="154"/>
      <c r="Y420" s="154"/>
      <c r="Z420" s="154"/>
      <c r="AA420" s="154"/>
      <c r="AB420" s="154"/>
      <c r="AC420" s="154"/>
      <c r="AD420" s="154"/>
      <c r="AE420" s="154"/>
      <c r="AF420" s="154"/>
      <c r="AG420" s="154"/>
      <c r="AH420" s="154"/>
      <c r="AI420" s="154"/>
      <c r="AJ420" s="154"/>
      <c r="AK420" s="154"/>
      <c r="AL420" s="154"/>
    </row>
    <row r="421" spans="1:38" ht="15.75" customHeight="1" x14ac:dyDescent="0.25">
      <c r="A421" s="155"/>
      <c r="B421" s="28"/>
      <c r="C421" s="155"/>
      <c r="D421" s="155"/>
      <c r="E421" s="155"/>
      <c r="F421" s="29"/>
      <c r="G421" s="155"/>
      <c r="H421" s="155"/>
      <c r="I421" s="155"/>
      <c r="J421" s="155"/>
      <c r="K421" s="155"/>
      <c r="L421" s="155"/>
      <c r="M421" s="155"/>
      <c r="N421" s="155"/>
      <c r="O421" s="155"/>
      <c r="P421" s="155"/>
      <c r="Q421" s="155"/>
      <c r="R421" s="155"/>
      <c r="S421" s="28"/>
      <c r="T421" s="154"/>
      <c r="U421" s="154"/>
      <c r="V421" s="154"/>
      <c r="W421" s="154"/>
      <c r="X421" s="154"/>
      <c r="Y421" s="154"/>
      <c r="Z421" s="154"/>
      <c r="AA421" s="154"/>
      <c r="AB421" s="154"/>
      <c r="AC421" s="154"/>
      <c r="AD421" s="154"/>
      <c r="AE421" s="154"/>
      <c r="AF421" s="154"/>
      <c r="AG421" s="154"/>
      <c r="AH421" s="154"/>
      <c r="AI421" s="154"/>
      <c r="AJ421" s="154"/>
      <c r="AK421" s="154"/>
      <c r="AL421" s="154"/>
    </row>
    <row r="422" spans="1:38" ht="15.75" customHeight="1" x14ac:dyDescent="0.25">
      <c r="A422" s="155"/>
      <c r="B422" s="28"/>
      <c r="C422" s="155"/>
      <c r="D422" s="155"/>
      <c r="E422" s="155"/>
      <c r="F422" s="29"/>
      <c r="G422" s="155"/>
      <c r="H422" s="155"/>
      <c r="I422" s="155"/>
      <c r="J422" s="155"/>
      <c r="K422" s="155"/>
      <c r="L422" s="155"/>
      <c r="M422" s="155"/>
      <c r="N422" s="155"/>
      <c r="O422" s="155"/>
      <c r="P422" s="155"/>
      <c r="Q422" s="155"/>
      <c r="R422" s="155"/>
      <c r="S422" s="28"/>
      <c r="T422" s="154"/>
      <c r="U422" s="154"/>
      <c r="V422" s="154"/>
      <c r="W422" s="154"/>
      <c r="X422" s="154"/>
      <c r="Y422" s="154"/>
      <c r="Z422" s="154"/>
      <c r="AA422" s="154"/>
      <c r="AB422" s="154"/>
      <c r="AC422" s="154"/>
      <c r="AD422" s="154"/>
      <c r="AE422" s="154"/>
      <c r="AF422" s="154"/>
      <c r="AG422" s="154"/>
      <c r="AH422" s="154"/>
      <c r="AI422" s="154"/>
      <c r="AJ422" s="154"/>
      <c r="AK422" s="154"/>
      <c r="AL422" s="154"/>
    </row>
    <row r="423" spans="1:38" ht="15.75" customHeight="1" x14ac:dyDescent="0.25">
      <c r="A423" s="155"/>
      <c r="B423" s="28"/>
      <c r="C423" s="155"/>
      <c r="D423" s="155"/>
      <c r="E423" s="155"/>
      <c r="F423" s="29"/>
      <c r="G423" s="155"/>
      <c r="H423" s="155"/>
      <c r="I423" s="155"/>
      <c r="J423" s="155"/>
      <c r="K423" s="155"/>
      <c r="L423" s="155"/>
      <c r="M423" s="155"/>
      <c r="N423" s="155"/>
      <c r="O423" s="155"/>
      <c r="P423" s="155"/>
      <c r="Q423" s="155"/>
      <c r="R423" s="155"/>
      <c r="S423" s="28"/>
      <c r="T423" s="154"/>
      <c r="U423" s="154"/>
      <c r="V423" s="154"/>
      <c r="W423" s="154"/>
      <c r="X423" s="154"/>
      <c r="Y423" s="154"/>
      <c r="Z423" s="154"/>
      <c r="AA423" s="154"/>
      <c r="AB423" s="154"/>
      <c r="AC423" s="154"/>
      <c r="AD423" s="154"/>
      <c r="AE423" s="154"/>
      <c r="AF423" s="154"/>
      <c r="AG423" s="154"/>
      <c r="AH423" s="154"/>
      <c r="AI423" s="154"/>
      <c r="AJ423" s="154"/>
      <c r="AK423" s="154"/>
      <c r="AL423" s="154"/>
    </row>
    <row r="424" spans="1:38" ht="15.75" customHeight="1" x14ac:dyDescent="0.25">
      <c r="A424" s="155"/>
      <c r="B424" s="28"/>
      <c r="C424" s="155"/>
      <c r="D424" s="155"/>
      <c r="E424" s="155"/>
      <c r="F424" s="29"/>
      <c r="G424" s="155"/>
      <c r="H424" s="155"/>
      <c r="I424" s="155"/>
      <c r="J424" s="155"/>
      <c r="K424" s="155"/>
      <c r="L424" s="155"/>
      <c r="M424" s="155"/>
      <c r="N424" s="155"/>
      <c r="O424" s="155"/>
      <c r="P424" s="155"/>
      <c r="Q424" s="155"/>
      <c r="R424" s="155"/>
      <c r="S424" s="28"/>
      <c r="T424" s="154"/>
      <c r="U424" s="154"/>
      <c r="V424" s="154"/>
      <c r="W424" s="154"/>
      <c r="X424" s="154"/>
      <c r="Y424" s="154"/>
      <c r="Z424" s="154"/>
      <c r="AA424" s="154"/>
      <c r="AB424" s="154"/>
      <c r="AC424" s="154"/>
      <c r="AD424" s="154"/>
      <c r="AE424" s="154"/>
      <c r="AF424" s="154"/>
      <c r="AG424" s="154"/>
      <c r="AH424" s="154"/>
      <c r="AI424" s="154"/>
      <c r="AJ424" s="154"/>
      <c r="AK424" s="154"/>
      <c r="AL424" s="154"/>
    </row>
    <row r="425" spans="1:38" ht="15.75" customHeight="1" x14ac:dyDescent="0.25">
      <c r="A425" s="155"/>
      <c r="B425" s="28"/>
      <c r="C425" s="155"/>
      <c r="D425" s="155"/>
      <c r="E425" s="155"/>
      <c r="F425" s="29"/>
      <c r="G425" s="155"/>
      <c r="H425" s="155"/>
      <c r="I425" s="155"/>
      <c r="J425" s="155"/>
      <c r="K425" s="155"/>
      <c r="L425" s="155"/>
      <c r="M425" s="155"/>
      <c r="N425" s="155"/>
      <c r="O425" s="155"/>
      <c r="P425" s="155"/>
      <c r="Q425" s="155"/>
      <c r="R425" s="155"/>
      <c r="S425" s="28"/>
      <c r="T425" s="154"/>
      <c r="U425" s="154"/>
      <c r="V425" s="154"/>
      <c r="W425" s="154"/>
      <c r="X425" s="154"/>
      <c r="Y425" s="154"/>
      <c r="Z425" s="154"/>
      <c r="AA425" s="154"/>
      <c r="AB425" s="154"/>
      <c r="AC425" s="154"/>
      <c r="AD425" s="154"/>
      <c r="AE425" s="154"/>
      <c r="AF425" s="154"/>
      <c r="AG425" s="154"/>
      <c r="AH425" s="154"/>
      <c r="AI425" s="154"/>
      <c r="AJ425" s="154"/>
      <c r="AK425" s="154"/>
      <c r="AL425" s="154"/>
    </row>
    <row r="426" spans="1:38" ht="15.75" customHeight="1" x14ac:dyDescent="0.25">
      <c r="A426" s="155"/>
      <c r="B426" s="28"/>
      <c r="C426" s="155"/>
      <c r="D426" s="155"/>
      <c r="E426" s="155"/>
      <c r="F426" s="29"/>
      <c r="G426" s="155"/>
      <c r="H426" s="155"/>
      <c r="I426" s="155"/>
      <c r="J426" s="155"/>
      <c r="K426" s="155"/>
      <c r="L426" s="155"/>
      <c r="M426" s="155"/>
      <c r="N426" s="155"/>
      <c r="O426" s="155"/>
      <c r="P426" s="155"/>
      <c r="Q426" s="155"/>
      <c r="R426" s="155"/>
      <c r="S426" s="28"/>
      <c r="T426" s="154"/>
      <c r="U426" s="154"/>
      <c r="V426" s="154"/>
      <c r="W426" s="154"/>
      <c r="X426" s="154"/>
      <c r="Y426" s="154"/>
      <c r="Z426" s="154"/>
      <c r="AA426" s="154"/>
      <c r="AB426" s="154"/>
      <c r="AC426" s="154"/>
      <c r="AD426" s="154"/>
      <c r="AE426" s="154"/>
      <c r="AF426" s="154"/>
      <c r="AG426" s="154"/>
      <c r="AH426" s="154"/>
      <c r="AI426" s="154"/>
      <c r="AJ426" s="154"/>
      <c r="AK426" s="154"/>
      <c r="AL426" s="154"/>
    </row>
    <row r="427" spans="1:38" ht="15.75" customHeight="1" x14ac:dyDescent="0.25">
      <c r="A427" s="155"/>
      <c r="B427" s="28"/>
      <c r="C427" s="155"/>
      <c r="D427" s="155"/>
      <c r="E427" s="155"/>
      <c r="F427" s="29"/>
      <c r="G427" s="155"/>
      <c r="H427" s="155"/>
      <c r="I427" s="155"/>
      <c r="J427" s="155"/>
      <c r="K427" s="155"/>
      <c r="L427" s="155"/>
      <c r="M427" s="155"/>
      <c r="N427" s="155"/>
      <c r="O427" s="155"/>
      <c r="P427" s="155"/>
      <c r="Q427" s="155"/>
      <c r="R427" s="155"/>
      <c r="S427" s="28"/>
      <c r="T427" s="154"/>
      <c r="U427" s="154"/>
      <c r="V427" s="154"/>
      <c r="W427" s="154"/>
      <c r="X427" s="154"/>
      <c r="Y427" s="154"/>
      <c r="Z427" s="154"/>
      <c r="AA427" s="154"/>
      <c r="AB427" s="154"/>
      <c r="AC427" s="154"/>
      <c r="AD427" s="154"/>
      <c r="AE427" s="154"/>
      <c r="AF427" s="154"/>
      <c r="AG427" s="154"/>
      <c r="AH427" s="154"/>
      <c r="AI427" s="154"/>
      <c r="AJ427" s="154"/>
      <c r="AK427" s="154"/>
      <c r="AL427" s="154"/>
    </row>
    <row r="428" spans="1:38" ht="15.75" customHeight="1" x14ac:dyDescent="0.25">
      <c r="A428" s="155"/>
      <c r="B428" s="28"/>
      <c r="C428" s="155"/>
      <c r="D428" s="155"/>
      <c r="E428" s="155"/>
      <c r="F428" s="29"/>
      <c r="G428" s="155"/>
      <c r="H428" s="155"/>
      <c r="I428" s="155"/>
      <c r="J428" s="155"/>
      <c r="K428" s="155"/>
      <c r="L428" s="155"/>
      <c r="M428" s="155"/>
      <c r="N428" s="155"/>
      <c r="O428" s="155"/>
      <c r="P428" s="155"/>
      <c r="Q428" s="155"/>
      <c r="R428" s="155"/>
      <c r="S428" s="28"/>
      <c r="T428" s="154"/>
      <c r="U428" s="154"/>
      <c r="V428" s="154"/>
      <c r="W428" s="154"/>
      <c r="X428" s="154"/>
      <c r="Y428" s="154"/>
      <c r="Z428" s="154"/>
      <c r="AA428" s="154"/>
      <c r="AB428" s="154"/>
      <c r="AC428" s="154"/>
      <c r="AD428" s="154"/>
      <c r="AE428" s="154"/>
      <c r="AF428" s="154"/>
      <c r="AG428" s="154"/>
      <c r="AH428" s="154"/>
      <c r="AI428" s="154"/>
      <c r="AJ428" s="154"/>
      <c r="AK428" s="154"/>
      <c r="AL428" s="154"/>
    </row>
    <row r="429" spans="1:38" ht="15.75" customHeight="1" x14ac:dyDescent="0.25">
      <c r="A429" s="155"/>
      <c r="B429" s="28"/>
      <c r="C429" s="155"/>
      <c r="D429" s="155"/>
      <c r="E429" s="155"/>
      <c r="F429" s="29"/>
      <c r="G429" s="155"/>
      <c r="H429" s="155"/>
      <c r="I429" s="155"/>
      <c r="J429" s="155"/>
      <c r="K429" s="155"/>
      <c r="L429" s="155"/>
      <c r="M429" s="155"/>
      <c r="N429" s="155"/>
      <c r="O429" s="155"/>
      <c r="P429" s="155"/>
      <c r="Q429" s="155"/>
      <c r="R429" s="155"/>
      <c r="S429" s="28"/>
      <c r="T429" s="154"/>
      <c r="U429" s="154"/>
      <c r="V429" s="154"/>
      <c r="W429" s="154"/>
      <c r="X429" s="154"/>
      <c r="Y429" s="154"/>
      <c r="Z429" s="154"/>
      <c r="AA429" s="154"/>
      <c r="AB429" s="154"/>
      <c r="AC429" s="154"/>
      <c r="AD429" s="154"/>
      <c r="AE429" s="154"/>
      <c r="AF429" s="154"/>
      <c r="AG429" s="154"/>
      <c r="AH429" s="154"/>
      <c r="AI429" s="154"/>
      <c r="AJ429" s="154"/>
      <c r="AK429" s="154"/>
      <c r="AL429" s="154"/>
    </row>
    <row r="430" spans="1:38" ht="15.75" customHeight="1" x14ac:dyDescent="0.25">
      <c r="A430" s="155"/>
      <c r="B430" s="28"/>
      <c r="C430" s="155"/>
      <c r="D430" s="155"/>
      <c r="E430" s="155"/>
      <c r="F430" s="29"/>
      <c r="G430" s="155"/>
      <c r="H430" s="155"/>
      <c r="I430" s="155"/>
      <c r="J430" s="155"/>
      <c r="K430" s="155"/>
      <c r="L430" s="155"/>
      <c r="M430" s="155"/>
      <c r="N430" s="155"/>
      <c r="O430" s="155"/>
      <c r="P430" s="155"/>
      <c r="Q430" s="155"/>
      <c r="R430" s="155"/>
      <c r="S430" s="28"/>
      <c r="T430" s="154"/>
      <c r="U430" s="154"/>
      <c r="V430" s="154"/>
      <c r="W430" s="154"/>
      <c r="X430" s="154"/>
      <c r="Y430" s="154"/>
      <c r="Z430" s="154"/>
      <c r="AA430" s="154"/>
      <c r="AB430" s="154"/>
      <c r="AC430" s="154"/>
      <c r="AD430" s="154"/>
      <c r="AE430" s="154"/>
      <c r="AF430" s="154"/>
      <c r="AG430" s="154"/>
      <c r="AH430" s="154"/>
      <c r="AI430" s="154"/>
      <c r="AJ430" s="154"/>
      <c r="AK430" s="154"/>
      <c r="AL430" s="154"/>
    </row>
    <row r="431" spans="1:38" ht="15.75" customHeight="1" x14ac:dyDescent="0.25">
      <c r="A431" s="155"/>
      <c r="B431" s="28"/>
      <c r="C431" s="155"/>
      <c r="D431" s="155"/>
      <c r="E431" s="155"/>
      <c r="F431" s="29"/>
      <c r="G431" s="155"/>
      <c r="H431" s="155"/>
      <c r="I431" s="155"/>
      <c r="J431" s="155"/>
      <c r="K431" s="155"/>
      <c r="L431" s="155"/>
      <c r="M431" s="155"/>
      <c r="N431" s="155"/>
      <c r="O431" s="155"/>
      <c r="P431" s="155"/>
      <c r="Q431" s="155"/>
      <c r="R431" s="155"/>
      <c r="S431" s="28"/>
      <c r="T431" s="154"/>
      <c r="U431" s="154"/>
      <c r="V431" s="154"/>
      <c r="W431" s="154"/>
      <c r="X431" s="154"/>
      <c r="Y431" s="154"/>
      <c r="Z431" s="154"/>
      <c r="AA431" s="154"/>
      <c r="AB431" s="154"/>
      <c r="AC431" s="154"/>
      <c r="AD431" s="154"/>
      <c r="AE431" s="154"/>
      <c r="AF431" s="154"/>
      <c r="AG431" s="154"/>
      <c r="AH431" s="154"/>
      <c r="AI431" s="154"/>
      <c r="AJ431" s="154"/>
      <c r="AK431" s="154"/>
      <c r="AL431" s="154"/>
    </row>
    <row r="432" spans="1:38" ht="15.75" customHeight="1" x14ac:dyDescent="0.25">
      <c r="A432" s="155"/>
      <c r="B432" s="28"/>
      <c r="C432" s="155"/>
      <c r="D432" s="155"/>
      <c r="E432" s="155"/>
      <c r="F432" s="29"/>
      <c r="G432" s="155"/>
      <c r="H432" s="155"/>
      <c r="I432" s="155"/>
      <c r="J432" s="155"/>
      <c r="K432" s="155"/>
      <c r="L432" s="155"/>
      <c r="M432" s="155"/>
      <c r="N432" s="155"/>
      <c r="O432" s="155"/>
      <c r="P432" s="155"/>
      <c r="Q432" s="155"/>
      <c r="R432" s="155"/>
      <c r="S432" s="28"/>
      <c r="T432" s="154"/>
      <c r="U432" s="154"/>
      <c r="V432" s="154"/>
      <c r="W432" s="154"/>
      <c r="X432" s="154"/>
      <c r="Y432" s="154"/>
      <c r="Z432" s="154"/>
      <c r="AA432" s="154"/>
      <c r="AB432" s="154"/>
      <c r="AC432" s="154"/>
      <c r="AD432" s="154"/>
      <c r="AE432" s="154"/>
      <c r="AF432" s="154"/>
      <c r="AG432" s="154"/>
      <c r="AH432" s="154"/>
      <c r="AI432" s="154"/>
      <c r="AJ432" s="154"/>
      <c r="AK432" s="154"/>
      <c r="AL432" s="154"/>
    </row>
    <row r="433" spans="1:38" ht="15.75" customHeight="1" x14ac:dyDescent="0.25">
      <c r="A433" s="155"/>
      <c r="B433" s="28"/>
      <c r="C433" s="155"/>
      <c r="D433" s="155"/>
      <c r="E433" s="155"/>
      <c r="F433" s="29"/>
      <c r="G433" s="155"/>
      <c r="H433" s="155"/>
      <c r="I433" s="155"/>
      <c r="J433" s="155"/>
      <c r="K433" s="155"/>
      <c r="L433" s="155"/>
      <c r="M433" s="155"/>
      <c r="N433" s="155"/>
      <c r="O433" s="155"/>
      <c r="P433" s="155"/>
      <c r="Q433" s="155"/>
      <c r="R433" s="155"/>
      <c r="S433" s="28"/>
      <c r="T433" s="154"/>
      <c r="U433" s="154"/>
      <c r="V433" s="154"/>
      <c r="W433" s="154"/>
      <c r="X433" s="154"/>
      <c r="Y433" s="154"/>
      <c r="Z433" s="154"/>
      <c r="AA433" s="154"/>
      <c r="AB433" s="154"/>
      <c r="AC433" s="154"/>
      <c r="AD433" s="154"/>
      <c r="AE433" s="154"/>
      <c r="AF433" s="154"/>
      <c r="AG433" s="154"/>
      <c r="AH433" s="154"/>
      <c r="AI433" s="154"/>
      <c r="AJ433" s="154"/>
      <c r="AK433" s="154"/>
      <c r="AL433" s="154"/>
    </row>
    <row r="434" spans="1:38" ht="15.75" customHeight="1" x14ac:dyDescent="0.25">
      <c r="A434" s="155"/>
      <c r="B434" s="28"/>
      <c r="C434" s="155"/>
      <c r="D434" s="155"/>
      <c r="E434" s="155"/>
      <c r="F434" s="29"/>
      <c r="G434" s="155"/>
      <c r="H434" s="155"/>
      <c r="I434" s="155"/>
      <c r="J434" s="155"/>
      <c r="K434" s="155"/>
      <c r="L434" s="155"/>
      <c r="M434" s="155"/>
      <c r="N434" s="155"/>
      <c r="O434" s="155"/>
      <c r="P434" s="155"/>
      <c r="Q434" s="155"/>
      <c r="R434" s="155"/>
      <c r="S434" s="28"/>
      <c r="T434" s="154"/>
      <c r="U434" s="154"/>
      <c r="V434" s="154"/>
      <c r="W434" s="154"/>
      <c r="X434" s="154"/>
      <c r="Y434" s="154"/>
      <c r="Z434" s="154"/>
      <c r="AA434" s="154"/>
      <c r="AB434" s="154"/>
      <c r="AC434" s="154"/>
      <c r="AD434" s="154"/>
      <c r="AE434" s="154"/>
      <c r="AF434" s="154"/>
      <c r="AG434" s="154"/>
      <c r="AH434" s="154"/>
      <c r="AI434" s="154"/>
      <c r="AJ434" s="154"/>
      <c r="AK434" s="154"/>
      <c r="AL434" s="154"/>
    </row>
    <row r="435" spans="1:38" ht="15.75" customHeight="1" x14ac:dyDescent="0.25">
      <c r="A435" s="155"/>
      <c r="B435" s="28"/>
      <c r="C435" s="155"/>
      <c r="D435" s="155"/>
      <c r="E435" s="155"/>
      <c r="F435" s="29"/>
      <c r="G435" s="155"/>
      <c r="H435" s="155"/>
      <c r="I435" s="155"/>
      <c r="J435" s="155"/>
      <c r="K435" s="155"/>
      <c r="L435" s="155"/>
      <c r="M435" s="155"/>
      <c r="N435" s="155"/>
      <c r="O435" s="155"/>
      <c r="P435" s="155"/>
      <c r="Q435" s="155"/>
      <c r="R435" s="155"/>
      <c r="S435" s="28"/>
      <c r="T435" s="154"/>
      <c r="U435" s="154"/>
      <c r="V435" s="154"/>
      <c r="W435" s="154"/>
      <c r="X435" s="154"/>
      <c r="Y435" s="154"/>
      <c r="Z435" s="154"/>
      <c r="AA435" s="154"/>
      <c r="AB435" s="154"/>
      <c r="AC435" s="154"/>
      <c r="AD435" s="154"/>
      <c r="AE435" s="154"/>
      <c r="AF435" s="154"/>
      <c r="AG435" s="154"/>
      <c r="AH435" s="154"/>
      <c r="AI435" s="154"/>
      <c r="AJ435" s="154"/>
      <c r="AK435" s="154"/>
      <c r="AL435" s="154"/>
    </row>
    <row r="436" spans="1:38" ht="15.75" customHeight="1" x14ac:dyDescent="0.25">
      <c r="A436" s="155"/>
      <c r="B436" s="28"/>
      <c r="C436" s="155"/>
      <c r="D436" s="155"/>
      <c r="E436" s="155"/>
      <c r="F436" s="29"/>
      <c r="G436" s="155"/>
      <c r="H436" s="155"/>
      <c r="I436" s="155"/>
      <c r="J436" s="155"/>
      <c r="K436" s="155"/>
      <c r="L436" s="155"/>
      <c r="M436" s="155"/>
      <c r="N436" s="155"/>
      <c r="O436" s="155"/>
      <c r="P436" s="155"/>
      <c r="Q436" s="155"/>
      <c r="R436" s="155"/>
      <c r="S436" s="28"/>
      <c r="T436" s="154"/>
      <c r="U436" s="154"/>
      <c r="V436" s="154"/>
      <c r="W436" s="154"/>
      <c r="X436" s="154"/>
      <c r="Y436" s="154"/>
      <c r="Z436" s="154"/>
      <c r="AA436" s="154"/>
      <c r="AB436" s="154"/>
      <c r="AC436" s="154"/>
      <c r="AD436" s="154"/>
      <c r="AE436" s="154"/>
      <c r="AF436" s="154"/>
      <c r="AG436" s="154"/>
      <c r="AH436" s="154"/>
      <c r="AI436" s="154"/>
      <c r="AJ436" s="154"/>
      <c r="AK436" s="154"/>
      <c r="AL436" s="154"/>
    </row>
    <row r="437" spans="1:38" ht="15.75" customHeight="1" x14ac:dyDescent="0.25">
      <c r="A437" s="155"/>
      <c r="B437" s="28"/>
      <c r="C437" s="155"/>
      <c r="D437" s="155"/>
      <c r="E437" s="155"/>
      <c r="F437" s="29"/>
      <c r="G437" s="155"/>
      <c r="H437" s="155"/>
      <c r="I437" s="155"/>
      <c r="J437" s="155"/>
      <c r="K437" s="155"/>
      <c r="L437" s="155"/>
      <c r="M437" s="155"/>
      <c r="N437" s="155"/>
      <c r="O437" s="155"/>
      <c r="P437" s="155"/>
      <c r="Q437" s="155"/>
      <c r="R437" s="155"/>
      <c r="S437" s="28"/>
      <c r="T437" s="154"/>
      <c r="U437" s="154"/>
      <c r="V437" s="154"/>
      <c r="W437" s="154"/>
      <c r="X437" s="154"/>
      <c r="Y437" s="154"/>
      <c r="Z437" s="154"/>
      <c r="AA437" s="154"/>
      <c r="AB437" s="154"/>
      <c r="AC437" s="154"/>
      <c r="AD437" s="154"/>
      <c r="AE437" s="154"/>
      <c r="AF437" s="154"/>
      <c r="AG437" s="154"/>
      <c r="AH437" s="154"/>
      <c r="AI437" s="154"/>
      <c r="AJ437" s="154"/>
      <c r="AK437" s="154"/>
      <c r="AL437" s="154"/>
    </row>
    <row r="438" spans="1:38" ht="15.75" customHeight="1" x14ac:dyDescent="0.25">
      <c r="A438" s="155"/>
      <c r="B438" s="28"/>
      <c r="C438" s="155"/>
      <c r="D438" s="155"/>
      <c r="E438" s="155"/>
      <c r="F438" s="29"/>
      <c r="G438" s="155"/>
      <c r="H438" s="155"/>
      <c r="I438" s="155"/>
      <c r="J438" s="155"/>
      <c r="K438" s="155"/>
      <c r="L438" s="155"/>
      <c r="M438" s="155"/>
      <c r="N438" s="155"/>
      <c r="O438" s="155"/>
      <c r="P438" s="155"/>
      <c r="Q438" s="155"/>
      <c r="R438" s="155"/>
      <c r="S438" s="28"/>
      <c r="T438" s="154"/>
      <c r="U438" s="154"/>
      <c r="V438" s="154"/>
      <c r="W438" s="154"/>
      <c r="X438" s="154"/>
      <c r="Y438" s="154"/>
      <c r="Z438" s="154"/>
      <c r="AA438" s="154"/>
      <c r="AB438" s="154"/>
      <c r="AC438" s="154"/>
      <c r="AD438" s="154"/>
      <c r="AE438" s="154"/>
      <c r="AF438" s="154"/>
      <c r="AG438" s="154"/>
      <c r="AH438" s="154"/>
      <c r="AI438" s="154"/>
      <c r="AJ438" s="154"/>
      <c r="AK438" s="154"/>
      <c r="AL438" s="154"/>
    </row>
    <row r="439" spans="1:38" ht="15.75" customHeight="1" x14ac:dyDescent="0.25">
      <c r="A439" s="155"/>
      <c r="B439" s="28"/>
      <c r="C439" s="155"/>
      <c r="D439" s="155"/>
      <c r="E439" s="155"/>
      <c r="F439" s="29"/>
      <c r="G439" s="155"/>
      <c r="H439" s="155"/>
      <c r="I439" s="155"/>
      <c r="J439" s="155"/>
      <c r="K439" s="155"/>
      <c r="L439" s="155"/>
      <c r="M439" s="155"/>
      <c r="N439" s="155"/>
      <c r="O439" s="155"/>
      <c r="P439" s="155"/>
      <c r="Q439" s="155"/>
      <c r="R439" s="155"/>
      <c r="S439" s="28"/>
      <c r="T439" s="154"/>
      <c r="U439" s="154"/>
      <c r="V439" s="154"/>
      <c r="W439" s="154"/>
      <c r="X439" s="154"/>
      <c r="Y439" s="154"/>
      <c r="Z439" s="154"/>
      <c r="AA439" s="154"/>
      <c r="AB439" s="154"/>
      <c r="AC439" s="154"/>
      <c r="AD439" s="154"/>
      <c r="AE439" s="154"/>
      <c r="AF439" s="154"/>
      <c r="AG439" s="154"/>
      <c r="AH439" s="154"/>
      <c r="AI439" s="154"/>
      <c r="AJ439" s="154"/>
      <c r="AK439" s="154"/>
      <c r="AL439" s="154"/>
    </row>
    <row r="440" spans="1:38" ht="15.75" customHeight="1" x14ac:dyDescent="0.25">
      <c r="A440" s="155"/>
      <c r="B440" s="28"/>
      <c r="C440" s="155"/>
      <c r="D440" s="155"/>
      <c r="E440" s="155"/>
      <c r="F440" s="29"/>
      <c r="G440" s="155"/>
      <c r="H440" s="155"/>
      <c r="I440" s="155"/>
      <c r="J440" s="155"/>
      <c r="K440" s="155"/>
      <c r="L440" s="155"/>
      <c r="M440" s="155"/>
      <c r="N440" s="155"/>
      <c r="O440" s="155"/>
      <c r="P440" s="155"/>
      <c r="Q440" s="155"/>
      <c r="R440" s="155"/>
      <c r="S440" s="28"/>
      <c r="T440" s="154"/>
      <c r="U440" s="154"/>
      <c r="V440" s="154"/>
      <c r="W440" s="154"/>
      <c r="X440" s="154"/>
      <c r="Y440" s="154"/>
      <c r="Z440" s="154"/>
      <c r="AA440" s="154"/>
      <c r="AB440" s="154"/>
      <c r="AC440" s="154"/>
      <c r="AD440" s="154"/>
      <c r="AE440" s="154"/>
      <c r="AF440" s="154"/>
      <c r="AG440" s="154"/>
      <c r="AH440" s="154"/>
      <c r="AI440" s="154"/>
      <c r="AJ440" s="154"/>
      <c r="AK440" s="154"/>
      <c r="AL440" s="154"/>
    </row>
    <row r="441" spans="1:38" ht="15.75" customHeight="1" x14ac:dyDescent="0.25">
      <c r="A441" s="155"/>
      <c r="B441" s="28"/>
      <c r="C441" s="155"/>
      <c r="D441" s="155"/>
      <c r="E441" s="155"/>
      <c r="F441" s="29"/>
      <c r="G441" s="155"/>
      <c r="H441" s="155"/>
      <c r="I441" s="155"/>
      <c r="J441" s="155"/>
      <c r="K441" s="155"/>
      <c r="L441" s="155"/>
      <c r="M441" s="155"/>
      <c r="N441" s="155"/>
      <c r="O441" s="155"/>
      <c r="P441" s="155"/>
      <c r="Q441" s="155"/>
      <c r="R441" s="155"/>
      <c r="S441" s="28"/>
      <c r="T441" s="154"/>
      <c r="U441" s="154"/>
      <c r="V441" s="154"/>
      <c r="W441" s="154"/>
      <c r="X441" s="154"/>
      <c r="Y441" s="154"/>
      <c r="Z441" s="154"/>
      <c r="AA441" s="154"/>
      <c r="AB441" s="154"/>
      <c r="AC441" s="154"/>
      <c r="AD441" s="154"/>
      <c r="AE441" s="154"/>
      <c r="AF441" s="154"/>
      <c r="AG441" s="154"/>
      <c r="AH441" s="154"/>
      <c r="AI441" s="154"/>
      <c r="AJ441" s="154"/>
      <c r="AK441" s="154"/>
      <c r="AL441" s="154"/>
    </row>
    <row r="442" spans="1:38" ht="15.75" customHeight="1" x14ac:dyDescent="0.25">
      <c r="A442" s="155"/>
      <c r="B442" s="28"/>
      <c r="C442" s="155"/>
      <c r="D442" s="155"/>
      <c r="E442" s="155"/>
      <c r="F442" s="29"/>
      <c r="G442" s="155"/>
      <c r="H442" s="155"/>
      <c r="I442" s="155"/>
      <c r="J442" s="155"/>
      <c r="K442" s="155"/>
      <c r="L442" s="155"/>
      <c r="M442" s="155"/>
      <c r="N442" s="155"/>
      <c r="O442" s="155"/>
      <c r="P442" s="155"/>
      <c r="Q442" s="155"/>
      <c r="R442" s="155"/>
      <c r="S442" s="28"/>
      <c r="T442" s="154"/>
      <c r="U442" s="154"/>
      <c r="V442" s="154"/>
      <c r="W442" s="154"/>
      <c r="X442" s="154"/>
      <c r="Y442" s="154"/>
      <c r="Z442" s="154"/>
      <c r="AA442" s="154"/>
      <c r="AB442" s="154"/>
      <c r="AC442" s="154"/>
      <c r="AD442" s="154"/>
      <c r="AE442" s="154"/>
      <c r="AF442" s="154"/>
      <c r="AG442" s="154"/>
      <c r="AH442" s="154"/>
      <c r="AI442" s="154"/>
      <c r="AJ442" s="154"/>
      <c r="AK442" s="154"/>
      <c r="AL442" s="154"/>
    </row>
    <row r="443" spans="1:38" ht="15.75" customHeight="1" x14ac:dyDescent="0.25">
      <c r="A443" s="155"/>
      <c r="B443" s="28"/>
      <c r="C443" s="155"/>
      <c r="D443" s="155"/>
      <c r="E443" s="155"/>
      <c r="F443" s="29"/>
      <c r="G443" s="155"/>
      <c r="H443" s="155"/>
      <c r="I443" s="155"/>
      <c r="J443" s="155"/>
      <c r="K443" s="155"/>
      <c r="L443" s="155"/>
      <c r="M443" s="155"/>
      <c r="N443" s="155"/>
      <c r="O443" s="155"/>
      <c r="P443" s="155"/>
      <c r="Q443" s="155"/>
      <c r="R443" s="155"/>
      <c r="S443" s="28"/>
      <c r="T443" s="154"/>
      <c r="U443" s="154"/>
      <c r="V443" s="154"/>
      <c r="W443" s="154"/>
      <c r="X443" s="154"/>
      <c r="Y443" s="154"/>
      <c r="Z443" s="154"/>
      <c r="AA443" s="154"/>
      <c r="AB443" s="154"/>
      <c r="AC443" s="154"/>
      <c r="AD443" s="154"/>
      <c r="AE443" s="154"/>
      <c r="AF443" s="154"/>
      <c r="AG443" s="154"/>
      <c r="AH443" s="154"/>
      <c r="AI443" s="154"/>
      <c r="AJ443" s="154"/>
      <c r="AK443" s="154"/>
      <c r="AL443" s="154"/>
    </row>
    <row r="444" spans="1:38" ht="15.75" customHeight="1" x14ac:dyDescent="0.25">
      <c r="A444" s="155"/>
      <c r="B444" s="28"/>
      <c r="C444" s="155"/>
      <c r="D444" s="155"/>
      <c r="E444" s="155"/>
      <c r="F444" s="29"/>
      <c r="G444" s="155"/>
      <c r="H444" s="155"/>
      <c r="I444" s="155"/>
      <c r="J444" s="155"/>
      <c r="K444" s="155"/>
      <c r="L444" s="155"/>
      <c r="M444" s="155"/>
      <c r="N444" s="155"/>
      <c r="O444" s="155"/>
      <c r="P444" s="155"/>
      <c r="Q444" s="155"/>
      <c r="R444" s="155"/>
      <c r="S444" s="28"/>
      <c r="T444" s="154"/>
      <c r="U444" s="154"/>
      <c r="V444" s="154"/>
      <c r="W444" s="154"/>
      <c r="X444" s="154"/>
      <c r="Y444" s="154"/>
      <c r="Z444" s="154"/>
      <c r="AA444" s="154"/>
      <c r="AB444" s="154"/>
      <c r="AC444" s="154"/>
      <c r="AD444" s="154"/>
      <c r="AE444" s="154"/>
      <c r="AF444" s="154"/>
      <c r="AG444" s="154"/>
      <c r="AH444" s="154"/>
      <c r="AI444" s="154"/>
      <c r="AJ444" s="154"/>
      <c r="AK444" s="154"/>
      <c r="AL444" s="154"/>
    </row>
    <row r="445" spans="1:38" ht="15.75" customHeight="1" x14ac:dyDescent="0.25">
      <c r="A445" s="155"/>
      <c r="B445" s="28"/>
      <c r="C445" s="155"/>
      <c r="D445" s="155"/>
      <c r="E445" s="155"/>
      <c r="F445" s="29"/>
      <c r="G445" s="155"/>
      <c r="H445" s="155"/>
      <c r="I445" s="155"/>
      <c r="J445" s="155"/>
      <c r="K445" s="155"/>
      <c r="L445" s="155"/>
      <c r="M445" s="155"/>
      <c r="N445" s="155"/>
      <c r="O445" s="155"/>
      <c r="P445" s="155"/>
      <c r="Q445" s="155"/>
      <c r="R445" s="155"/>
      <c r="S445" s="28"/>
      <c r="T445" s="154"/>
      <c r="U445" s="154"/>
      <c r="V445" s="154"/>
      <c r="W445" s="154"/>
      <c r="X445" s="154"/>
      <c r="Y445" s="154"/>
      <c r="Z445" s="154"/>
      <c r="AA445" s="154"/>
      <c r="AB445" s="154"/>
      <c r="AC445" s="154"/>
      <c r="AD445" s="154"/>
      <c r="AE445" s="154"/>
      <c r="AF445" s="154"/>
      <c r="AG445" s="154"/>
      <c r="AH445" s="154"/>
      <c r="AI445" s="154"/>
      <c r="AJ445" s="154"/>
      <c r="AK445" s="154"/>
      <c r="AL445" s="154"/>
    </row>
    <row r="446" spans="1:38" ht="15.75" customHeight="1" x14ac:dyDescent="0.25">
      <c r="A446" s="155"/>
      <c r="B446" s="28"/>
      <c r="C446" s="155"/>
      <c r="D446" s="155"/>
      <c r="E446" s="155"/>
      <c r="F446" s="29"/>
      <c r="G446" s="155"/>
      <c r="H446" s="155"/>
      <c r="I446" s="155"/>
      <c r="J446" s="155"/>
      <c r="K446" s="155"/>
      <c r="L446" s="155"/>
      <c r="M446" s="155"/>
      <c r="N446" s="155"/>
      <c r="O446" s="155"/>
      <c r="P446" s="155"/>
      <c r="Q446" s="155"/>
      <c r="R446" s="155"/>
      <c r="S446" s="28"/>
      <c r="T446" s="154"/>
      <c r="U446" s="154"/>
      <c r="V446" s="154"/>
      <c r="W446" s="154"/>
      <c r="X446" s="154"/>
      <c r="Y446" s="154"/>
      <c r="Z446" s="154"/>
      <c r="AA446" s="154"/>
      <c r="AB446" s="154"/>
      <c r="AC446" s="154"/>
      <c r="AD446" s="154"/>
      <c r="AE446" s="154"/>
      <c r="AF446" s="154"/>
      <c r="AG446" s="154"/>
      <c r="AH446" s="154"/>
      <c r="AI446" s="154"/>
      <c r="AJ446" s="154"/>
      <c r="AK446" s="154"/>
      <c r="AL446" s="154"/>
    </row>
    <row r="447" spans="1:38" ht="15.75" customHeight="1" x14ac:dyDescent="0.25">
      <c r="A447" s="155"/>
      <c r="B447" s="28"/>
      <c r="C447" s="155"/>
      <c r="D447" s="155"/>
      <c r="E447" s="155"/>
      <c r="F447" s="29"/>
      <c r="G447" s="155"/>
      <c r="H447" s="155"/>
      <c r="I447" s="155"/>
      <c r="J447" s="155"/>
      <c r="K447" s="155"/>
      <c r="L447" s="155"/>
      <c r="M447" s="155"/>
      <c r="N447" s="155"/>
      <c r="O447" s="155"/>
      <c r="P447" s="155"/>
      <c r="Q447" s="155"/>
      <c r="R447" s="155"/>
      <c r="S447" s="28"/>
      <c r="T447" s="154"/>
      <c r="U447" s="154"/>
      <c r="V447" s="154"/>
      <c r="W447" s="154"/>
      <c r="X447" s="154"/>
      <c r="Y447" s="154"/>
      <c r="Z447" s="154"/>
      <c r="AA447" s="154"/>
      <c r="AB447" s="154"/>
      <c r="AC447" s="154"/>
      <c r="AD447" s="154"/>
      <c r="AE447" s="154"/>
      <c r="AF447" s="154"/>
      <c r="AG447" s="154"/>
      <c r="AH447" s="154"/>
      <c r="AI447" s="154"/>
      <c r="AJ447" s="154"/>
      <c r="AK447" s="154"/>
      <c r="AL447" s="154"/>
    </row>
    <row r="448" spans="1:38" ht="15.75" customHeight="1" x14ac:dyDescent="0.25">
      <c r="A448" s="155"/>
      <c r="B448" s="28"/>
      <c r="C448" s="155"/>
      <c r="D448" s="155"/>
      <c r="E448" s="155"/>
      <c r="F448" s="29"/>
      <c r="G448" s="155"/>
      <c r="H448" s="155"/>
      <c r="I448" s="155"/>
      <c r="J448" s="155"/>
      <c r="K448" s="155"/>
      <c r="L448" s="155"/>
      <c r="M448" s="155"/>
      <c r="N448" s="155"/>
      <c r="O448" s="155"/>
      <c r="P448" s="155"/>
      <c r="Q448" s="155"/>
      <c r="R448" s="155"/>
      <c r="S448" s="28"/>
      <c r="T448" s="154"/>
      <c r="U448" s="154"/>
      <c r="V448" s="154"/>
      <c r="W448" s="154"/>
      <c r="X448" s="154"/>
      <c r="Y448" s="154"/>
      <c r="Z448" s="154"/>
      <c r="AA448" s="154"/>
      <c r="AB448" s="154"/>
      <c r="AC448" s="154"/>
      <c r="AD448" s="154"/>
      <c r="AE448" s="154"/>
      <c r="AF448" s="154"/>
      <c r="AG448" s="154"/>
      <c r="AH448" s="154"/>
      <c r="AI448" s="154"/>
      <c r="AJ448" s="154"/>
      <c r="AK448" s="154"/>
      <c r="AL448" s="154"/>
    </row>
    <row r="449" spans="1:38" ht="15.75" customHeight="1" x14ac:dyDescent="0.25">
      <c r="A449" s="155"/>
      <c r="B449" s="28"/>
      <c r="C449" s="155"/>
      <c r="D449" s="155"/>
      <c r="E449" s="155"/>
      <c r="F449" s="29"/>
      <c r="G449" s="155"/>
      <c r="H449" s="155"/>
      <c r="I449" s="155"/>
      <c r="J449" s="155"/>
      <c r="K449" s="155"/>
      <c r="L449" s="155"/>
      <c r="M449" s="155"/>
      <c r="N449" s="155"/>
      <c r="O449" s="155"/>
      <c r="P449" s="155"/>
      <c r="Q449" s="155"/>
      <c r="R449" s="155"/>
      <c r="S449" s="28"/>
      <c r="T449" s="154"/>
      <c r="U449" s="154"/>
      <c r="V449" s="154"/>
      <c r="W449" s="154"/>
      <c r="X449" s="154"/>
      <c r="Y449" s="154"/>
      <c r="Z449" s="154"/>
      <c r="AA449" s="154"/>
      <c r="AB449" s="154"/>
      <c r="AC449" s="154"/>
      <c r="AD449" s="154"/>
      <c r="AE449" s="154"/>
      <c r="AF449" s="154"/>
      <c r="AG449" s="154"/>
      <c r="AH449" s="154"/>
      <c r="AI449" s="154"/>
      <c r="AJ449" s="154"/>
      <c r="AK449" s="154"/>
      <c r="AL449" s="154"/>
    </row>
    <row r="450" spans="1:38" ht="15.75" customHeight="1" x14ac:dyDescent="0.25">
      <c r="A450" s="155"/>
      <c r="B450" s="28"/>
      <c r="C450" s="155"/>
      <c r="D450" s="155"/>
      <c r="E450" s="155"/>
      <c r="F450" s="29"/>
      <c r="G450" s="155"/>
      <c r="H450" s="155"/>
      <c r="I450" s="155"/>
      <c r="J450" s="155"/>
      <c r="K450" s="155"/>
      <c r="L450" s="155"/>
      <c r="M450" s="155"/>
      <c r="N450" s="155"/>
      <c r="O450" s="155"/>
      <c r="P450" s="155"/>
      <c r="Q450" s="155"/>
      <c r="R450" s="155"/>
      <c r="S450" s="28"/>
      <c r="T450" s="154"/>
      <c r="U450" s="154"/>
      <c r="V450" s="154"/>
      <c r="W450" s="154"/>
      <c r="X450" s="154"/>
      <c r="Y450" s="154"/>
      <c r="Z450" s="154"/>
      <c r="AA450" s="154"/>
      <c r="AB450" s="154"/>
      <c r="AC450" s="154"/>
      <c r="AD450" s="154"/>
      <c r="AE450" s="154"/>
      <c r="AF450" s="154"/>
      <c r="AG450" s="154"/>
      <c r="AH450" s="154"/>
      <c r="AI450" s="154"/>
      <c r="AJ450" s="154"/>
      <c r="AK450" s="154"/>
      <c r="AL450" s="154"/>
    </row>
    <row r="451" spans="1:38" ht="15.75" customHeight="1" x14ac:dyDescent="0.25">
      <c r="A451" s="155"/>
      <c r="B451" s="28"/>
      <c r="C451" s="155"/>
      <c r="D451" s="155"/>
      <c r="E451" s="155"/>
      <c r="F451" s="29"/>
      <c r="G451" s="155"/>
      <c r="H451" s="155"/>
      <c r="I451" s="155"/>
      <c r="J451" s="155"/>
      <c r="K451" s="155"/>
      <c r="L451" s="155"/>
      <c r="M451" s="155"/>
      <c r="N451" s="155"/>
      <c r="O451" s="155"/>
      <c r="P451" s="155"/>
      <c r="Q451" s="155"/>
      <c r="R451" s="155"/>
      <c r="S451" s="28"/>
      <c r="T451" s="154"/>
      <c r="U451" s="154"/>
      <c r="V451" s="154"/>
      <c r="W451" s="154"/>
      <c r="X451" s="154"/>
      <c r="Y451" s="154"/>
      <c r="Z451" s="154"/>
      <c r="AA451" s="154"/>
      <c r="AB451" s="154"/>
      <c r="AC451" s="154"/>
      <c r="AD451" s="154"/>
      <c r="AE451" s="154"/>
      <c r="AF451" s="154"/>
      <c r="AG451" s="154"/>
      <c r="AH451" s="154"/>
      <c r="AI451" s="154"/>
      <c r="AJ451" s="154"/>
      <c r="AK451" s="154"/>
      <c r="AL451" s="154"/>
    </row>
    <row r="452" spans="1:38" ht="15.75" customHeight="1" x14ac:dyDescent="0.25">
      <c r="A452" s="155"/>
      <c r="B452" s="28"/>
      <c r="C452" s="155"/>
      <c r="D452" s="155"/>
      <c r="E452" s="155"/>
      <c r="F452" s="29"/>
      <c r="G452" s="155"/>
      <c r="H452" s="155"/>
      <c r="I452" s="155"/>
      <c r="J452" s="155"/>
      <c r="K452" s="155"/>
      <c r="L452" s="155"/>
      <c r="M452" s="155"/>
      <c r="N452" s="155"/>
      <c r="O452" s="155"/>
      <c r="P452" s="155"/>
      <c r="Q452" s="155"/>
      <c r="R452" s="155"/>
      <c r="S452" s="28"/>
      <c r="T452" s="154"/>
      <c r="U452" s="154"/>
      <c r="V452" s="154"/>
      <c r="W452" s="154"/>
      <c r="X452" s="154"/>
      <c r="Y452" s="154"/>
      <c r="Z452" s="154"/>
      <c r="AA452" s="154"/>
      <c r="AB452" s="154"/>
      <c r="AC452" s="154"/>
      <c r="AD452" s="154"/>
      <c r="AE452" s="154"/>
      <c r="AF452" s="154"/>
      <c r="AG452" s="154"/>
      <c r="AH452" s="154"/>
      <c r="AI452" s="154"/>
      <c r="AJ452" s="154"/>
      <c r="AK452" s="154"/>
      <c r="AL452" s="154"/>
    </row>
    <row r="453" spans="1:38" ht="15.75" customHeight="1" x14ac:dyDescent="0.25">
      <c r="A453" s="155"/>
      <c r="B453" s="28"/>
      <c r="C453" s="155"/>
      <c r="D453" s="155"/>
      <c r="E453" s="155"/>
      <c r="F453" s="29"/>
      <c r="G453" s="155"/>
      <c r="H453" s="155"/>
      <c r="I453" s="155"/>
      <c r="J453" s="155"/>
      <c r="K453" s="155"/>
      <c r="L453" s="155"/>
      <c r="M453" s="155"/>
      <c r="N453" s="155"/>
      <c r="O453" s="155"/>
      <c r="P453" s="155"/>
      <c r="Q453" s="155"/>
      <c r="R453" s="155"/>
      <c r="S453" s="28"/>
      <c r="T453" s="154"/>
      <c r="U453" s="154"/>
      <c r="V453" s="154"/>
      <c r="W453" s="154"/>
      <c r="X453" s="154"/>
      <c r="Y453" s="154"/>
      <c r="Z453" s="154"/>
      <c r="AA453" s="154"/>
      <c r="AB453" s="154"/>
      <c r="AC453" s="154"/>
      <c r="AD453" s="154"/>
      <c r="AE453" s="154"/>
      <c r="AF453" s="154"/>
      <c r="AG453" s="154"/>
      <c r="AH453" s="154"/>
      <c r="AI453" s="154"/>
      <c r="AJ453" s="154"/>
      <c r="AK453" s="154"/>
      <c r="AL453" s="154"/>
    </row>
    <row r="454" spans="1:38" ht="15.75" customHeight="1" x14ac:dyDescent="0.25">
      <c r="A454" s="155"/>
      <c r="B454" s="28"/>
      <c r="C454" s="155"/>
      <c r="D454" s="155"/>
      <c r="E454" s="155"/>
      <c r="F454" s="29"/>
      <c r="G454" s="155"/>
      <c r="H454" s="155"/>
      <c r="I454" s="155"/>
      <c r="J454" s="155"/>
      <c r="K454" s="155"/>
      <c r="L454" s="155"/>
      <c r="M454" s="155"/>
      <c r="N454" s="155"/>
      <c r="O454" s="155"/>
      <c r="P454" s="155"/>
      <c r="Q454" s="155"/>
      <c r="R454" s="155"/>
      <c r="S454" s="28"/>
      <c r="T454" s="154"/>
      <c r="U454" s="154"/>
      <c r="V454" s="154"/>
      <c r="W454" s="154"/>
      <c r="X454" s="154"/>
      <c r="Y454" s="154"/>
      <c r="Z454" s="154"/>
      <c r="AA454" s="154"/>
      <c r="AB454" s="154"/>
      <c r="AC454" s="154"/>
      <c r="AD454" s="154"/>
      <c r="AE454" s="154"/>
      <c r="AF454" s="154"/>
      <c r="AG454" s="154"/>
      <c r="AH454" s="154"/>
      <c r="AI454" s="154"/>
      <c r="AJ454" s="154"/>
      <c r="AK454" s="154"/>
      <c r="AL454" s="154"/>
    </row>
    <row r="455" spans="1:38" ht="15.75" customHeight="1" x14ac:dyDescent="0.25">
      <c r="A455" s="155"/>
      <c r="B455" s="28"/>
      <c r="C455" s="155"/>
      <c r="D455" s="155"/>
      <c r="E455" s="155"/>
      <c r="F455" s="29"/>
      <c r="G455" s="155"/>
      <c r="H455" s="155"/>
      <c r="I455" s="155"/>
      <c r="J455" s="155"/>
      <c r="K455" s="155"/>
      <c r="L455" s="155"/>
      <c r="M455" s="155"/>
      <c r="N455" s="155"/>
      <c r="O455" s="155"/>
      <c r="P455" s="155"/>
      <c r="Q455" s="155"/>
      <c r="R455" s="155"/>
      <c r="S455" s="28"/>
      <c r="T455" s="154"/>
      <c r="U455" s="154"/>
      <c r="V455" s="154"/>
      <c r="W455" s="154"/>
      <c r="X455" s="154"/>
      <c r="Y455" s="154"/>
      <c r="Z455" s="154"/>
      <c r="AA455" s="154"/>
      <c r="AB455" s="154"/>
      <c r="AC455" s="154"/>
      <c r="AD455" s="154"/>
      <c r="AE455" s="154"/>
      <c r="AF455" s="154"/>
      <c r="AG455" s="154"/>
      <c r="AH455" s="154"/>
      <c r="AI455" s="154"/>
      <c r="AJ455" s="154"/>
      <c r="AK455" s="154"/>
      <c r="AL455" s="154"/>
    </row>
    <row r="456" spans="1:38" ht="15.75" customHeight="1" x14ac:dyDescent="0.25">
      <c r="A456" s="155"/>
      <c r="B456" s="28"/>
      <c r="C456" s="155"/>
      <c r="D456" s="155"/>
      <c r="E456" s="155"/>
      <c r="F456" s="29"/>
      <c r="G456" s="155"/>
      <c r="H456" s="155"/>
      <c r="I456" s="155"/>
      <c r="J456" s="155"/>
      <c r="K456" s="155"/>
      <c r="L456" s="155"/>
      <c r="M456" s="155"/>
      <c r="N456" s="155"/>
      <c r="O456" s="155"/>
      <c r="P456" s="155"/>
      <c r="Q456" s="155"/>
      <c r="R456" s="155"/>
      <c r="S456" s="28"/>
      <c r="T456" s="154"/>
      <c r="U456" s="154"/>
      <c r="V456" s="154"/>
      <c r="W456" s="154"/>
      <c r="X456" s="154"/>
      <c r="Y456" s="154"/>
      <c r="Z456" s="154"/>
      <c r="AA456" s="154"/>
      <c r="AB456" s="154"/>
      <c r="AC456" s="154"/>
      <c r="AD456" s="154"/>
      <c r="AE456" s="154"/>
      <c r="AF456" s="154"/>
      <c r="AG456" s="154"/>
      <c r="AH456" s="154"/>
      <c r="AI456" s="154"/>
      <c r="AJ456" s="154"/>
      <c r="AK456" s="154"/>
      <c r="AL456" s="154"/>
    </row>
    <row r="457" spans="1:38" ht="15.75" customHeight="1" x14ac:dyDescent="0.25">
      <c r="A457" s="155"/>
      <c r="B457" s="28"/>
      <c r="C457" s="155"/>
      <c r="D457" s="155"/>
      <c r="E457" s="155"/>
      <c r="F457" s="29"/>
      <c r="G457" s="155"/>
      <c r="H457" s="155"/>
      <c r="I457" s="155"/>
      <c r="J457" s="155"/>
      <c r="K457" s="155"/>
      <c r="L457" s="155"/>
      <c r="M457" s="155"/>
      <c r="N457" s="155"/>
      <c r="O457" s="155"/>
      <c r="P457" s="155"/>
      <c r="Q457" s="155"/>
      <c r="R457" s="155"/>
      <c r="S457" s="28"/>
      <c r="T457" s="154"/>
      <c r="U457" s="154"/>
      <c r="V457" s="154"/>
      <c r="W457" s="154"/>
      <c r="X457" s="154"/>
      <c r="Y457" s="154"/>
      <c r="Z457" s="154"/>
      <c r="AA457" s="154"/>
      <c r="AB457" s="154"/>
      <c r="AC457" s="154"/>
      <c r="AD457" s="154"/>
      <c r="AE457" s="154"/>
      <c r="AF457" s="154"/>
      <c r="AG457" s="154"/>
      <c r="AH457" s="154"/>
      <c r="AI457" s="154"/>
      <c r="AJ457" s="154"/>
      <c r="AK457" s="154"/>
      <c r="AL457" s="154"/>
    </row>
    <row r="458" spans="1:38" ht="15.75" customHeight="1" x14ac:dyDescent="0.25">
      <c r="A458" s="155"/>
      <c r="B458" s="28"/>
      <c r="C458" s="155"/>
      <c r="D458" s="155"/>
      <c r="E458" s="155"/>
      <c r="F458" s="29"/>
      <c r="G458" s="155"/>
      <c r="H458" s="155"/>
      <c r="I458" s="155"/>
      <c r="J458" s="155"/>
      <c r="K458" s="155"/>
      <c r="L458" s="155"/>
      <c r="M458" s="155"/>
      <c r="N458" s="155"/>
      <c r="O458" s="155"/>
      <c r="P458" s="155"/>
      <c r="Q458" s="155"/>
      <c r="R458" s="155"/>
      <c r="S458" s="28"/>
      <c r="T458" s="154"/>
      <c r="U458" s="154"/>
      <c r="V458" s="154"/>
      <c r="W458" s="154"/>
      <c r="X458" s="154"/>
      <c r="Y458" s="154"/>
      <c r="Z458" s="154"/>
      <c r="AA458" s="154"/>
      <c r="AB458" s="154"/>
      <c r="AC458" s="154"/>
      <c r="AD458" s="154"/>
      <c r="AE458" s="154"/>
      <c r="AF458" s="154"/>
      <c r="AG458" s="154"/>
      <c r="AH458" s="154"/>
      <c r="AI458" s="154"/>
      <c r="AJ458" s="154"/>
      <c r="AK458" s="154"/>
      <c r="AL458" s="154"/>
    </row>
    <row r="459" spans="1:38" ht="15.75" customHeight="1" x14ac:dyDescent="0.25">
      <c r="A459" s="155"/>
      <c r="B459" s="28"/>
      <c r="C459" s="155"/>
      <c r="D459" s="155"/>
      <c r="E459" s="155"/>
      <c r="F459" s="29"/>
      <c r="G459" s="155"/>
      <c r="H459" s="155"/>
      <c r="I459" s="155"/>
      <c r="J459" s="155"/>
      <c r="K459" s="155"/>
      <c r="L459" s="155"/>
      <c r="M459" s="155"/>
      <c r="N459" s="155"/>
      <c r="O459" s="155"/>
      <c r="P459" s="155"/>
      <c r="Q459" s="155"/>
      <c r="R459" s="155"/>
      <c r="S459" s="28"/>
      <c r="T459" s="154"/>
      <c r="U459" s="154"/>
      <c r="V459" s="154"/>
      <c r="W459" s="154"/>
      <c r="X459" s="154"/>
      <c r="Y459" s="154"/>
      <c r="Z459" s="154"/>
      <c r="AA459" s="154"/>
      <c r="AB459" s="154"/>
      <c r="AC459" s="154"/>
      <c r="AD459" s="154"/>
      <c r="AE459" s="154"/>
      <c r="AF459" s="154"/>
      <c r="AG459" s="154"/>
      <c r="AH459" s="154"/>
      <c r="AI459" s="154"/>
      <c r="AJ459" s="154"/>
      <c r="AK459" s="154"/>
      <c r="AL459" s="154"/>
    </row>
    <row r="460" spans="1:38" ht="15.75" customHeight="1" x14ac:dyDescent="0.25">
      <c r="A460" s="155"/>
      <c r="B460" s="28"/>
      <c r="C460" s="155"/>
      <c r="D460" s="155"/>
      <c r="E460" s="155"/>
      <c r="F460" s="29"/>
      <c r="G460" s="155"/>
      <c r="H460" s="155"/>
      <c r="I460" s="155"/>
      <c r="J460" s="155"/>
      <c r="K460" s="155"/>
      <c r="L460" s="155"/>
      <c r="M460" s="155"/>
      <c r="N460" s="155"/>
      <c r="O460" s="155"/>
      <c r="P460" s="155"/>
      <c r="Q460" s="155"/>
      <c r="R460" s="155"/>
      <c r="S460" s="28"/>
      <c r="T460" s="154"/>
      <c r="U460" s="154"/>
      <c r="V460" s="154"/>
      <c r="W460" s="154"/>
      <c r="X460" s="154"/>
      <c r="Y460" s="154"/>
      <c r="Z460" s="154"/>
      <c r="AA460" s="154"/>
      <c r="AB460" s="154"/>
      <c r="AC460" s="154"/>
      <c r="AD460" s="154"/>
      <c r="AE460" s="154"/>
      <c r="AF460" s="154"/>
      <c r="AG460" s="154"/>
      <c r="AH460" s="154"/>
      <c r="AI460" s="154"/>
      <c r="AJ460" s="154"/>
      <c r="AK460" s="154"/>
      <c r="AL460" s="154"/>
    </row>
    <row r="461" spans="1:38" ht="15.75" customHeight="1" x14ac:dyDescent="0.25">
      <c r="A461" s="155"/>
      <c r="B461" s="28"/>
      <c r="C461" s="155"/>
      <c r="D461" s="155"/>
      <c r="E461" s="155"/>
      <c r="F461" s="29"/>
      <c r="G461" s="155"/>
      <c r="H461" s="155"/>
      <c r="I461" s="155"/>
      <c r="J461" s="155"/>
      <c r="K461" s="155"/>
      <c r="L461" s="155"/>
      <c r="M461" s="155"/>
      <c r="N461" s="155"/>
      <c r="O461" s="155"/>
      <c r="P461" s="155"/>
      <c r="Q461" s="155"/>
      <c r="R461" s="155"/>
      <c r="S461" s="28"/>
      <c r="T461" s="154"/>
      <c r="U461" s="154"/>
      <c r="V461" s="154"/>
      <c r="W461" s="154"/>
      <c r="X461" s="154"/>
      <c r="Y461" s="154"/>
      <c r="Z461" s="154"/>
      <c r="AA461" s="154"/>
      <c r="AB461" s="154"/>
      <c r="AC461" s="154"/>
      <c r="AD461" s="154"/>
      <c r="AE461" s="154"/>
      <c r="AF461" s="154"/>
      <c r="AG461" s="154"/>
      <c r="AH461" s="154"/>
      <c r="AI461" s="154"/>
      <c r="AJ461" s="154"/>
      <c r="AK461" s="154"/>
      <c r="AL461" s="154"/>
    </row>
    <row r="462" spans="1:38" ht="15.75" customHeight="1" x14ac:dyDescent="0.25">
      <c r="A462" s="155"/>
      <c r="B462" s="28"/>
      <c r="C462" s="155"/>
      <c r="D462" s="155"/>
      <c r="E462" s="155"/>
      <c r="F462" s="29"/>
      <c r="G462" s="155"/>
      <c r="H462" s="155"/>
      <c r="I462" s="155"/>
      <c r="J462" s="155"/>
      <c r="K462" s="155"/>
      <c r="L462" s="155"/>
      <c r="M462" s="155"/>
      <c r="N462" s="155"/>
      <c r="O462" s="155"/>
      <c r="P462" s="155"/>
      <c r="Q462" s="155"/>
      <c r="R462" s="155"/>
      <c r="S462" s="28"/>
      <c r="T462" s="154"/>
      <c r="U462" s="154"/>
      <c r="V462" s="154"/>
      <c r="W462" s="154"/>
      <c r="X462" s="154"/>
      <c r="Y462" s="154"/>
      <c r="Z462" s="154"/>
      <c r="AA462" s="154"/>
      <c r="AB462" s="154"/>
      <c r="AC462" s="154"/>
      <c r="AD462" s="154"/>
      <c r="AE462" s="154"/>
      <c r="AF462" s="154"/>
      <c r="AG462" s="154"/>
      <c r="AH462" s="154"/>
      <c r="AI462" s="154"/>
      <c r="AJ462" s="154"/>
      <c r="AK462" s="154"/>
      <c r="AL462" s="154"/>
    </row>
    <row r="463" spans="1:38" ht="15.75" customHeight="1" x14ac:dyDescent="0.25">
      <c r="A463" s="155"/>
      <c r="B463" s="28"/>
      <c r="C463" s="155"/>
      <c r="D463" s="155"/>
      <c r="E463" s="155"/>
      <c r="F463" s="29"/>
      <c r="G463" s="155"/>
      <c r="H463" s="155"/>
      <c r="I463" s="155"/>
      <c r="J463" s="155"/>
      <c r="K463" s="155"/>
      <c r="L463" s="155"/>
      <c r="M463" s="155"/>
      <c r="N463" s="155"/>
      <c r="O463" s="155"/>
      <c r="P463" s="155"/>
      <c r="Q463" s="155"/>
      <c r="R463" s="155"/>
      <c r="S463" s="28"/>
      <c r="T463" s="154"/>
      <c r="U463" s="154"/>
      <c r="V463" s="154"/>
      <c r="W463" s="154"/>
      <c r="X463" s="154"/>
      <c r="Y463" s="154"/>
      <c r="Z463" s="154"/>
      <c r="AA463" s="154"/>
      <c r="AB463" s="154"/>
      <c r="AC463" s="154"/>
      <c r="AD463" s="154"/>
      <c r="AE463" s="154"/>
      <c r="AF463" s="154"/>
      <c r="AG463" s="154"/>
      <c r="AH463" s="154"/>
      <c r="AI463" s="154"/>
      <c r="AJ463" s="154"/>
      <c r="AK463" s="154"/>
      <c r="AL463" s="154"/>
    </row>
    <row r="464" spans="1:38" ht="15.75" customHeight="1" x14ac:dyDescent="0.25">
      <c r="A464" s="155"/>
      <c r="B464" s="28"/>
      <c r="C464" s="155"/>
      <c r="D464" s="155"/>
      <c r="E464" s="155"/>
      <c r="F464" s="29"/>
      <c r="G464" s="155"/>
      <c r="H464" s="155"/>
      <c r="I464" s="155"/>
      <c r="J464" s="155"/>
      <c r="K464" s="155"/>
      <c r="L464" s="155"/>
      <c r="M464" s="155"/>
      <c r="N464" s="155"/>
      <c r="O464" s="155"/>
      <c r="P464" s="155"/>
      <c r="Q464" s="155"/>
      <c r="R464" s="155"/>
      <c r="S464" s="28"/>
      <c r="T464" s="154"/>
      <c r="U464" s="154"/>
      <c r="V464" s="154"/>
      <c r="W464" s="154"/>
      <c r="X464" s="154"/>
      <c r="Y464" s="154"/>
      <c r="Z464" s="154"/>
      <c r="AA464" s="154"/>
      <c r="AB464" s="154"/>
      <c r="AC464" s="154"/>
      <c r="AD464" s="154"/>
      <c r="AE464" s="154"/>
      <c r="AF464" s="154"/>
      <c r="AG464" s="154"/>
      <c r="AH464" s="154"/>
      <c r="AI464" s="154"/>
      <c r="AJ464" s="154"/>
      <c r="AK464" s="154"/>
      <c r="AL464" s="154"/>
    </row>
    <row r="465" spans="1:38" ht="15.75" customHeight="1" x14ac:dyDescent="0.25">
      <c r="A465" s="155"/>
      <c r="B465" s="28"/>
      <c r="C465" s="155"/>
      <c r="D465" s="155"/>
      <c r="E465" s="155"/>
      <c r="F465" s="29"/>
      <c r="G465" s="155"/>
      <c r="H465" s="155"/>
      <c r="I465" s="155"/>
      <c r="J465" s="155"/>
      <c r="K465" s="155"/>
      <c r="L465" s="155"/>
      <c r="M465" s="155"/>
      <c r="N465" s="155"/>
      <c r="O465" s="155"/>
      <c r="P465" s="155"/>
      <c r="Q465" s="155"/>
      <c r="R465" s="155"/>
      <c r="S465" s="28"/>
      <c r="T465" s="154"/>
      <c r="U465" s="154"/>
      <c r="V465" s="154"/>
      <c r="W465" s="154"/>
      <c r="X465" s="154"/>
      <c r="Y465" s="154"/>
      <c r="Z465" s="154"/>
      <c r="AA465" s="154"/>
      <c r="AB465" s="154"/>
      <c r="AC465" s="154"/>
      <c r="AD465" s="154"/>
      <c r="AE465" s="154"/>
      <c r="AF465" s="154"/>
      <c r="AG465" s="154"/>
      <c r="AH465" s="154"/>
      <c r="AI465" s="154"/>
      <c r="AJ465" s="154"/>
      <c r="AK465" s="154"/>
      <c r="AL465" s="154"/>
    </row>
    <row r="466" spans="1:38" ht="15.75" customHeight="1" x14ac:dyDescent="0.25">
      <c r="A466" s="155"/>
      <c r="B466" s="28"/>
      <c r="C466" s="155"/>
      <c r="D466" s="155"/>
      <c r="E466" s="155"/>
      <c r="F466" s="29"/>
      <c r="G466" s="155"/>
      <c r="H466" s="155"/>
      <c r="I466" s="155"/>
      <c r="J466" s="155"/>
      <c r="K466" s="155"/>
      <c r="L466" s="155"/>
      <c r="M466" s="155"/>
      <c r="N466" s="155"/>
      <c r="O466" s="155"/>
      <c r="P466" s="155"/>
      <c r="Q466" s="155"/>
      <c r="R466" s="155"/>
      <c r="S466" s="28"/>
      <c r="T466" s="154"/>
      <c r="U466" s="154"/>
      <c r="V466" s="154"/>
      <c r="W466" s="154"/>
      <c r="X466" s="154"/>
      <c r="Y466" s="154"/>
      <c r="Z466" s="154"/>
      <c r="AA466" s="154"/>
      <c r="AB466" s="154"/>
      <c r="AC466" s="154"/>
      <c r="AD466" s="154"/>
      <c r="AE466" s="154"/>
      <c r="AF466" s="154"/>
      <c r="AG466" s="154"/>
      <c r="AH466" s="154"/>
      <c r="AI466" s="154"/>
      <c r="AJ466" s="154"/>
      <c r="AK466" s="154"/>
      <c r="AL466" s="154"/>
    </row>
    <row r="467" spans="1:38" ht="15.75" customHeight="1" x14ac:dyDescent="0.25">
      <c r="A467" s="155"/>
      <c r="B467" s="28"/>
      <c r="C467" s="155"/>
      <c r="D467" s="155"/>
      <c r="E467" s="155"/>
      <c r="F467" s="29"/>
      <c r="G467" s="155"/>
      <c r="H467" s="155"/>
      <c r="I467" s="155"/>
      <c r="J467" s="155"/>
      <c r="K467" s="155"/>
      <c r="L467" s="155"/>
      <c r="M467" s="155"/>
      <c r="N467" s="155"/>
      <c r="O467" s="155"/>
      <c r="P467" s="155"/>
      <c r="Q467" s="155"/>
      <c r="R467" s="155"/>
      <c r="S467" s="28"/>
      <c r="T467" s="154"/>
      <c r="U467" s="154"/>
      <c r="V467" s="154"/>
      <c r="W467" s="154"/>
      <c r="X467" s="154"/>
      <c r="Y467" s="154"/>
      <c r="Z467" s="154"/>
      <c r="AA467" s="154"/>
      <c r="AB467" s="154"/>
      <c r="AC467" s="154"/>
      <c r="AD467" s="154"/>
      <c r="AE467" s="154"/>
      <c r="AF467" s="154"/>
      <c r="AG467" s="154"/>
      <c r="AH467" s="154"/>
      <c r="AI467" s="154"/>
      <c r="AJ467" s="154"/>
      <c r="AK467" s="154"/>
      <c r="AL467" s="154"/>
    </row>
    <row r="468" spans="1:38" ht="15.75" customHeight="1" x14ac:dyDescent="0.25">
      <c r="A468" s="155"/>
      <c r="B468" s="28"/>
      <c r="C468" s="155"/>
      <c r="D468" s="155"/>
      <c r="E468" s="155"/>
      <c r="F468" s="29"/>
      <c r="G468" s="155"/>
      <c r="H468" s="155"/>
      <c r="I468" s="155"/>
      <c r="J468" s="155"/>
      <c r="K468" s="155"/>
      <c r="L468" s="155"/>
      <c r="M468" s="155"/>
      <c r="N468" s="155"/>
      <c r="O468" s="155"/>
      <c r="P468" s="155"/>
      <c r="Q468" s="155"/>
      <c r="R468" s="155"/>
      <c r="S468" s="28"/>
      <c r="T468" s="154"/>
      <c r="U468" s="154"/>
      <c r="V468" s="154"/>
      <c r="W468" s="154"/>
      <c r="X468" s="154"/>
      <c r="Y468" s="154"/>
      <c r="Z468" s="154"/>
      <c r="AA468" s="154"/>
      <c r="AB468" s="154"/>
      <c r="AC468" s="154"/>
      <c r="AD468" s="154"/>
      <c r="AE468" s="154"/>
      <c r="AF468" s="154"/>
      <c r="AG468" s="154"/>
      <c r="AH468" s="154"/>
      <c r="AI468" s="154"/>
      <c r="AJ468" s="154"/>
      <c r="AK468" s="154"/>
      <c r="AL468" s="154"/>
    </row>
    <row r="469" spans="1:38" ht="15.75" customHeight="1" x14ac:dyDescent="0.25">
      <c r="A469" s="155"/>
      <c r="B469" s="28"/>
      <c r="C469" s="155"/>
      <c r="D469" s="155"/>
      <c r="E469" s="155"/>
      <c r="F469" s="29"/>
      <c r="G469" s="155"/>
      <c r="H469" s="155"/>
      <c r="I469" s="155"/>
      <c r="J469" s="155"/>
      <c r="K469" s="155"/>
      <c r="L469" s="155"/>
      <c r="M469" s="155"/>
      <c r="N469" s="155"/>
      <c r="O469" s="155"/>
      <c r="P469" s="155"/>
      <c r="Q469" s="155"/>
      <c r="R469" s="155"/>
      <c r="S469" s="28"/>
      <c r="T469" s="154"/>
      <c r="U469" s="154"/>
      <c r="V469" s="154"/>
      <c r="W469" s="154"/>
      <c r="X469" s="154"/>
      <c r="Y469" s="154"/>
      <c r="Z469" s="154"/>
      <c r="AA469" s="154"/>
      <c r="AB469" s="154"/>
      <c r="AC469" s="154"/>
      <c r="AD469" s="154"/>
      <c r="AE469" s="154"/>
      <c r="AF469" s="154"/>
      <c r="AG469" s="154"/>
      <c r="AH469" s="154"/>
      <c r="AI469" s="154"/>
      <c r="AJ469" s="154"/>
      <c r="AK469" s="154"/>
      <c r="AL469" s="154"/>
    </row>
    <row r="470" spans="1:38" ht="15.75" customHeight="1" x14ac:dyDescent="0.25">
      <c r="A470" s="155"/>
      <c r="B470" s="28"/>
      <c r="C470" s="155"/>
      <c r="D470" s="155"/>
      <c r="E470" s="155"/>
      <c r="F470" s="29"/>
      <c r="G470" s="155"/>
      <c r="H470" s="155"/>
      <c r="I470" s="155"/>
      <c r="J470" s="155"/>
      <c r="K470" s="155"/>
      <c r="L470" s="155"/>
      <c r="M470" s="155"/>
      <c r="N470" s="155"/>
      <c r="O470" s="155"/>
      <c r="P470" s="155"/>
      <c r="Q470" s="155"/>
      <c r="R470" s="155"/>
      <c r="S470" s="28"/>
      <c r="T470" s="154"/>
      <c r="U470" s="154"/>
      <c r="V470" s="154"/>
      <c r="W470" s="154"/>
      <c r="X470" s="154"/>
      <c r="Y470" s="154"/>
      <c r="Z470" s="154"/>
      <c r="AA470" s="154"/>
      <c r="AB470" s="154"/>
      <c r="AC470" s="154"/>
      <c r="AD470" s="154"/>
      <c r="AE470" s="154"/>
      <c r="AF470" s="154"/>
      <c r="AG470" s="154"/>
      <c r="AH470" s="154"/>
      <c r="AI470" s="154"/>
      <c r="AJ470" s="154"/>
      <c r="AK470" s="154"/>
      <c r="AL470" s="154"/>
    </row>
    <row r="471" spans="1:38" ht="15.75" customHeight="1" x14ac:dyDescent="0.25">
      <c r="A471" s="155"/>
      <c r="B471" s="28"/>
      <c r="C471" s="155"/>
      <c r="D471" s="155"/>
      <c r="E471" s="155"/>
      <c r="F471" s="29"/>
      <c r="G471" s="155"/>
      <c r="H471" s="155"/>
      <c r="I471" s="155"/>
      <c r="J471" s="155"/>
      <c r="K471" s="155"/>
      <c r="L471" s="155"/>
      <c r="M471" s="155"/>
      <c r="N471" s="155"/>
      <c r="O471" s="155"/>
      <c r="P471" s="155"/>
      <c r="Q471" s="155"/>
      <c r="R471" s="155"/>
      <c r="S471" s="28"/>
      <c r="T471" s="154"/>
      <c r="U471" s="154"/>
      <c r="V471" s="154"/>
      <c r="W471" s="154"/>
      <c r="X471" s="154"/>
      <c r="Y471" s="154"/>
      <c r="Z471" s="154"/>
      <c r="AA471" s="154"/>
      <c r="AB471" s="154"/>
      <c r="AC471" s="154"/>
      <c r="AD471" s="154"/>
      <c r="AE471" s="154"/>
      <c r="AF471" s="154"/>
      <c r="AG471" s="154"/>
      <c r="AH471" s="154"/>
      <c r="AI471" s="154"/>
      <c r="AJ471" s="154"/>
      <c r="AK471" s="154"/>
      <c r="AL471" s="154"/>
    </row>
    <row r="472" spans="1:38" ht="15.75" customHeight="1" x14ac:dyDescent="0.25">
      <c r="A472" s="155"/>
      <c r="B472" s="28"/>
      <c r="C472" s="155"/>
      <c r="D472" s="155"/>
      <c r="E472" s="155"/>
      <c r="F472" s="29"/>
      <c r="G472" s="155"/>
      <c r="H472" s="155"/>
      <c r="I472" s="155"/>
      <c r="J472" s="155"/>
      <c r="K472" s="155"/>
      <c r="L472" s="155"/>
      <c r="M472" s="155"/>
      <c r="N472" s="155"/>
      <c r="O472" s="155"/>
      <c r="P472" s="155"/>
      <c r="Q472" s="155"/>
      <c r="R472" s="155"/>
      <c r="S472" s="28"/>
      <c r="T472" s="154"/>
      <c r="U472" s="154"/>
      <c r="V472" s="154"/>
      <c r="W472" s="154"/>
      <c r="X472" s="154"/>
      <c r="Y472" s="154"/>
      <c r="Z472" s="154"/>
      <c r="AA472" s="154"/>
      <c r="AB472" s="154"/>
      <c r="AC472" s="154"/>
      <c r="AD472" s="154"/>
      <c r="AE472" s="154"/>
      <c r="AF472" s="154"/>
      <c r="AG472" s="154"/>
      <c r="AH472" s="154"/>
      <c r="AI472" s="154"/>
      <c r="AJ472" s="154"/>
      <c r="AK472" s="154"/>
      <c r="AL472" s="154"/>
    </row>
    <row r="473" spans="1:38" ht="15.75" customHeight="1" x14ac:dyDescent="0.25">
      <c r="A473" s="155"/>
      <c r="B473" s="28"/>
      <c r="C473" s="155"/>
      <c r="D473" s="155"/>
      <c r="E473" s="155"/>
      <c r="F473" s="29"/>
      <c r="G473" s="155"/>
      <c r="H473" s="155"/>
      <c r="I473" s="155"/>
      <c r="J473" s="155"/>
      <c r="K473" s="155"/>
      <c r="L473" s="155"/>
      <c r="M473" s="155"/>
      <c r="N473" s="155"/>
      <c r="O473" s="155"/>
      <c r="P473" s="155"/>
      <c r="Q473" s="155"/>
      <c r="R473" s="155"/>
      <c r="S473" s="28"/>
      <c r="T473" s="154"/>
      <c r="U473" s="154"/>
      <c r="V473" s="154"/>
      <c r="W473" s="154"/>
      <c r="X473" s="154"/>
      <c r="Y473" s="154"/>
      <c r="Z473" s="154"/>
      <c r="AA473" s="154"/>
      <c r="AB473" s="154"/>
      <c r="AC473" s="154"/>
      <c r="AD473" s="154"/>
      <c r="AE473" s="154"/>
      <c r="AF473" s="154"/>
      <c r="AG473" s="154"/>
      <c r="AH473" s="154"/>
      <c r="AI473" s="154"/>
      <c r="AJ473" s="154"/>
      <c r="AK473" s="154"/>
      <c r="AL473" s="154"/>
    </row>
    <row r="474" spans="1:38" ht="15.75" customHeight="1" x14ac:dyDescent="0.25">
      <c r="A474" s="155"/>
      <c r="B474" s="28"/>
      <c r="C474" s="155"/>
      <c r="D474" s="155"/>
      <c r="E474" s="155"/>
      <c r="F474" s="29"/>
      <c r="G474" s="155"/>
      <c r="H474" s="155"/>
      <c r="I474" s="155"/>
      <c r="J474" s="155"/>
      <c r="K474" s="155"/>
      <c r="L474" s="155"/>
      <c r="M474" s="155"/>
      <c r="N474" s="155"/>
      <c r="O474" s="155"/>
      <c r="P474" s="155"/>
      <c r="Q474" s="155"/>
      <c r="R474" s="155"/>
      <c r="S474" s="28"/>
      <c r="T474" s="154"/>
      <c r="U474" s="154"/>
      <c r="V474" s="154"/>
      <c r="W474" s="154"/>
      <c r="X474" s="154"/>
      <c r="Y474" s="154"/>
      <c r="Z474" s="154"/>
      <c r="AA474" s="154"/>
      <c r="AB474" s="154"/>
      <c r="AC474" s="154"/>
      <c r="AD474" s="154"/>
      <c r="AE474" s="154"/>
      <c r="AF474" s="154"/>
      <c r="AG474" s="154"/>
      <c r="AH474" s="154"/>
      <c r="AI474" s="154"/>
      <c r="AJ474" s="154"/>
      <c r="AK474" s="154"/>
      <c r="AL474" s="154"/>
    </row>
    <row r="475" spans="1:38" ht="15.75" customHeight="1" x14ac:dyDescent="0.25">
      <c r="A475" s="155"/>
      <c r="B475" s="28"/>
      <c r="C475" s="155"/>
      <c r="D475" s="155"/>
      <c r="E475" s="155"/>
      <c r="F475" s="29"/>
      <c r="G475" s="155"/>
      <c r="H475" s="155"/>
      <c r="I475" s="155"/>
      <c r="J475" s="155"/>
      <c r="K475" s="155"/>
      <c r="L475" s="155"/>
      <c r="M475" s="155"/>
      <c r="N475" s="155"/>
      <c r="O475" s="155"/>
      <c r="P475" s="155"/>
      <c r="Q475" s="155"/>
      <c r="R475" s="155"/>
      <c r="S475" s="28"/>
      <c r="T475" s="154"/>
      <c r="U475" s="154"/>
      <c r="V475" s="154"/>
      <c r="W475" s="154"/>
      <c r="X475" s="154"/>
      <c r="Y475" s="154"/>
      <c r="Z475" s="154"/>
      <c r="AA475" s="154"/>
      <c r="AB475" s="154"/>
      <c r="AC475" s="154"/>
      <c r="AD475" s="154"/>
      <c r="AE475" s="154"/>
      <c r="AF475" s="154"/>
      <c r="AG475" s="154"/>
      <c r="AH475" s="154"/>
      <c r="AI475" s="154"/>
      <c r="AJ475" s="154"/>
      <c r="AK475" s="154"/>
      <c r="AL475" s="154"/>
    </row>
    <row r="476" spans="1:38" ht="15.75" customHeight="1" x14ac:dyDescent="0.25">
      <c r="A476" s="155"/>
      <c r="B476" s="28"/>
      <c r="C476" s="155"/>
      <c r="D476" s="155"/>
      <c r="E476" s="155"/>
      <c r="F476" s="29"/>
      <c r="G476" s="155"/>
      <c r="H476" s="155"/>
      <c r="I476" s="155"/>
      <c r="J476" s="155"/>
      <c r="K476" s="155"/>
      <c r="L476" s="155"/>
      <c r="M476" s="155"/>
      <c r="N476" s="155"/>
      <c r="O476" s="155"/>
      <c r="P476" s="155"/>
      <c r="Q476" s="155"/>
      <c r="R476" s="155"/>
      <c r="S476" s="28"/>
      <c r="T476" s="154"/>
      <c r="U476" s="154"/>
      <c r="V476" s="154"/>
      <c r="W476" s="154"/>
      <c r="X476" s="154"/>
      <c r="Y476" s="154"/>
      <c r="Z476" s="154"/>
      <c r="AA476" s="154"/>
      <c r="AB476" s="154"/>
      <c r="AC476" s="154"/>
      <c r="AD476" s="154"/>
      <c r="AE476" s="154"/>
      <c r="AF476" s="154"/>
      <c r="AG476" s="154"/>
      <c r="AH476" s="154"/>
      <c r="AI476" s="154"/>
      <c r="AJ476" s="154"/>
      <c r="AK476" s="154"/>
      <c r="AL476" s="154"/>
    </row>
    <row r="477" spans="1:38" ht="15.75" customHeight="1" x14ac:dyDescent="0.25">
      <c r="A477" s="155"/>
      <c r="B477" s="28"/>
      <c r="C477" s="155"/>
      <c r="D477" s="155"/>
      <c r="E477" s="155"/>
      <c r="F477" s="29"/>
      <c r="G477" s="155"/>
      <c r="H477" s="155"/>
      <c r="I477" s="155"/>
      <c r="J477" s="155"/>
      <c r="K477" s="155"/>
      <c r="L477" s="155"/>
      <c r="M477" s="155"/>
      <c r="N477" s="155"/>
      <c r="O477" s="155"/>
      <c r="P477" s="155"/>
      <c r="Q477" s="155"/>
      <c r="R477" s="155"/>
      <c r="S477" s="28"/>
      <c r="T477" s="154"/>
      <c r="U477" s="154"/>
      <c r="V477" s="154"/>
      <c r="W477" s="154"/>
      <c r="X477" s="154"/>
      <c r="Y477" s="154"/>
      <c r="Z477" s="154"/>
      <c r="AA477" s="154"/>
      <c r="AB477" s="154"/>
      <c r="AC477" s="154"/>
      <c r="AD477" s="154"/>
      <c r="AE477" s="154"/>
      <c r="AF477" s="154"/>
      <c r="AG477" s="154"/>
      <c r="AH477" s="154"/>
      <c r="AI477" s="154"/>
      <c r="AJ477" s="154"/>
      <c r="AK477" s="154"/>
      <c r="AL477" s="154"/>
    </row>
    <row r="478" spans="1:38" ht="15.75" customHeight="1" x14ac:dyDescent="0.25">
      <c r="A478" s="155"/>
      <c r="B478" s="28"/>
      <c r="C478" s="155"/>
      <c r="D478" s="155"/>
      <c r="E478" s="155"/>
      <c r="F478" s="29"/>
      <c r="G478" s="155"/>
      <c r="H478" s="155"/>
      <c r="I478" s="155"/>
      <c r="J478" s="155"/>
      <c r="K478" s="155"/>
      <c r="L478" s="155"/>
      <c r="M478" s="155"/>
      <c r="N478" s="155"/>
      <c r="O478" s="155"/>
      <c r="P478" s="155"/>
      <c r="Q478" s="155"/>
      <c r="R478" s="155"/>
      <c r="S478" s="28"/>
      <c r="T478" s="154"/>
      <c r="U478" s="154"/>
      <c r="V478" s="154"/>
      <c r="W478" s="154"/>
      <c r="X478" s="154"/>
      <c r="Y478" s="154"/>
      <c r="Z478" s="154"/>
      <c r="AA478" s="154"/>
      <c r="AB478" s="154"/>
      <c r="AC478" s="154"/>
      <c r="AD478" s="154"/>
      <c r="AE478" s="154"/>
      <c r="AF478" s="154"/>
      <c r="AG478" s="154"/>
      <c r="AH478" s="154"/>
      <c r="AI478" s="154"/>
      <c r="AJ478" s="154"/>
      <c r="AK478" s="154"/>
      <c r="AL478" s="154"/>
    </row>
    <row r="479" spans="1:38" ht="15.75" customHeight="1" x14ac:dyDescent="0.25">
      <c r="A479" s="155"/>
      <c r="B479" s="28"/>
      <c r="C479" s="155"/>
      <c r="D479" s="155"/>
      <c r="E479" s="155"/>
      <c r="F479" s="29"/>
      <c r="G479" s="155"/>
      <c r="H479" s="155"/>
      <c r="I479" s="155"/>
      <c r="J479" s="155"/>
      <c r="K479" s="155"/>
      <c r="L479" s="155"/>
      <c r="M479" s="155"/>
      <c r="N479" s="155"/>
      <c r="O479" s="155"/>
      <c r="P479" s="155"/>
      <c r="Q479" s="155"/>
      <c r="R479" s="155"/>
      <c r="S479" s="28"/>
      <c r="T479" s="154"/>
      <c r="U479" s="154"/>
      <c r="V479" s="154"/>
      <c r="W479" s="154"/>
      <c r="X479" s="154"/>
      <c r="Y479" s="154"/>
      <c r="Z479" s="154"/>
      <c r="AA479" s="154"/>
      <c r="AB479" s="154"/>
      <c r="AC479" s="154"/>
      <c r="AD479" s="154"/>
      <c r="AE479" s="154"/>
      <c r="AF479" s="154"/>
      <c r="AG479" s="154"/>
      <c r="AH479" s="154"/>
      <c r="AI479" s="154"/>
      <c r="AJ479" s="154"/>
      <c r="AK479" s="154"/>
      <c r="AL479" s="154"/>
    </row>
    <row r="480" spans="1:38" ht="15.75" customHeight="1" x14ac:dyDescent="0.25">
      <c r="A480" s="155"/>
      <c r="B480" s="28"/>
      <c r="C480" s="155"/>
      <c r="D480" s="155"/>
      <c r="E480" s="155"/>
      <c r="F480" s="29"/>
      <c r="G480" s="155"/>
      <c r="H480" s="155"/>
      <c r="I480" s="155"/>
      <c r="J480" s="155"/>
      <c r="K480" s="155"/>
      <c r="L480" s="155"/>
      <c r="M480" s="155"/>
      <c r="N480" s="155"/>
      <c r="O480" s="155"/>
      <c r="P480" s="155"/>
      <c r="Q480" s="155"/>
      <c r="R480" s="155"/>
      <c r="S480" s="28"/>
      <c r="T480" s="154"/>
      <c r="U480" s="154"/>
      <c r="V480" s="154"/>
      <c r="W480" s="154"/>
      <c r="X480" s="154"/>
      <c r="Y480" s="154"/>
      <c r="Z480" s="154"/>
      <c r="AA480" s="154"/>
      <c r="AB480" s="154"/>
      <c r="AC480" s="154"/>
      <c r="AD480" s="154"/>
      <c r="AE480" s="154"/>
      <c r="AF480" s="154"/>
      <c r="AG480" s="154"/>
      <c r="AH480" s="154"/>
      <c r="AI480" s="154"/>
      <c r="AJ480" s="154"/>
      <c r="AK480" s="154"/>
      <c r="AL480" s="154"/>
    </row>
    <row r="481" spans="1:38" ht="15.75" customHeight="1" x14ac:dyDescent="0.25">
      <c r="A481" s="155"/>
      <c r="B481" s="28"/>
      <c r="C481" s="155"/>
      <c r="D481" s="155"/>
      <c r="E481" s="155"/>
      <c r="F481" s="29"/>
      <c r="G481" s="155"/>
      <c r="H481" s="155"/>
      <c r="I481" s="155"/>
      <c r="J481" s="155"/>
      <c r="K481" s="155"/>
      <c r="L481" s="155"/>
      <c r="M481" s="155"/>
      <c r="N481" s="155"/>
      <c r="O481" s="155"/>
      <c r="P481" s="155"/>
      <c r="Q481" s="155"/>
      <c r="R481" s="155"/>
      <c r="S481" s="28"/>
      <c r="T481" s="154"/>
      <c r="U481" s="154"/>
      <c r="V481" s="154"/>
      <c r="W481" s="154"/>
      <c r="X481" s="154"/>
      <c r="Y481" s="154"/>
      <c r="Z481" s="154"/>
      <c r="AA481" s="154"/>
      <c r="AB481" s="154"/>
      <c r="AC481" s="154"/>
      <c r="AD481" s="154"/>
      <c r="AE481" s="154"/>
      <c r="AF481" s="154"/>
      <c r="AG481" s="154"/>
      <c r="AH481" s="154"/>
      <c r="AI481" s="154"/>
      <c r="AJ481" s="154"/>
      <c r="AK481" s="154"/>
      <c r="AL481" s="154"/>
    </row>
    <row r="482" spans="1:38" ht="15.75" customHeight="1" x14ac:dyDescent="0.25">
      <c r="A482" s="155"/>
      <c r="B482" s="28"/>
      <c r="C482" s="155"/>
      <c r="D482" s="155"/>
      <c r="E482" s="155"/>
      <c r="F482" s="29"/>
      <c r="G482" s="155"/>
      <c r="H482" s="155"/>
      <c r="I482" s="155"/>
      <c r="J482" s="155"/>
      <c r="K482" s="155"/>
      <c r="L482" s="155"/>
      <c r="M482" s="155"/>
      <c r="N482" s="155"/>
      <c r="O482" s="155"/>
      <c r="P482" s="155"/>
      <c r="Q482" s="155"/>
      <c r="R482" s="155"/>
      <c r="S482" s="28"/>
      <c r="T482" s="154"/>
      <c r="U482" s="154"/>
      <c r="V482" s="154"/>
      <c r="W482" s="154"/>
      <c r="X482" s="154"/>
      <c r="Y482" s="154"/>
      <c r="Z482" s="154"/>
      <c r="AA482" s="154"/>
      <c r="AB482" s="154"/>
      <c r="AC482" s="154"/>
      <c r="AD482" s="154"/>
      <c r="AE482" s="154"/>
      <c r="AF482" s="154"/>
      <c r="AG482" s="154"/>
      <c r="AH482" s="154"/>
      <c r="AI482" s="154"/>
      <c r="AJ482" s="154"/>
      <c r="AK482" s="154"/>
      <c r="AL482" s="154"/>
    </row>
    <row r="483" spans="1:38" ht="15.75" customHeight="1" x14ac:dyDescent="0.25">
      <c r="A483" s="155"/>
      <c r="B483" s="28"/>
      <c r="C483" s="155"/>
      <c r="D483" s="155"/>
      <c r="E483" s="155"/>
      <c r="F483" s="29"/>
      <c r="G483" s="155"/>
      <c r="H483" s="155"/>
      <c r="I483" s="155"/>
      <c r="J483" s="155"/>
      <c r="K483" s="155"/>
      <c r="L483" s="155"/>
      <c r="M483" s="155"/>
      <c r="N483" s="155"/>
      <c r="O483" s="155"/>
      <c r="P483" s="155"/>
      <c r="Q483" s="155"/>
      <c r="R483" s="155"/>
      <c r="S483" s="28"/>
      <c r="T483" s="154"/>
      <c r="U483" s="154"/>
      <c r="V483" s="154"/>
      <c r="W483" s="154"/>
      <c r="X483" s="154"/>
      <c r="Y483" s="154"/>
      <c r="Z483" s="154"/>
      <c r="AA483" s="154"/>
      <c r="AB483" s="154"/>
      <c r="AC483" s="154"/>
      <c r="AD483" s="154"/>
      <c r="AE483" s="154"/>
      <c r="AF483" s="154"/>
      <c r="AG483" s="154"/>
      <c r="AH483" s="154"/>
      <c r="AI483" s="154"/>
      <c r="AJ483" s="154"/>
      <c r="AK483" s="154"/>
      <c r="AL483" s="154"/>
    </row>
    <row r="484" spans="1:38" ht="15.75" customHeight="1" x14ac:dyDescent="0.25">
      <c r="A484" s="155"/>
      <c r="B484" s="28"/>
      <c r="C484" s="155"/>
      <c r="D484" s="155"/>
      <c r="E484" s="155"/>
      <c r="F484" s="29"/>
      <c r="G484" s="155"/>
      <c r="H484" s="155"/>
      <c r="I484" s="155"/>
      <c r="J484" s="155"/>
      <c r="K484" s="155"/>
      <c r="L484" s="155"/>
      <c r="M484" s="155"/>
      <c r="N484" s="155"/>
      <c r="O484" s="155"/>
      <c r="P484" s="155"/>
      <c r="Q484" s="155"/>
      <c r="R484" s="155"/>
      <c r="S484" s="28"/>
      <c r="T484" s="154"/>
      <c r="U484" s="154"/>
      <c r="V484" s="154"/>
      <c r="W484" s="154"/>
      <c r="X484" s="154"/>
      <c r="Y484" s="154"/>
      <c r="Z484" s="154"/>
      <c r="AA484" s="154"/>
      <c r="AB484" s="154"/>
      <c r="AC484" s="154"/>
      <c r="AD484" s="154"/>
      <c r="AE484" s="154"/>
      <c r="AF484" s="154"/>
      <c r="AG484" s="154"/>
      <c r="AH484" s="154"/>
      <c r="AI484" s="154"/>
      <c r="AJ484" s="154"/>
      <c r="AK484" s="154"/>
      <c r="AL484" s="154"/>
    </row>
    <row r="485" spans="1:38" ht="15.75" customHeight="1" x14ac:dyDescent="0.25">
      <c r="A485" s="155"/>
      <c r="B485" s="28"/>
      <c r="C485" s="155"/>
      <c r="D485" s="155"/>
      <c r="E485" s="155"/>
      <c r="F485" s="29"/>
      <c r="G485" s="155"/>
      <c r="H485" s="155"/>
      <c r="I485" s="155"/>
      <c r="J485" s="155"/>
      <c r="K485" s="155"/>
      <c r="L485" s="155"/>
      <c r="M485" s="155"/>
      <c r="N485" s="155"/>
      <c r="O485" s="155"/>
      <c r="P485" s="155"/>
      <c r="Q485" s="155"/>
      <c r="R485" s="155"/>
      <c r="S485" s="28"/>
      <c r="T485" s="154"/>
      <c r="U485" s="154"/>
      <c r="V485" s="154"/>
      <c r="W485" s="154"/>
      <c r="X485" s="154"/>
      <c r="Y485" s="154"/>
      <c r="Z485" s="154"/>
      <c r="AA485" s="154"/>
      <c r="AB485" s="154"/>
      <c r="AC485" s="154"/>
      <c r="AD485" s="154"/>
      <c r="AE485" s="154"/>
      <c r="AF485" s="154"/>
      <c r="AG485" s="154"/>
      <c r="AH485" s="154"/>
      <c r="AI485" s="154"/>
      <c r="AJ485" s="154"/>
      <c r="AK485" s="154"/>
      <c r="AL485" s="154"/>
    </row>
    <row r="486" spans="1:38" ht="15.75" customHeight="1" x14ac:dyDescent="0.25">
      <c r="A486" s="155"/>
      <c r="B486" s="28"/>
      <c r="C486" s="155"/>
      <c r="D486" s="155"/>
      <c r="E486" s="155"/>
      <c r="F486" s="29"/>
      <c r="G486" s="155"/>
      <c r="H486" s="155"/>
      <c r="I486" s="155"/>
      <c r="J486" s="155"/>
      <c r="K486" s="155"/>
      <c r="L486" s="155"/>
      <c r="M486" s="155"/>
      <c r="N486" s="155"/>
      <c r="O486" s="155"/>
      <c r="P486" s="155"/>
      <c r="Q486" s="155"/>
      <c r="R486" s="155"/>
      <c r="S486" s="28"/>
      <c r="T486" s="154"/>
      <c r="U486" s="154"/>
      <c r="V486" s="154"/>
      <c r="W486" s="154"/>
      <c r="X486" s="154"/>
      <c r="Y486" s="154"/>
      <c r="Z486" s="154"/>
      <c r="AA486" s="154"/>
      <c r="AB486" s="154"/>
      <c r="AC486" s="154"/>
      <c r="AD486" s="154"/>
      <c r="AE486" s="154"/>
      <c r="AF486" s="154"/>
      <c r="AG486" s="154"/>
      <c r="AH486" s="154"/>
      <c r="AI486" s="154"/>
      <c r="AJ486" s="154"/>
      <c r="AK486" s="154"/>
      <c r="AL486" s="154"/>
    </row>
    <row r="487" spans="1:38" ht="15.75" customHeight="1" x14ac:dyDescent="0.25">
      <c r="A487" s="155"/>
      <c r="B487" s="28"/>
      <c r="C487" s="155"/>
      <c r="D487" s="155"/>
      <c r="E487" s="155"/>
      <c r="F487" s="29"/>
      <c r="G487" s="155"/>
      <c r="H487" s="155"/>
      <c r="I487" s="155"/>
      <c r="J487" s="155"/>
      <c r="K487" s="155"/>
      <c r="L487" s="155"/>
      <c r="M487" s="155"/>
      <c r="N487" s="155"/>
      <c r="O487" s="155"/>
      <c r="P487" s="155"/>
      <c r="Q487" s="155"/>
      <c r="R487" s="155"/>
      <c r="S487" s="28"/>
      <c r="T487" s="154"/>
      <c r="U487" s="154"/>
      <c r="V487" s="154"/>
      <c r="W487" s="154"/>
      <c r="X487" s="154"/>
      <c r="Y487" s="154"/>
      <c r="Z487" s="154"/>
      <c r="AA487" s="154"/>
      <c r="AB487" s="154"/>
      <c r="AC487" s="154"/>
      <c r="AD487" s="154"/>
      <c r="AE487" s="154"/>
      <c r="AF487" s="154"/>
      <c r="AG487" s="154"/>
      <c r="AH487" s="154"/>
      <c r="AI487" s="154"/>
      <c r="AJ487" s="154"/>
      <c r="AK487" s="154"/>
      <c r="AL487" s="154"/>
    </row>
    <row r="488" spans="1:38" ht="15.75" customHeight="1" x14ac:dyDescent="0.25">
      <c r="A488" s="155"/>
      <c r="B488" s="28"/>
      <c r="C488" s="155"/>
      <c r="D488" s="155"/>
      <c r="E488" s="155"/>
      <c r="F488" s="29"/>
      <c r="G488" s="155"/>
      <c r="H488" s="155"/>
      <c r="I488" s="155"/>
      <c r="J488" s="155"/>
      <c r="K488" s="155"/>
      <c r="L488" s="155"/>
      <c r="M488" s="155"/>
      <c r="N488" s="155"/>
      <c r="O488" s="155"/>
      <c r="P488" s="155"/>
      <c r="Q488" s="155"/>
      <c r="R488" s="155"/>
      <c r="S488" s="28"/>
      <c r="T488" s="154"/>
      <c r="U488" s="154"/>
      <c r="V488" s="154"/>
      <c r="W488" s="154"/>
      <c r="X488" s="154"/>
      <c r="Y488" s="154"/>
      <c r="Z488" s="154"/>
      <c r="AA488" s="154"/>
      <c r="AB488" s="154"/>
      <c r="AC488" s="154"/>
      <c r="AD488" s="154"/>
      <c r="AE488" s="154"/>
      <c r="AF488" s="154"/>
      <c r="AG488" s="154"/>
      <c r="AH488" s="154"/>
      <c r="AI488" s="154"/>
      <c r="AJ488" s="154"/>
      <c r="AK488" s="154"/>
      <c r="AL488" s="154"/>
    </row>
    <row r="489" spans="1:38" ht="15.75" customHeight="1" x14ac:dyDescent="0.25">
      <c r="A489" s="155"/>
      <c r="B489" s="28"/>
      <c r="C489" s="155"/>
      <c r="D489" s="155"/>
      <c r="E489" s="155"/>
      <c r="F489" s="29"/>
      <c r="G489" s="155"/>
      <c r="H489" s="155"/>
      <c r="I489" s="155"/>
      <c r="J489" s="155"/>
      <c r="K489" s="155"/>
      <c r="L489" s="155"/>
      <c r="M489" s="155"/>
      <c r="N489" s="155"/>
      <c r="O489" s="155"/>
      <c r="P489" s="155"/>
      <c r="Q489" s="155"/>
      <c r="R489" s="155"/>
      <c r="S489" s="28"/>
      <c r="T489" s="154"/>
      <c r="U489" s="154"/>
      <c r="V489" s="154"/>
      <c r="W489" s="154"/>
      <c r="X489" s="154"/>
      <c r="Y489" s="154"/>
      <c r="Z489" s="154"/>
      <c r="AA489" s="154"/>
      <c r="AB489" s="154"/>
      <c r="AC489" s="154"/>
      <c r="AD489" s="154"/>
      <c r="AE489" s="154"/>
      <c r="AF489" s="154"/>
      <c r="AG489" s="154"/>
      <c r="AH489" s="154"/>
      <c r="AI489" s="154"/>
      <c r="AJ489" s="154"/>
      <c r="AK489" s="154"/>
      <c r="AL489" s="154"/>
    </row>
    <row r="490" spans="1:38" ht="15.75" customHeight="1" x14ac:dyDescent="0.25">
      <c r="A490" s="155"/>
      <c r="B490" s="28"/>
      <c r="C490" s="155"/>
      <c r="D490" s="155"/>
      <c r="E490" s="155"/>
      <c r="F490" s="29"/>
      <c r="G490" s="155"/>
      <c r="H490" s="155"/>
      <c r="I490" s="155"/>
      <c r="J490" s="155"/>
      <c r="K490" s="155"/>
      <c r="L490" s="155"/>
      <c r="M490" s="155"/>
      <c r="N490" s="155"/>
      <c r="O490" s="155"/>
      <c r="P490" s="155"/>
      <c r="Q490" s="155"/>
      <c r="R490" s="155"/>
      <c r="S490" s="28"/>
      <c r="T490" s="154"/>
      <c r="U490" s="154"/>
      <c r="V490" s="154"/>
      <c r="W490" s="154"/>
      <c r="X490" s="154"/>
      <c r="Y490" s="154"/>
      <c r="Z490" s="154"/>
      <c r="AA490" s="154"/>
      <c r="AB490" s="154"/>
      <c r="AC490" s="154"/>
      <c r="AD490" s="154"/>
      <c r="AE490" s="154"/>
      <c r="AF490" s="154"/>
      <c r="AG490" s="154"/>
      <c r="AH490" s="154"/>
      <c r="AI490" s="154"/>
      <c r="AJ490" s="154"/>
      <c r="AK490" s="154"/>
      <c r="AL490" s="154"/>
    </row>
    <row r="491" spans="1:38" ht="15.75" customHeight="1" x14ac:dyDescent="0.25">
      <c r="A491" s="155"/>
      <c r="B491" s="28"/>
      <c r="C491" s="155"/>
      <c r="D491" s="155"/>
      <c r="E491" s="155"/>
      <c r="F491" s="29"/>
      <c r="G491" s="155"/>
      <c r="H491" s="155"/>
      <c r="I491" s="155"/>
      <c r="J491" s="155"/>
      <c r="K491" s="155"/>
      <c r="L491" s="155"/>
      <c r="M491" s="155"/>
      <c r="N491" s="155"/>
      <c r="O491" s="155"/>
      <c r="P491" s="155"/>
      <c r="Q491" s="155"/>
      <c r="R491" s="155"/>
      <c r="S491" s="28"/>
      <c r="T491" s="154"/>
      <c r="U491" s="154"/>
      <c r="V491" s="154"/>
      <c r="W491" s="154"/>
      <c r="X491" s="154"/>
      <c r="Y491" s="154"/>
      <c r="Z491" s="154"/>
      <c r="AA491" s="154"/>
      <c r="AB491" s="154"/>
      <c r="AC491" s="154"/>
      <c r="AD491" s="154"/>
      <c r="AE491" s="154"/>
      <c r="AF491" s="154"/>
      <c r="AG491" s="154"/>
      <c r="AH491" s="154"/>
      <c r="AI491" s="154"/>
      <c r="AJ491" s="154"/>
      <c r="AK491" s="154"/>
      <c r="AL491" s="154"/>
    </row>
    <row r="492" spans="1:38" ht="15.75" customHeight="1" x14ac:dyDescent="0.25">
      <c r="A492" s="155"/>
      <c r="B492" s="28"/>
      <c r="C492" s="155"/>
      <c r="D492" s="155"/>
      <c r="E492" s="155"/>
      <c r="F492" s="29"/>
      <c r="G492" s="155"/>
      <c r="H492" s="155"/>
      <c r="I492" s="155"/>
      <c r="J492" s="155"/>
      <c r="K492" s="155"/>
      <c r="L492" s="155"/>
      <c r="M492" s="155"/>
      <c r="N492" s="155"/>
      <c r="O492" s="155"/>
      <c r="P492" s="155"/>
      <c r="Q492" s="155"/>
      <c r="R492" s="155"/>
      <c r="S492" s="28"/>
      <c r="T492" s="154"/>
      <c r="U492" s="154"/>
      <c r="V492" s="154"/>
      <c r="W492" s="154"/>
      <c r="X492" s="154"/>
      <c r="Y492" s="154"/>
      <c r="Z492" s="154"/>
      <c r="AA492" s="154"/>
      <c r="AB492" s="154"/>
      <c r="AC492" s="154"/>
      <c r="AD492" s="154"/>
      <c r="AE492" s="154"/>
      <c r="AF492" s="154"/>
      <c r="AG492" s="154"/>
      <c r="AH492" s="154"/>
      <c r="AI492" s="154"/>
      <c r="AJ492" s="154"/>
      <c r="AK492" s="154"/>
      <c r="AL492" s="154"/>
    </row>
    <row r="493" spans="1:38" ht="15.75" customHeight="1" x14ac:dyDescent="0.25">
      <c r="A493" s="155"/>
      <c r="B493" s="28"/>
      <c r="C493" s="155"/>
      <c r="D493" s="155"/>
      <c r="E493" s="155"/>
      <c r="F493" s="29"/>
      <c r="G493" s="155"/>
      <c r="H493" s="155"/>
      <c r="I493" s="155"/>
      <c r="J493" s="155"/>
      <c r="K493" s="155"/>
      <c r="L493" s="155"/>
      <c r="M493" s="155"/>
      <c r="N493" s="155"/>
      <c r="O493" s="155"/>
      <c r="P493" s="155"/>
      <c r="Q493" s="155"/>
      <c r="R493" s="155"/>
      <c r="S493" s="28"/>
      <c r="T493" s="154"/>
      <c r="U493" s="154"/>
      <c r="V493" s="154"/>
      <c r="W493" s="154"/>
      <c r="X493" s="154"/>
      <c r="Y493" s="154"/>
      <c r="Z493" s="154"/>
      <c r="AA493" s="154"/>
      <c r="AB493" s="154"/>
      <c r="AC493" s="154"/>
      <c r="AD493" s="154"/>
      <c r="AE493" s="154"/>
      <c r="AF493" s="154"/>
      <c r="AG493" s="154"/>
      <c r="AH493" s="154"/>
      <c r="AI493" s="154"/>
      <c r="AJ493" s="154"/>
      <c r="AK493" s="154"/>
      <c r="AL493" s="154"/>
    </row>
    <row r="494" spans="1:38" ht="15.75" customHeight="1" x14ac:dyDescent="0.25">
      <c r="A494" s="155"/>
      <c r="B494" s="28"/>
      <c r="C494" s="155"/>
      <c r="D494" s="155"/>
      <c r="E494" s="155"/>
      <c r="F494" s="29"/>
      <c r="G494" s="155"/>
      <c r="H494" s="155"/>
      <c r="I494" s="155"/>
      <c r="J494" s="155"/>
      <c r="K494" s="155"/>
      <c r="L494" s="155"/>
      <c r="M494" s="155"/>
      <c r="N494" s="155"/>
      <c r="O494" s="155"/>
      <c r="P494" s="155"/>
      <c r="Q494" s="155"/>
      <c r="R494" s="155"/>
      <c r="S494" s="28"/>
      <c r="T494" s="154"/>
      <c r="U494" s="154"/>
      <c r="V494" s="154"/>
      <c r="W494" s="154"/>
      <c r="X494" s="154"/>
      <c r="Y494" s="154"/>
      <c r="Z494" s="154"/>
      <c r="AA494" s="154"/>
      <c r="AB494" s="154"/>
      <c r="AC494" s="154"/>
      <c r="AD494" s="154"/>
      <c r="AE494" s="154"/>
      <c r="AF494" s="154"/>
      <c r="AG494" s="154"/>
      <c r="AH494" s="154"/>
      <c r="AI494" s="154"/>
      <c r="AJ494" s="154"/>
      <c r="AK494" s="154"/>
      <c r="AL494" s="154"/>
    </row>
    <row r="495" spans="1:38" ht="15.75" customHeight="1" x14ac:dyDescent="0.25">
      <c r="A495" s="155"/>
      <c r="B495" s="28"/>
      <c r="C495" s="155"/>
      <c r="D495" s="155"/>
      <c r="E495" s="155"/>
      <c r="F495" s="29"/>
      <c r="G495" s="155"/>
      <c r="H495" s="155"/>
      <c r="I495" s="155"/>
      <c r="J495" s="155"/>
      <c r="K495" s="155"/>
      <c r="L495" s="155"/>
      <c r="M495" s="155"/>
      <c r="N495" s="155"/>
      <c r="O495" s="155"/>
      <c r="P495" s="155"/>
      <c r="Q495" s="155"/>
      <c r="R495" s="155"/>
      <c r="S495" s="28"/>
      <c r="T495" s="154"/>
      <c r="U495" s="154"/>
      <c r="V495" s="154"/>
      <c r="W495" s="154"/>
      <c r="X495" s="154"/>
      <c r="Y495" s="154"/>
      <c r="Z495" s="154"/>
      <c r="AA495" s="154"/>
      <c r="AB495" s="154"/>
      <c r="AC495" s="154"/>
      <c r="AD495" s="154"/>
      <c r="AE495" s="154"/>
      <c r="AF495" s="154"/>
      <c r="AG495" s="154"/>
      <c r="AH495" s="154"/>
      <c r="AI495" s="154"/>
      <c r="AJ495" s="154"/>
      <c r="AK495" s="154"/>
      <c r="AL495" s="154"/>
    </row>
    <row r="496" spans="1:38" ht="15.75" customHeight="1" x14ac:dyDescent="0.25">
      <c r="A496" s="155"/>
      <c r="B496" s="28"/>
      <c r="C496" s="155"/>
      <c r="D496" s="155"/>
      <c r="E496" s="155"/>
      <c r="F496" s="29"/>
      <c r="G496" s="155"/>
      <c r="H496" s="155"/>
      <c r="I496" s="155"/>
      <c r="J496" s="155"/>
      <c r="K496" s="155"/>
      <c r="L496" s="155"/>
      <c r="M496" s="155"/>
      <c r="N496" s="155"/>
      <c r="O496" s="155"/>
      <c r="P496" s="155"/>
      <c r="Q496" s="155"/>
      <c r="R496" s="155"/>
      <c r="S496" s="28"/>
      <c r="T496" s="154"/>
      <c r="U496" s="154"/>
      <c r="V496" s="154"/>
      <c r="W496" s="154"/>
      <c r="X496" s="154"/>
      <c r="Y496" s="154"/>
      <c r="Z496" s="154"/>
      <c r="AA496" s="154"/>
      <c r="AB496" s="154"/>
      <c r="AC496" s="154"/>
      <c r="AD496" s="154"/>
      <c r="AE496" s="154"/>
      <c r="AF496" s="154"/>
      <c r="AG496" s="154"/>
      <c r="AH496" s="154"/>
      <c r="AI496" s="154"/>
      <c r="AJ496" s="154"/>
      <c r="AK496" s="154"/>
      <c r="AL496" s="154"/>
    </row>
    <row r="497" spans="1:38" ht="15.75" customHeight="1" x14ac:dyDescent="0.25">
      <c r="A497" s="155"/>
      <c r="B497" s="28"/>
      <c r="C497" s="155"/>
      <c r="D497" s="155"/>
      <c r="E497" s="155"/>
      <c r="F497" s="29"/>
      <c r="G497" s="155"/>
      <c r="H497" s="155"/>
      <c r="I497" s="155"/>
      <c r="J497" s="155"/>
      <c r="K497" s="155"/>
      <c r="L497" s="155"/>
      <c r="M497" s="155"/>
      <c r="N497" s="155"/>
      <c r="O497" s="155"/>
      <c r="P497" s="155"/>
      <c r="Q497" s="155"/>
      <c r="R497" s="155"/>
      <c r="S497" s="28"/>
      <c r="T497" s="154"/>
      <c r="U497" s="154"/>
      <c r="V497" s="154"/>
      <c r="W497" s="154"/>
      <c r="X497" s="154"/>
      <c r="Y497" s="154"/>
      <c r="Z497" s="154"/>
      <c r="AA497" s="154"/>
      <c r="AB497" s="154"/>
      <c r="AC497" s="154"/>
      <c r="AD497" s="154"/>
      <c r="AE497" s="154"/>
      <c r="AF497" s="154"/>
      <c r="AG497" s="154"/>
      <c r="AH497" s="154"/>
      <c r="AI497" s="154"/>
      <c r="AJ497" s="154"/>
      <c r="AK497" s="154"/>
      <c r="AL497" s="154"/>
    </row>
    <row r="498" spans="1:38" ht="15.75" customHeight="1" x14ac:dyDescent="0.25">
      <c r="A498" s="155"/>
      <c r="B498" s="28"/>
      <c r="C498" s="155"/>
      <c r="D498" s="155"/>
      <c r="E498" s="155"/>
      <c r="F498" s="29"/>
      <c r="G498" s="155"/>
      <c r="H498" s="155"/>
      <c r="I498" s="155"/>
      <c r="J498" s="155"/>
      <c r="K498" s="155"/>
      <c r="L498" s="155"/>
      <c r="M498" s="155"/>
      <c r="N498" s="155"/>
      <c r="O498" s="155"/>
      <c r="P498" s="155"/>
      <c r="Q498" s="155"/>
      <c r="R498" s="155"/>
      <c r="S498" s="28"/>
      <c r="T498" s="154"/>
      <c r="U498" s="154"/>
      <c r="V498" s="154"/>
      <c r="W498" s="154"/>
      <c r="X498" s="154"/>
      <c r="Y498" s="154"/>
      <c r="Z498" s="154"/>
      <c r="AA498" s="154"/>
      <c r="AB498" s="154"/>
      <c r="AC498" s="154"/>
      <c r="AD498" s="154"/>
      <c r="AE498" s="154"/>
      <c r="AF498" s="154"/>
      <c r="AG498" s="154"/>
      <c r="AH498" s="154"/>
      <c r="AI498" s="154"/>
      <c r="AJ498" s="154"/>
      <c r="AK498" s="154"/>
      <c r="AL498" s="154"/>
    </row>
    <row r="499" spans="1:38" ht="15.75" customHeight="1" x14ac:dyDescent="0.25">
      <c r="A499" s="155"/>
      <c r="B499" s="28"/>
      <c r="C499" s="155"/>
      <c r="D499" s="155"/>
      <c r="E499" s="155"/>
      <c r="F499" s="29"/>
      <c r="G499" s="155"/>
      <c r="H499" s="155"/>
      <c r="I499" s="155"/>
      <c r="J499" s="155"/>
      <c r="K499" s="155"/>
      <c r="L499" s="155"/>
      <c r="M499" s="155"/>
      <c r="N499" s="155"/>
      <c r="O499" s="155"/>
      <c r="P499" s="155"/>
      <c r="Q499" s="155"/>
      <c r="R499" s="155"/>
      <c r="S499" s="28"/>
      <c r="T499" s="154"/>
      <c r="U499" s="154"/>
      <c r="V499" s="154"/>
      <c r="W499" s="154"/>
      <c r="X499" s="154"/>
      <c r="Y499" s="154"/>
      <c r="Z499" s="154"/>
      <c r="AA499" s="154"/>
      <c r="AB499" s="154"/>
      <c r="AC499" s="154"/>
      <c r="AD499" s="154"/>
      <c r="AE499" s="154"/>
      <c r="AF499" s="154"/>
      <c r="AG499" s="154"/>
      <c r="AH499" s="154"/>
      <c r="AI499" s="154"/>
      <c r="AJ499" s="154"/>
      <c r="AK499" s="154"/>
      <c r="AL499" s="154"/>
    </row>
    <row r="500" spans="1:38" ht="15.75" customHeight="1" x14ac:dyDescent="0.25">
      <c r="A500" s="155"/>
      <c r="B500" s="28"/>
      <c r="C500" s="155"/>
      <c r="D500" s="155"/>
      <c r="E500" s="155"/>
      <c r="F500" s="29"/>
      <c r="G500" s="155"/>
      <c r="H500" s="155"/>
      <c r="I500" s="155"/>
      <c r="J500" s="155"/>
      <c r="K500" s="155"/>
      <c r="L500" s="155"/>
      <c r="M500" s="155"/>
      <c r="N500" s="155"/>
      <c r="O500" s="155"/>
      <c r="P500" s="155"/>
      <c r="Q500" s="155"/>
      <c r="R500" s="155"/>
      <c r="S500" s="28"/>
      <c r="T500" s="154"/>
      <c r="U500" s="154"/>
      <c r="V500" s="154"/>
      <c r="W500" s="154"/>
      <c r="X500" s="154"/>
      <c r="Y500" s="154"/>
      <c r="Z500" s="154"/>
      <c r="AA500" s="154"/>
      <c r="AB500" s="154"/>
      <c r="AC500" s="154"/>
      <c r="AD500" s="154"/>
      <c r="AE500" s="154"/>
      <c r="AF500" s="154"/>
      <c r="AG500" s="154"/>
      <c r="AH500" s="154"/>
      <c r="AI500" s="154"/>
      <c r="AJ500" s="154"/>
      <c r="AK500" s="154"/>
      <c r="AL500" s="154"/>
    </row>
    <row r="501" spans="1:38" ht="15.75" customHeight="1" x14ac:dyDescent="0.25">
      <c r="A501" s="155"/>
      <c r="B501" s="28"/>
      <c r="C501" s="155"/>
      <c r="D501" s="155"/>
      <c r="E501" s="155"/>
      <c r="F501" s="29"/>
      <c r="G501" s="155"/>
      <c r="H501" s="155"/>
      <c r="I501" s="155"/>
      <c r="J501" s="155"/>
      <c r="K501" s="155"/>
      <c r="L501" s="155"/>
      <c r="M501" s="155"/>
      <c r="N501" s="155"/>
      <c r="O501" s="155"/>
      <c r="P501" s="155"/>
      <c r="Q501" s="155"/>
      <c r="R501" s="155"/>
      <c r="S501" s="28"/>
      <c r="T501" s="154"/>
      <c r="U501" s="154"/>
      <c r="V501" s="154"/>
      <c r="W501" s="154"/>
      <c r="X501" s="154"/>
      <c r="Y501" s="154"/>
      <c r="Z501" s="154"/>
      <c r="AA501" s="154"/>
      <c r="AB501" s="154"/>
      <c r="AC501" s="154"/>
      <c r="AD501" s="154"/>
      <c r="AE501" s="154"/>
      <c r="AF501" s="154"/>
      <c r="AG501" s="154"/>
      <c r="AH501" s="154"/>
      <c r="AI501" s="154"/>
      <c r="AJ501" s="154"/>
      <c r="AK501" s="154"/>
      <c r="AL501" s="154"/>
    </row>
    <row r="502" spans="1:38" ht="15.75" customHeight="1" x14ac:dyDescent="0.25">
      <c r="A502" s="155"/>
      <c r="B502" s="28"/>
      <c r="C502" s="155"/>
      <c r="D502" s="155"/>
      <c r="E502" s="155"/>
      <c r="F502" s="29"/>
      <c r="G502" s="155"/>
      <c r="H502" s="155"/>
      <c r="I502" s="155"/>
      <c r="J502" s="155"/>
      <c r="K502" s="155"/>
      <c r="L502" s="155"/>
      <c r="M502" s="155"/>
      <c r="N502" s="155"/>
      <c r="O502" s="155"/>
      <c r="P502" s="155"/>
      <c r="Q502" s="155"/>
      <c r="R502" s="155"/>
      <c r="S502" s="28"/>
      <c r="T502" s="154"/>
      <c r="U502" s="154"/>
      <c r="V502" s="154"/>
      <c r="W502" s="154"/>
      <c r="X502" s="154"/>
      <c r="Y502" s="154"/>
      <c r="Z502" s="154"/>
      <c r="AA502" s="154"/>
      <c r="AB502" s="154"/>
      <c r="AC502" s="154"/>
      <c r="AD502" s="154"/>
      <c r="AE502" s="154"/>
      <c r="AF502" s="154"/>
      <c r="AG502" s="154"/>
      <c r="AH502" s="154"/>
      <c r="AI502" s="154"/>
      <c r="AJ502" s="154"/>
      <c r="AK502" s="154"/>
      <c r="AL502" s="154"/>
    </row>
    <row r="503" spans="1:38" ht="15.75" customHeight="1" x14ac:dyDescent="0.25">
      <c r="A503" s="155"/>
      <c r="B503" s="28"/>
      <c r="C503" s="155"/>
      <c r="D503" s="155"/>
      <c r="E503" s="155"/>
      <c r="F503" s="29"/>
      <c r="G503" s="155"/>
      <c r="H503" s="155"/>
      <c r="I503" s="155"/>
      <c r="J503" s="155"/>
      <c r="K503" s="155"/>
      <c r="L503" s="155"/>
      <c r="M503" s="155"/>
      <c r="N503" s="155"/>
      <c r="O503" s="155"/>
      <c r="P503" s="155"/>
      <c r="Q503" s="155"/>
      <c r="R503" s="155"/>
      <c r="S503" s="28"/>
      <c r="T503" s="154"/>
      <c r="U503" s="154"/>
      <c r="V503" s="154"/>
      <c r="W503" s="154"/>
      <c r="X503" s="154"/>
      <c r="Y503" s="154"/>
      <c r="Z503" s="154"/>
      <c r="AA503" s="154"/>
      <c r="AB503" s="154"/>
      <c r="AC503" s="154"/>
      <c r="AD503" s="154"/>
      <c r="AE503" s="154"/>
      <c r="AF503" s="154"/>
      <c r="AG503" s="154"/>
      <c r="AH503" s="154"/>
      <c r="AI503" s="154"/>
      <c r="AJ503" s="154"/>
      <c r="AK503" s="154"/>
      <c r="AL503" s="154"/>
    </row>
    <row r="504" spans="1:38" ht="15.75" customHeight="1" x14ac:dyDescent="0.25">
      <c r="A504" s="155"/>
      <c r="B504" s="28"/>
      <c r="C504" s="155"/>
      <c r="D504" s="155"/>
      <c r="E504" s="155"/>
      <c r="F504" s="29"/>
      <c r="G504" s="155"/>
      <c r="H504" s="155"/>
      <c r="I504" s="155"/>
      <c r="J504" s="155"/>
      <c r="K504" s="155"/>
      <c r="L504" s="155"/>
      <c r="M504" s="155"/>
      <c r="N504" s="155"/>
      <c r="O504" s="155"/>
      <c r="P504" s="155"/>
      <c r="Q504" s="155"/>
      <c r="R504" s="155"/>
      <c r="S504" s="28"/>
      <c r="T504" s="154"/>
      <c r="U504" s="154"/>
      <c r="V504" s="154"/>
      <c r="W504" s="154"/>
      <c r="X504" s="154"/>
      <c r="Y504" s="154"/>
      <c r="Z504" s="154"/>
      <c r="AA504" s="154"/>
      <c r="AB504" s="154"/>
      <c r="AC504" s="154"/>
      <c r="AD504" s="154"/>
      <c r="AE504" s="154"/>
      <c r="AF504" s="154"/>
      <c r="AG504" s="154"/>
      <c r="AH504" s="154"/>
      <c r="AI504" s="154"/>
      <c r="AJ504" s="154"/>
      <c r="AK504" s="154"/>
      <c r="AL504" s="154"/>
    </row>
    <row r="505" spans="1:38" ht="15.75" customHeight="1" x14ac:dyDescent="0.25">
      <c r="A505" s="155"/>
      <c r="B505" s="28"/>
      <c r="C505" s="155"/>
      <c r="D505" s="155"/>
      <c r="E505" s="155"/>
      <c r="F505" s="29"/>
      <c r="G505" s="155"/>
      <c r="H505" s="155"/>
      <c r="I505" s="155"/>
      <c r="J505" s="155"/>
      <c r="K505" s="155"/>
      <c r="L505" s="155"/>
      <c r="M505" s="155"/>
      <c r="N505" s="155"/>
      <c r="O505" s="155"/>
      <c r="P505" s="155"/>
      <c r="Q505" s="155"/>
      <c r="R505" s="155"/>
      <c r="S505" s="28"/>
      <c r="T505" s="154"/>
      <c r="U505" s="154"/>
      <c r="V505" s="154"/>
      <c r="W505" s="154"/>
      <c r="X505" s="154"/>
      <c r="Y505" s="154"/>
      <c r="Z505" s="154"/>
      <c r="AA505" s="154"/>
      <c r="AB505" s="154"/>
      <c r="AC505" s="154"/>
      <c r="AD505" s="154"/>
      <c r="AE505" s="154"/>
      <c r="AF505" s="154"/>
      <c r="AG505" s="154"/>
      <c r="AH505" s="154"/>
      <c r="AI505" s="154"/>
      <c r="AJ505" s="154"/>
      <c r="AK505" s="154"/>
      <c r="AL505" s="154"/>
    </row>
    <row r="506" spans="1:38" ht="15.75" customHeight="1" x14ac:dyDescent="0.25">
      <c r="A506" s="155"/>
      <c r="B506" s="28"/>
      <c r="C506" s="155"/>
      <c r="D506" s="155"/>
      <c r="E506" s="155"/>
      <c r="F506" s="29"/>
      <c r="G506" s="155"/>
      <c r="H506" s="155"/>
      <c r="I506" s="155"/>
      <c r="J506" s="155"/>
      <c r="K506" s="155"/>
      <c r="L506" s="155"/>
      <c r="M506" s="155"/>
      <c r="N506" s="155"/>
      <c r="O506" s="155"/>
      <c r="P506" s="155"/>
      <c r="Q506" s="155"/>
      <c r="R506" s="155"/>
      <c r="S506" s="28"/>
      <c r="T506" s="154"/>
      <c r="U506" s="154"/>
      <c r="V506" s="154"/>
      <c r="W506" s="154"/>
      <c r="X506" s="154"/>
      <c r="Y506" s="154"/>
      <c r="Z506" s="154"/>
      <c r="AA506" s="154"/>
      <c r="AB506" s="154"/>
      <c r="AC506" s="154"/>
      <c r="AD506" s="154"/>
      <c r="AE506" s="154"/>
      <c r="AF506" s="154"/>
      <c r="AG506" s="154"/>
      <c r="AH506" s="154"/>
      <c r="AI506" s="154"/>
      <c r="AJ506" s="154"/>
      <c r="AK506" s="154"/>
      <c r="AL506" s="154"/>
    </row>
    <row r="507" spans="1:38" ht="15.75" customHeight="1" x14ac:dyDescent="0.25">
      <c r="A507" s="155"/>
      <c r="B507" s="28"/>
      <c r="C507" s="155"/>
      <c r="D507" s="155"/>
      <c r="E507" s="155"/>
      <c r="F507" s="29"/>
      <c r="G507" s="155"/>
      <c r="H507" s="155"/>
      <c r="I507" s="155"/>
      <c r="J507" s="155"/>
      <c r="K507" s="155"/>
      <c r="L507" s="155"/>
      <c r="M507" s="155"/>
      <c r="N507" s="155"/>
      <c r="O507" s="155"/>
      <c r="P507" s="155"/>
      <c r="Q507" s="155"/>
      <c r="R507" s="155"/>
      <c r="S507" s="28"/>
      <c r="T507" s="154"/>
      <c r="U507" s="154"/>
      <c r="V507" s="154"/>
      <c r="W507" s="154"/>
      <c r="X507" s="154"/>
      <c r="Y507" s="154"/>
      <c r="Z507" s="154"/>
      <c r="AA507" s="154"/>
      <c r="AB507" s="154"/>
      <c r="AC507" s="154"/>
      <c r="AD507" s="154"/>
      <c r="AE507" s="154"/>
      <c r="AF507" s="154"/>
      <c r="AG507" s="154"/>
      <c r="AH507" s="154"/>
      <c r="AI507" s="154"/>
      <c r="AJ507" s="154"/>
      <c r="AK507" s="154"/>
      <c r="AL507" s="154"/>
    </row>
    <row r="508" spans="1:38" ht="15.75" customHeight="1" x14ac:dyDescent="0.25">
      <c r="A508" s="155"/>
      <c r="B508" s="28"/>
      <c r="C508" s="155"/>
      <c r="D508" s="155"/>
      <c r="E508" s="155"/>
      <c r="F508" s="29"/>
      <c r="G508" s="155"/>
      <c r="H508" s="155"/>
      <c r="I508" s="155"/>
      <c r="J508" s="155"/>
      <c r="K508" s="155"/>
      <c r="L508" s="155"/>
      <c r="M508" s="155"/>
      <c r="N508" s="155"/>
      <c r="O508" s="155"/>
      <c r="P508" s="155"/>
      <c r="Q508" s="155"/>
      <c r="R508" s="155"/>
      <c r="S508" s="28"/>
      <c r="T508" s="154"/>
      <c r="U508" s="154"/>
      <c r="V508" s="154"/>
      <c r="W508" s="154"/>
      <c r="X508" s="154"/>
      <c r="Y508" s="154"/>
      <c r="Z508" s="154"/>
      <c r="AA508" s="154"/>
      <c r="AB508" s="154"/>
      <c r="AC508" s="154"/>
      <c r="AD508" s="154"/>
      <c r="AE508" s="154"/>
      <c r="AF508" s="154"/>
      <c r="AG508" s="154"/>
      <c r="AH508" s="154"/>
      <c r="AI508" s="154"/>
      <c r="AJ508" s="154"/>
      <c r="AK508" s="154"/>
      <c r="AL508" s="154"/>
    </row>
    <row r="509" spans="1:38" ht="15.75" customHeight="1" x14ac:dyDescent="0.25">
      <c r="A509" s="155"/>
      <c r="B509" s="28"/>
      <c r="C509" s="155"/>
      <c r="D509" s="155"/>
      <c r="E509" s="155"/>
      <c r="F509" s="29"/>
      <c r="G509" s="155"/>
      <c r="H509" s="155"/>
      <c r="I509" s="155"/>
      <c r="J509" s="155"/>
      <c r="K509" s="155"/>
      <c r="L509" s="155"/>
      <c r="M509" s="155"/>
      <c r="N509" s="155"/>
      <c r="O509" s="155"/>
      <c r="P509" s="155"/>
      <c r="Q509" s="155"/>
      <c r="R509" s="155"/>
      <c r="S509" s="28"/>
      <c r="T509" s="154"/>
      <c r="U509" s="154"/>
      <c r="V509" s="154"/>
      <c r="W509" s="154"/>
      <c r="X509" s="154"/>
      <c r="Y509" s="154"/>
      <c r="Z509" s="154"/>
      <c r="AA509" s="154"/>
      <c r="AB509" s="154"/>
      <c r="AC509" s="154"/>
      <c r="AD509" s="154"/>
      <c r="AE509" s="154"/>
      <c r="AF509" s="154"/>
      <c r="AG509" s="154"/>
      <c r="AH509" s="154"/>
      <c r="AI509" s="154"/>
      <c r="AJ509" s="154"/>
      <c r="AK509" s="154"/>
      <c r="AL509" s="154"/>
    </row>
    <row r="510" spans="1:38" ht="15.75" customHeight="1" x14ac:dyDescent="0.25">
      <c r="A510" s="155"/>
      <c r="B510" s="28"/>
      <c r="C510" s="155"/>
      <c r="D510" s="155"/>
      <c r="E510" s="155"/>
      <c r="F510" s="29"/>
      <c r="G510" s="155"/>
      <c r="H510" s="155"/>
      <c r="I510" s="155"/>
      <c r="J510" s="155"/>
      <c r="K510" s="155"/>
      <c r="L510" s="155"/>
      <c r="M510" s="155"/>
      <c r="N510" s="155"/>
      <c r="O510" s="155"/>
      <c r="P510" s="155"/>
      <c r="Q510" s="155"/>
      <c r="R510" s="155"/>
      <c r="S510" s="28"/>
      <c r="T510" s="154"/>
      <c r="U510" s="154"/>
      <c r="V510" s="154"/>
      <c r="W510" s="154"/>
      <c r="X510" s="154"/>
      <c r="Y510" s="154"/>
      <c r="Z510" s="154"/>
      <c r="AA510" s="154"/>
      <c r="AB510" s="154"/>
      <c r="AC510" s="154"/>
      <c r="AD510" s="154"/>
      <c r="AE510" s="154"/>
      <c r="AF510" s="154"/>
      <c r="AG510" s="154"/>
      <c r="AH510" s="154"/>
      <c r="AI510" s="154"/>
      <c r="AJ510" s="154"/>
      <c r="AK510" s="154"/>
      <c r="AL510" s="154"/>
    </row>
    <row r="511" spans="1:38" ht="15.75" customHeight="1" x14ac:dyDescent="0.25">
      <c r="A511" s="155"/>
      <c r="B511" s="28"/>
      <c r="C511" s="155"/>
      <c r="D511" s="155"/>
      <c r="E511" s="155"/>
      <c r="F511" s="29"/>
      <c r="G511" s="155"/>
      <c r="H511" s="155"/>
      <c r="I511" s="155"/>
      <c r="J511" s="155"/>
      <c r="K511" s="155"/>
      <c r="L511" s="155"/>
      <c r="M511" s="155"/>
      <c r="N511" s="155"/>
      <c r="O511" s="155"/>
      <c r="P511" s="155"/>
      <c r="Q511" s="155"/>
      <c r="R511" s="155"/>
      <c r="S511" s="28"/>
      <c r="T511" s="154"/>
      <c r="U511" s="154"/>
      <c r="V511" s="154"/>
      <c r="W511" s="154"/>
      <c r="X511" s="154"/>
      <c r="Y511" s="154"/>
      <c r="Z511" s="154"/>
      <c r="AA511" s="154"/>
      <c r="AB511" s="154"/>
      <c r="AC511" s="154"/>
      <c r="AD511" s="154"/>
      <c r="AE511" s="154"/>
      <c r="AF511" s="154"/>
      <c r="AG511" s="154"/>
      <c r="AH511" s="154"/>
      <c r="AI511" s="154"/>
      <c r="AJ511" s="154"/>
      <c r="AK511" s="154"/>
      <c r="AL511" s="154"/>
    </row>
    <row r="512" spans="1:38" ht="15.75" customHeight="1" x14ac:dyDescent="0.25">
      <c r="A512" s="155"/>
      <c r="B512" s="28"/>
      <c r="C512" s="155"/>
      <c r="D512" s="155"/>
      <c r="E512" s="155"/>
      <c r="F512" s="29"/>
      <c r="G512" s="155"/>
      <c r="H512" s="155"/>
      <c r="I512" s="155"/>
      <c r="J512" s="155"/>
      <c r="K512" s="155"/>
      <c r="L512" s="155"/>
      <c r="M512" s="155"/>
      <c r="N512" s="155"/>
      <c r="O512" s="155"/>
      <c r="P512" s="155"/>
      <c r="Q512" s="155"/>
      <c r="R512" s="155"/>
      <c r="S512" s="28"/>
      <c r="T512" s="154"/>
      <c r="U512" s="154"/>
      <c r="V512" s="154"/>
      <c r="W512" s="154"/>
      <c r="X512" s="154"/>
      <c r="Y512" s="154"/>
      <c r="Z512" s="154"/>
      <c r="AA512" s="154"/>
      <c r="AB512" s="154"/>
      <c r="AC512" s="154"/>
      <c r="AD512" s="154"/>
      <c r="AE512" s="154"/>
      <c r="AF512" s="154"/>
      <c r="AG512" s="154"/>
      <c r="AH512" s="154"/>
      <c r="AI512" s="154"/>
      <c r="AJ512" s="154"/>
      <c r="AK512" s="154"/>
      <c r="AL512" s="154"/>
    </row>
    <row r="513" spans="1:38" ht="15.75" customHeight="1" x14ac:dyDescent="0.25">
      <c r="A513" s="155"/>
      <c r="B513" s="28"/>
      <c r="C513" s="155"/>
      <c r="D513" s="155"/>
      <c r="E513" s="155"/>
      <c r="F513" s="29"/>
      <c r="G513" s="155"/>
      <c r="H513" s="155"/>
      <c r="I513" s="155"/>
      <c r="J513" s="155"/>
      <c r="K513" s="155"/>
      <c r="L513" s="155"/>
      <c r="M513" s="155"/>
      <c r="N513" s="155"/>
      <c r="O513" s="155"/>
      <c r="P513" s="155"/>
      <c r="Q513" s="155"/>
      <c r="R513" s="155"/>
      <c r="S513" s="28"/>
      <c r="T513" s="154"/>
      <c r="U513" s="154"/>
      <c r="V513" s="154"/>
      <c r="W513" s="154"/>
      <c r="X513" s="154"/>
      <c r="Y513" s="154"/>
      <c r="Z513" s="154"/>
      <c r="AA513" s="154"/>
      <c r="AB513" s="154"/>
      <c r="AC513" s="154"/>
      <c r="AD513" s="154"/>
      <c r="AE513" s="154"/>
      <c r="AF513" s="154"/>
      <c r="AG513" s="154"/>
      <c r="AH513" s="154"/>
      <c r="AI513" s="154"/>
      <c r="AJ513" s="154"/>
      <c r="AK513" s="154"/>
      <c r="AL513" s="154"/>
    </row>
    <row r="514" spans="1:38" ht="15.75" customHeight="1" x14ac:dyDescent="0.25">
      <c r="A514" s="155"/>
      <c r="B514" s="28"/>
      <c r="C514" s="155"/>
      <c r="D514" s="155"/>
      <c r="E514" s="155"/>
      <c r="F514" s="29"/>
      <c r="G514" s="155"/>
      <c r="H514" s="155"/>
      <c r="I514" s="155"/>
      <c r="J514" s="155"/>
      <c r="K514" s="155"/>
      <c r="L514" s="155"/>
      <c r="M514" s="155"/>
      <c r="N514" s="155"/>
      <c r="O514" s="155"/>
      <c r="P514" s="155"/>
      <c r="Q514" s="155"/>
      <c r="R514" s="155"/>
      <c r="S514" s="28"/>
      <c r="T514" s="154"/>
      <c r="U514" s="154"/>
      <c r="V514" s="154"/>
      <c r="W514" s="154"/>
      <c r="X514" s="154"/>
      <c r="Y514" s="154"/>
      <c r="Z514" s="154"/>
      <c r="AA514" s="154"/>
      <c r="AB514" s="154"/>
      <c r="AC514" s="154"/>
      <c r="AD514" s="154"/>
      <c r="AE514" s="154"/>
      <c r="AF514" s="154"/>
      <c r="AG514" s="154"/>
      <c r="AH514" s="154"/>
      <c r="AI514" s="154"/>
      <c r="AJ514" s="154"/>
      <c r="AK514" s="154"/>
      <c r="AL514" s="154"/>
    </row>
    <row r="515" spans="1:38" ht="15.75" customHeight="1" x14ac:dyDescent="0.25">
      <c r="A515" s="155"/>
      <c r="B515" s="28"/>
      <c r="C515" s="155"/>
      <c r="D515" s="155"/>
      <c r="E515" s="155"/>
      <c r="F515" s="29"/>
      <c r="G515" s="155"/>
      <c r="H515" s="155"/>
      <c r="I515" s="155"/>
      <c r="J515" s="155"/>
      <c r="K515" s="155"/>
      <c r="L515" s="155"/>
      <c r="M515" s="155"/>
      <c r="N515" s="155"/>
      <c r="O515" s="155"/>
      <c r="P515" s="155"/>
      <c r="Q515" s="155"/>
      <c r="R515" s="155"/>
      <c r="S515" s="28"/>
      <c r="T515" s="154"/>
      <c r="U515" s="154"/>
      <c r="V515" s="154"/>
      <c r="W515" s="154"/>
      <c r="X515" s="154"/>
      <c r="Y515" s="154"/>
      <c r="Z515" s="154"/>
      <c r="AA515" s="154"/>
      <c r="AB515" s="154"/>
      <c r="AC515" s="154"/>
      <c r="AD515" s="154"/>
      <c r="AE515" s="154"/>
      <c r="AF515" s="154"/>
      <c r="AG515" s="154"/>
      <c r="AH515" s="154"/>
      <c r="AI515" s="154"/>
      <c r="AJ515" s="154"/>
      <c r="AK515" s="154"/>
      <c r="AL515" s="154"/>
    </row>
    <row r="516" spans="1:38" ht="15.75" customHeight="1" x14ac:dyDescent="0.25">
      <c r="A516" s="155"/>
      <c r="B516" s="28"/>
      <c r="C516" s="155"/>
      <c r="D516" s="155"/>
      <c r="E516" s="155"/>
      <c r="F516" s="29"/>
      <c r="G516" s="155"/>
      <c r="H516" s="155"/>
      <c r="I516" s="155"/>
      <c r="J516" s="155"/>
      <c r="K516" s="155"/>
      <c r="L516" s="155"/>
      <c r="M516" s="155"/>
      <c r="N516" s="155"/>
      <c r="O516" s="155"/>
      <c r="P516" s="155"/>
      <c r="Q516" s="155"/>
      <c r="R516" s="155"/>
      <c r="S516" s="28"/>
      <c r="T516" s="154"/>
      <c r="U516" s="154"/>
      <c r="V516" s="154"/>
      <c r="W516" s="154"/>
      <c r="X516" s="154"/>
      <c r="Y516" s="154"/>
      <c r="Z516" s="154"/>
      <c r="AA516" s="154"/>
      <c r="AB516" s="154"/>
      <c r="AC516" s="154"/>
      <c r="AD516" s="154"/>
      <c r="AE516" s="154"/>
      <c r="AF516" s="154"/>
      <c r="AG516" s="154"/>
      <c r="AH516" s="154"/>
      <c r="AI516" s="154"/>
      <c r="AJ516" s="154"/>
      <c r="AK516" s="154"/>
      <c r="AL516" s="154"/>
    </row>
    <row r="517" spans="1:38" ht="15.75" customHeight="1" x14ac:dyDescent="0.25">
      <c r="A517" s="155"/>
      <c r="B517" s="28"/>
      <c r="C517" s="155"/>
      <c r="D517" s="155"/>
      <c r="E517" s="155"/>
      <c r="F517" s="29"/>
      <c r="G517" s="155"/>
      <c r="H517" s="155"/>
      <c r="I517" s="155"/>
      <c r="J517" s="155"/>
      <c r="K517" s="155"/>
      <c r="L517" s="155"/>
      <c r="M517" s="155"/>
      <c r="N517" s="155"/>
      <c r="O517" s="155"/>
      <c r="P517" s="155"/>
      <c r="Q517" s="155"/>
      <c r="R517" s="155"/>
      <c r="S517" s="28"/>
      <c r="T517" s="154"/>
      <c r="U517" s="154"/>
      <c r="V517" s="154"/>
      <c r="W517" s="154"/>
      <c r="X517" s="154"/>
      <c r="Y517" s="154"/>
      <c r="Z517" s="154"/>
      <c r="AA517" s="154"/>
      <c r="AB517" s="154"/>
      <c r="AC517" s="154"/>
      <c r="AD517" s="154"/>
      <c r="AE517" s="154"/>
      <c r="AF517" s="154"/>
      <c r="AG517" s="154"/>
      <c r="AH517" s="154"/>
      <c r="AI517" s="154"/>
      <c r="AJ517" s="154"/>
      <c r="AK517" s="154"/>
      <c r="AL517" s="154"/>
    </row>
    <row r="518" spans="1:38" ht="15.75" customHeight="1" x14ac:dyDescent="0.25">
      <c r="A518" s="155"/>
      <c r="B518" s="28"/>
      <c r="C518" s="155"/>
      <c r="D518" s="155"/>
      <c r="E518" s="155"/>
      <c r="F518" s="29"/>
      <c r="G518" s="155"/>
      <c r="H518" s="155"/>
      <c r="I518" s="155"/>
      <c r="J518" s="155"/>
      <c r="K518" s="155"/>
      <c r="L518" s="155"/>
      <c r="M518" s="155"/>
      <c r="N518" s="155"/>
      <c r="O518" s="155"/>
      <c r="P518" s="155"/>
      <c r="Q518" s="155"/>
      <c r="R518" s="155"/>
      <c r="S518" s="28"/>
      <c r="T518" s="154"/>
      <c r="U518" s="154"/>
      <c r="V518" s="154"/>
      <c r="W518" s="154"/>
      <c r="X518" s="154"/>
      <c r="Y518" s="154"/>
      <c r="Z518" s="154"/>
      <c r="AA518" s="154"/>
      <c r="AB518" s="154"/>
      <c r="AC518" s="154"/>
      <c r="AD518" s="154"/>
      <c r="AE518" s="154"/>
      <c r="AF518" s="154"/>
      <c r="AG518" s="154"/>
      <c r="AH518" s="154"/>
      <c r="AI518" s="154"/>
      <c r="AJ518" s="154"/>
      <c r="AK518" s="154"/>
      <c r="AL518" s="154"/>
    </row>
    <row r="519" spans="1:38" ht="15.75" customHeight="1" x14ac:dyDescent="0.25">
      <c r="A519" s="155"/>
      <c r="B519" s="28"/>
      <c r="C519" s="155"/>
      <c r="D519" s="155"/>
      <c r="E519" s="155"/>
      <c r="F519" s="29"/>
      <c r="G519" s="155"/>
      <c r="H519" s="155"/>
      <c r="I519" s="155"/>
      <c r="J519" s="155"/>
      <c r="K519" s="155"/>
      <c r="L519" s="155"/>
      <c r="M519" s="155"/>
      <c r="N519" s="155"/>
      <c r="O519" s="155"/>
      <c r="P519" s="155"/>
      <c r="Q519" s="155"/>
      <c r="R519" s="155"/>
      <c r="S519" s="28"/>
      <c r="T519" s="154"/>
      <c r="U519" s="154"/>
      <c r="V519" s="154"/>
      <c r="W519" s="154"/>
      <c r="X519" s="154"/>
      <c r="Y519" s="154"/>
      <c r="Z519" s="154"/>
      <c r="AA519" s="154"/>
      <c r="AB519" s="154"/>
      <c r="AC519" s="154"/>
      <c r="AD519" s="154"/>
      <c r="AE519" s="154"/>
      <c r="AF519" s="154"/>
      <c r="AG519" s="154"/>
      <c r="AH519" s="154"/>
      <c r="AI519" s="154"/>
      <c r="AJ519" s="154"/>
      <c r="AK519" s="154"/>
      <c r="AL519" s="154"/>
    </row>
    <row r="520" spans="1:38" ht="15.75" customHeight="1" x14ac:dyDescent="0.25">
      <c r="A520" s="155"/>
      <c r="B520" s="28"/>
      <c r="C520" s="155"/>
      <c r="D520" s="155"/>
      <c r="E520" s="155"/>
      <c r="F520" s="29"/>
      <c r="G520" s="155"/>
      <c r="H520" s="155"/>
      <c r="I520" s="155"/>
      <c r="J520" s="155"/>
      <c r="K520" s="155"/>
      <c r="L520" s="155"/>
      <c r="M520" s="155"/>
      <c r="N520" s="155"/>
      <c r="O520" s="155"/>
      <c r="P520" s="155"/>
      <c r="Q520" s="155"/>
      <c r="R520" s="155"/>
      <c r="S520" s="28"/>
      <c r="T520" s="154"/>
      <c r="U520" s="154"/>
      <c r="V520" s="154"/>
      <c r="W520" s="154"/>
      <c r="X520" s="154"/>
      <c r="Y520" s="154"/>
      <c r="Z520" s="154"/>
      <c r="AA520" s="154"/>
      <c r="AB520" s="154"/>
      <c r="AC520" s="154"/>
      <c r="AD520" s="154"/>
      <c r="AE520" s="154"/>
      <c r="AF520" s="154"/>
      <c r="AG520" s="154"/>
      <c r="AH520" s="154"/>
      <c r="AI520" s="154"/>
      <c r="AJ520" s="154"/>
      <c r="AK520" s="154"/>
      <c r="AL520" s="154"/>
    </row>
    <row r="521" spans="1:38" ht="15.75" customHeight="1" x14ac:dyDescent="0.25">
      <c r="A521" s="155"/>
      <c r="B521" s="28"/>
      <c r="C521" s="155"/>
      <c r="D521" s="155"/>
      <c r="E521" s="155"/>
      <c r="F521" s="29"/>
      <c r="G521" s="155"/>
      <c r="H521" s="155"/>
      <c r="I521" s="155"/>
      <c r="J521" s="155"/>
      <c r="K521" s="155"/>
      <c r="L521" s="155"/>
      <c r="M521" s="155"/>
      <c r="N521" s="155"/>
      <c r="O521" s="155"/>
      <c r="P521" s="155"/>
      <c r="Q521" s="155"/>
      <c r="R521" s="155"/>
      <c r="S521" s="28"/>
      <c r="T521" s="154"/>
      <c r="U521" s="154"/>
      <c r="V521" s="154"/>
      <c r="W521" s="154"/>
      <c r="X521" s="154"/>
      <c r="Y521" s="154"/>
      <c r="Z521" s="154"/>
      <c r="AA521" s="154"/>
      <c r="AB521" s="154"/>
      <c r="AC521" s="154"/>
      <c r="AD521" s="154"/>
      <c r="AE521" s="154"/>
      <c r="AF521" s="154"/>
      <c r="AG521" s="154"/>
      <c r="AH521" s="154"/>
      <c r="AI521" s="154"/>
      <c r="AJ521" s="154"/>
      <c r="AK521" s="154"/>
      <c r="AL521" s="154"/>
    </row>
    <row r="522" spans="1:38" ht="15.75" customHeight="1" x14ac:dyDescent="0.25">
      <c r="A522" s="155"/>
      <c r="B522" s="28"/>
      <c r="C522" s="155"/>
      <c r="D522" s="155"/>
      <c r="E522" s="155"/>
      <c r="F522" s="29"/>
      <c r="G522" s="155"/>
      <c r="H522" s="155"/>
      <c r="I522" s="155"/>
      <c r="J522" s="155"/>
      <c r="K522" s="155"/>
      <c r="L522" s="155"/>
      <c r="M522" s="155"/>
      <c r="N522" s="155"/>
      <c r="O522" s="155"/>
      <c r="P522" s="155"/>
      <c r="Q522" s="155"/>
      <c r="R522" s="155"/>
      <c r="S522" s="28"/>
      <c r="T522" s="154"/>
      <c r="U522" s="154"/>
      <c r="V522" s="154"/>
      <c r="W522" s="154"/>
      <c r="X522" s="154"/>
      <c r="Y522" s="154"/>
      <c r="Z522" s="154"/>
      <c r="AA522" s="154"/>
      <c r="AB522" s="154"/>
      <c r="AC522" s="154"/>
      <c r="AD522" s="154"/>
      <c r="AE522" s="154"/>
      <c r="AF522" s="154"/>
      <c r="AG522" s="154"/>
      <c r="AH522" s="154"/>
      <c r="AI522" s="154"/>
      <c r="AJ522" s="154"/>
      <c r="AK522" s="154"/>
      <c r="AL522" s="154"/>
    </row>
    <row r="523" spans="1:38" ht="15.75" customHeight="1" x14ac:dyDescent="0.25">
      <c r="A523" s="155"/>
      <c r="B523" s="28"/>
      <c r="C523" s="155"/>
      <c r="D523" s="155"/>
      <c r="E523" s="155"/>
      <c r="F523" s="29"/>
      <c r="G523" s="155"/>
      <c r="H523" s="155"/>
      <c r="I523" s="155"/>
      <c r="J523" s="155"/>
      <c r="K523" s="155"/>
      <c r="L523" s="155"/>
      <c r="M523" s="155"/>
      <c r="N523" s="155"/>
      <c r="O523" s="155"/>
      <c r="P523" s="155"/>
      <c r="Q523" s="155"/>
      <c r="R523" s="155"/>
      <c r="S523" s="28"/>
      <c r="T523" s="154"/>
      <c r="U523" s="154"/>
      <c r="V523" s="154"/>
      <c r="W523" s="154"/>
      <c r="X523" s="154"/>
      <c r="Y523" s="154"/>
      <c r="Z523" s="154"/>
      <c r="AA523" s="154"/>
      <c r="AB523" s="154"/>
      <c r="AC523" s="154"/>
      <c r="AD523" s="154"/>
      <c r="AE523" s="154"/>
      <c r="AF523" s="154"/>
      <c r="AG523" s="154"/>
      <c r="AH523" s="154"/>
      <c r="AI523" s="154"/>
      <c r="AJ523" s="154"/>
      <c r="AK523" s="154"/>
      <c r="AL523" s="154"/>
    </row>
    <row r="524" spans="1:38" ht="15.75" customHeight="1" x14ac:dyDescent="0.25">
      <c r="A524" s="155"/>
      <c r="B524" s="28"/>
      <c r="C524" s="155"/>
      <c r="D524" s="155"/>
      <c r="E524" s="155"/>
      <c r="F524" s="29"/>
      <c r="G524" s="155"/>
      <c r="H524" s="155"/>
      <c r="I524" s="155"/>
      <c r="J524" s="155"/>
      <c r="K524" s="155"/>
      <c r="L524" s="155"/>
      <c r="M524" s="155"/>
      <c r="N524" s="155"/>
      <c r="O524" s="155"/>
      <c r="P524" s="155"/>
      <c r="Q524" s="155"/>
      <c r="R524" s="155"/>
      <c r="S524" s="28"/>
      <c r="T524" s="154"/>
      <c r="U524" s="154"/>
      <c r="V524" s="154"/>
      <c r="W524" s="154"/>
      <c r="X524" s="154"/>
      <c r="Y524" s="154"/>
      <c r="Z524" s="154"/>
      <c r="AA524" s="154"/>
      <c r="AB524" s="154"/>
      <c r="AC524" s="154"/>
      <c r="AD524" s="154"/>
      <c r="AE524" s="154"/>
      <c r="AF524" s="154"/>
      <c r="AG524" s="154"/>
      <c r="AH524" s="154"/>
      <c r="AI524" s="154"/>
      <c r="AJ524" s="154"/>
      <c r="AK524" s="154"/>
      <c r="AL524" s="154"/>
    </row>
    <row r="525" spans="1:38" ht="15.75" customHeight="1" x14ac:dyDescent="0.25">
      <c r="A525" s="155"/>
      <c r="B525" s="28"/>
      <c r="C525" s="155"/>
      <c r="D525" s="155"/>
      <c r="E525" s="155"/>
      <c r="F525" s="29"/>
      <c r="G525" s="155"/>
      <c r="H525" s="155"/>
      <c r="I525" s="155"/>
      <c r="J525" s="155"/>
      <c r="K525" s="155"/>
      <c r="L525" s="155"/>
      <c r="M525" s="155"/>
      <c r="N525" s="155"/>
      <c r="O525" s="155"/>
      <c r="P525" s="155"/>
      <c r="Q525" s="155"/>
      <c r="R525" s="155"/>
      <c r="S525" s="28"/>
      <c r="T525" s="154"/>
      <c r="U525" s="154"/>
      <c r="V525" s="154"/>
      <c r="W525" s="154"/>
      <c r="X525" s="154"/>
      <c r="Y525" s="154"/>
      <c r="Z525" s="154"/>
      <c r="AA525" s="154"/>
      <c r="AB525" s="154"/>
      <c r="AC525" s="154"/>
      <c r="AD525" s="154"/>
      <c r="AE525" s="154"/>
      <c r="AF525" s="154"/>
      <c r="AG525" s="154"/>
      <c r="AH525" s="154"/>
      <c r="AI525" s="154"/>
      <c r="AJ525" s="154"/>
      <c r="AK525" s="154"/>
      <c r="AL525" s="154"/>
    </row>
    <row r="526" spans="1:38" ht="15.75" customHeight="1" x14ac:dyDescent="0.25">
      <c r="A526" s="155"/>
      <c r="B526" s="28"/>
      <c r="C526" s="155"/>
      <c r="D526" s="155"/>
      <c r="E526" s="155"/>
      <c r="F526" s="29"/>
      <c r="G526" s="155"/>
      <c r="H526" s="155"/>
      <c r="I526" s="155"/>
      <c r="J526" s="155"/>
      <c r="K526" s="155"/>
      <c r="L526" s="155"/>
      <c r="M526" s="155"/>
      <c r="N526" s="155"/>
      <c r="O526" s="155"/>
      <c r="P526" s="155"/>
      <c r="Q526" s="155"/>
      <c r="R526" s="155"/>
      <c r="S526" s="28"/>
      <c r="T526" s="154"/>
      <c r="U526" s="154"/>
      <c r="V526" s="154"/>
      <c r="W526" s="154"/>
      <c r="X526" s="154"/>
      <c r="Y526" s="154"/>
      <c r="Z526" s="154"/>
      <c r="AA526" s="154"/>
      <c r="AB526" s="154"/>
      <c r="AC526" s="154"/>
      <c r="AD526" s="154"/>
      <c r="AE526" s="154"/>
      <c r="AF526" s="154"/>
      <c r="AG526" s="154"/>
      <c r="AH526" s="154"/>
      <c r="AI526" s="154"/>
      <c r="AJ526" s="154"/>
      <c r="AK526" s="154"/>
      <c r="AL526" s="154"/>
    </row>
    <row r="527" spans="1:38" ht="15.75" customHeight="1" x14ac:dyDescent="0.25">
      <c r="A527" s="155"/>
      <c r="B527" s="28"/>
      <c r="C527" s="155"/>
      <c r="D527" s="155"/>
      <c r="E527" s="155"/>
      <c r="F527" s="29"/>
      <c r="G527" s="155"/>
      <c r="H527" s="155"/>
      <c r="I527" s="155"/>
      <c r="J527" s="155"/>
      <c r="K527" s="155"/>
      <c r="L527" s="155"/>
      <c r="M527" s="155"/>
      <c r="N527" s="155"/>
      <c r="O527" s="155"/>
      <c r="P527" s="155"/>
      <c r="Q527" s="155"/>
      <c r="R527" s="155"/>
      <c r="S527" s="28"/>
      <c r="T527" s="154"/>
      <c r="U527" s="154"/>
      <c r="V527" s="154"/>
      <c r="W527" s="154"/>
      <c r="X527" s="154"/>
      <c r="Y527" s="154"/>
      <c r="Z527" s="154"/>
      <c r="AA527" s="154"/>
      <c r="AB527" s="154"/>
      <c r="AC527" s="154"/>
      <c r="AD527" s="154"/>
      <c r="AE527" s="154"/>
      <c r="AF527" s="154"/>
      <c r="AG527" s="154"/>
      <c r="AH527" s="154"/>
      <c r="AI527" s="154"/>
      <c r="AJ527" s="154"/>
      <c r="AK527" s="154"/>
      <c r="AL527" s="154"/>
    </row>
    <row r="528" spans="1:38" ht="15.75" customHeight="1" x14ac:dyDescent="0.25">
      <c r="A528" s="155"/>
      <c r="B528" s="28"/>
      <c r="C528" s="155"/>
      <c r="D528" s="155"/>
      <c r="E528" s="155"/>
      <c r="F528" s="29"/>
      <c r="G528" s="155"/>
      <c r="H528" s="155"/>
      <c r="I528" s="155"/>
      <c r="J528" s="155"/>
      <c r="K528" s="155"/>
      <c r="L528" s="155"/>
      <c r="M528" s="155"/>
      <c r="N528" s="155"/>
      <c r="O528" s="155"/>
      <c r="P528" s="155"/>
      <c r="Q528" s="155"/>
      <c r="R528" s="155"/>
      <c r="S528" s="28"/>
      <c r="T528" s="154"/>
      <c r="U528" s="154"/>
      <c r="V528" s="154"/>
      <c r="W528" s="154"/>
      <c r="X528" s="154"/>
      <c r="Y528" s="154"/>
      <c r="Z528" s="154"/>
      <c r="AA528" s="154"/>
      <c r="AB528" s="154"/>
      <c r="AC528" s="154"/>
      <c r="AD528" s="154"/>
      <c r="AE528" s="154"/>
      <c r="AF528" s="154"/>
      <c r="AG528" s="154"/>
      <c r="AH528" s="154"/>
      <c r="AI528" s="154"/>
      <c r="AJ528" s="154"/>
      <c r="AK528" s="154"/>
      <c r="AL528" s="154"/>
    </row>
    <row r="529" spans="1:38" ht="15.75" customHeight="1" x14ac:dyDescent="0.25">
      <c r="A529" s="155"/>
      <c r="B529" s="28"/>
      <c r="C529" s="155"/>
      <c r="D529" s="155"/>
      <c r="E529" s="155"/>
      <c r="F529" s="29"/>
      <c r="G529" s="155"/>
      <c r="H529" s="155"/>
      <c r="I529" s="155"/>
      <c r="J529" s="155"/>
      <c r="K529" s="155"/>
      <c r="L529" s="155"/>
      <c r="M529" s="155"/>
      <c r="N529" s="155"/>
      <c r="O529" s="155"/>
      <c r="P529" s="155"/>
      <c r="Q529" s="155"/>
      <c r="R529" s="155"/>
      <c r="S529" s="28"/>
      <c r="T529" s="154"/>
      <c r="U529" s="154"/>
      <c r="V529" s="154"/>
      <c r="W529" s="154"/>
      <c r="X529" s="154"/>
      <c r="Y529" s="154"/>
      <c r="Z529" s="154"/>
      <c r="AA529" s="154"/>
      <c r="AB529" s="154"/>
      <c r="AC529" s="154"/>
      <c r="AD529" s="154"/>
      <c r="AE529" s="154"/>
      <c r="AF529" s="154"/>
      <c r="AG529" s="154"/>
      <c r="AH529" s="154"/>
      <c r="AI529" s="154"/>
      <c r="AJ529" s="154"/>
      <c r="AK529" s="154"/>
      <c r="AL529" s="154"/>
    </row>
    <row r="530" spans="1:38" ht="15.75" customHeight="1" x14ac:dyDescent="0.25">
      <c r="A530" s="155"/>
      <c r="B530" s="28"/>
      <c r="C530" s="155"/>
      <c r="D530" s="155"/>
      <c r="E530" s="155"/>
      <c r="F530" s="29"/>
      <c r="G530" s="155"/>
      <c r="H530" s="155"/>
      <c r="I530" s="155"/>
      <c r="J530" s="155"/>
      <c r="K530" s="155"/>
      <c r="L530" s="155"/>
      <c r="M530" s="155"/>
      <c r="N530" s="155"/>
      <c r="O530" s="155"/>
      <c r="P530" s="155"/>
      <c r="Q530" s="155"/>
      <c r="R530" s="155"/>
      <c r="S530" s="28"/>
      <c r="T530" s="154"/>
      <c r="U530" s="154"/>
      <c r="V530" s="154"/>
      <c r="W530" s="154"/>
      <c r="X530" s="154"/>
      <c r="Y530" s="154"/>
      <c r="Z530" s="154"/>
      <c r="AA530" s="154"/>
      <c r="AB530" s="154"/>
      <c r="AC530" s="154"/>
      <c r="AD530" s="154"/>
      <c r="AE530" s="154"/>
      <c r="AF530" s="154"/>
      <c r="AG530" s="154"/>
      <c r="AH530" s="154"/>
      <c r="AI530" s="154"/>
      <c r="AJ530" s="154"/>
      <c r="AK530" s="154"/>
      <c r="AL530" s="154"/>
    </row>
    <row r="531" spans="1:38" ht="15.75" customHeight="1" x14ac:dyDescent="0.25"/>
    <row r="532" spans="1:38" ht="15.75" customHeight="1" x14ac:dyDescent="0.25"/>
    <row r="533" spans="1:38" ht="15.75" customHeight="1" x14ac:dyDescent="0.25"/>
    <row r="534" spans="1:38" ht="15.75" customHeight="1" x14ac:dyDescent="0.25"/>
    <row r="535" spans="1:38" ht="15.75" customHeight="1" x14ac:dyDescent="0.25"/>
    <row r="536" spans="1:38" ht="15.75" customHeight="1" x14ac:dyDescent="0.25"/>
    <row r="537" spans="1:38" ht="15.75" customHeight="1" x14ac:dyDescent="0.25"/>
    <row r="538" spans="1:38" ht="15.75" customHeight="1" x14ac:dyDescent="0.25"/>
    <row r="539" spans="1:38" ht="15.75" customHeight="1" x14ac:dyDescent="0.25"/>
    <row r="540" spans="1:38" ht="15.75" customHeight="1" x14ac:dyDescent="0.25"/>
    <row r="541" spans="1:38" ht="15.75" customHeight="1" x14ac:dyDescent="0.25"/>
    <row r="542" spans="1:38" ht="15.75" customHeight="1" x14ac:dyDescent="0.25"/>
    <row r="543" spans="1:38" ht="15.75" customHeight="1" x14ac:dyDescent="0.25"/>
    <row r="544" spans="1:38"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9:T127" xr:uid="{00000000-0009-0000-0000-00000F000000}"/>
  <mergeCells count="10">
    <mergeCell ref="N7:O8"/>
    <mergeCell ref="P7:Q8"/>
    <mergeCell ref="K8:L8"/>
    <mergeCell ref="A1:T1"/>
    <mergeCell ref="A2:T2"/>
    <mergeCell ref="A3:T3"/>
    <mergeCell ref="R4:T4"/>
    <mergeCell ref="I5:Q5"/>
    <mergeCell ref="J6:Q6"/>
    <mergeCell ref="J7:L7"/>
  </mergeCells>
  <printOptions horizontalCentered="1"/>
  <pageMargins left="0.19685039370078741" right="0.19685039370078741" top="0.19685039370078741" bottom="0.19685039370078741" header="0" footer="0"/>
  <pageSetup paperSize="9" fitToHeight="0" orientation="landscape"/>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000"/>
  <sheetViews>
    <sheetView workbookViewId="0">
      <pane ySplit="9" topLeftCell="A10" activePane="bottomLeft" state="frozen"/>
      <selection pane="bottomLeft" activeCell="B11" sqref="B11"/>
    </sheetView>
  </sheetViews>
  <sheetFormatPr defaultColWidth="11.25" defaultRowHeight="15" customHeight="1" x14ac:dyDescent="0.25"/>
  <cols>
    <col min="1" max="1" width="4.875" customWidth="1"/>
    <col min="2" max="2" width="23" customWidth="1"/>
    <col min="3" max="3" width="5.625" customWidth="1"/>
    <col min="4" max="4" width="6.5" customWidth="1"/>
    <col min="5" max="5" width="9" customWidth="1"/>
    <col min="6" max="6" width="6.75" customWidth="1"/>
    <col min="7" max="7" width="7.5" customWidth="1"/>
    <col min="8" max="8" width="7.375" customWidth="1"/>
    <col min="9" max="9" width="6.875" customWidth="1"/>
    <col min="10" max="10" width="5.75" customWidth="1"/>
    <col min="11" max="11" width="6.625" customWidth="1"/>
    <col min="12" max="12" width="5.5" customWidth="1"/>
    <col min="13" max="13" width="7.375" customWidth="1"/>
    <col min="14" max="14" width="6.5" customWidth="1"/>
    <col min="15" max="15" width="5.5" customWidth="1"/>
    <col min="16" max="16" width="7.125" customWidth="1"/>
    <col min="17" max="17" width="7.375" customWidth="1"/>
    <col min="18" max="18" width="5.25" customWidth="1"/>
    <col min="19" max="26" width="9" customWidth="1"/>
  </cols>
  <sheetData>
    <row r="1" spans="1:26" ht="15.75" customHeight="1" x14ac:dyDescent="0.25">
      <c r="A1" s="602" t="s">
        <v>945</v>
      </c>
      <c r="B1" s="572"/>
      <c r="C1" s="572"/>
      <c r="D1" s="572"/>
      <c r="E1" s="572"/>
      <c r="F1" s="572"/>
      <c r="G1" s="572"/>
      <c r="H1" s="572"/>
      <c r="I1" s="572"/>
      <c r="J1" s="572"/>
      <c r="K1" s="572"/>
      <c r="L1" s="572"/>
      <c r="M1" s="572"/>
      <c r="N1" s="572"/>
      <c r="O1" s="572"/>
      <c r="P1" s="572"/>
      <c r="Q1" s="572"/>
      <c r="R1" s="572"/>
      <c r="S1" s="1"/>
      <c r="T1" s="1"/>
      <c r="U1" s="1"/>
      <c r="V1" s="1"/>
      <c r="W1" s="1"/>
      <c r="X1" s="1"/>
      <c r="Y1" s="1"/>
      <c r="Z1" s="1"/>
    </row>
    <row r="2" spans="1:26" ht="15.75" customHeight="1" x14ac:dyDescent="0.25">
      <c r="A2" s="587" t="s">
        <v>946</v>
      </c>
      <c r="B2" s="572"/>
      <c r="C2" s="572"/>
      <c r="D2" s="572"/>
      <c r="E2" s="572"/>
      <c r="F2" s="572"/>
      <c r="G2" s="572"/>
      <c r="H2" s="572"/>
      <c r="I2" s="572"/>
      <c r="J2" s="572"/>
      <c r="K2" s="572"/>
      <c r="L2" s="572"/>
      <c r="M2" s="572"/>
      <c r="N2" s="572"/>
      <c r="O2" s="572"/>
      <c r="P2" s="572"/>
      <c r="Q2" s="572"/>
      <c r="R2" s="572"/>
      <c r="S2" s="1"/>
      <c r="T2" s="1"/>
      <c r="U2" s="1"/>
      <c r="V2" s="1"/>
      <c r="W2" s="1"/>
      <c r="X2" s="1"/>
      <c r="Y2" s="1"/>
      <c r="Z2" s="1"/>
    </row>
    <row r="3" spans="1:26" ht="15.75" customHeight="1" x14ac:dyDescent="0.25">
      <c r="A3" s="603" t="s">
        <v>331</v>
      </c>
      <c r="B3" s="572"/>
      <c r="C3" s="572"/>
      <c r="D3" s="572"/>
      <c r="E3" s="572"/>
      <c r="F3" s="572"/>
      <c r="G3" s="572"/>
      <c r="H3" s="572"/>
      <c r="I3" s="572"/>
      <c r="J3" s="572"/>
      <c r="K3" s="572"/>
      <c r="L3" s="572"/>
      <c r="M3" s="572"/>
      <c r="N3" s="572"/>
      <c r="O3" s="572"/>
      <c r="P3" s="572"/>
      <c r="Q3" s="572"/>
      <c r="R3" s="572"/>
      <c r="S3" s="1"/>
      <c r="T3" s="1"/>
      <c r="U3" s="1"/>
      <c r="V3" s="1"/>
      <c r="W3" s="1"/>
      <c r="X3" s="1"/>
      <c r="Y3" s="1"/>
      <c r="Z3" s="1"/>
    </row>
    <row r="4" spans="1:26" ht="6" customHeight="1" x14ac:dyDescent="0.25">
      <c r="A4" s="3"/>
      <c r="B4" s="4"/>
      <c r="C4" s="3"/>
      <c r="D4" s="3"/>
      <c r="E4" s="3"/>
      <c r="F4" s="3"/>
      <c r="G4" s="3"/>
      <c r="H4" s="3"/>
      <c r="I4" s="3"/>
      <c r="J4" s="3"/>
      <c r="K4" s="3"/>
      <c r="L4" s="3"/>
      <c r="M4" s="3"/>
      <c r="N4" s="3"/>
      <c r="O4" s="3"/>
      <c r="P4" s="3"/>
      <c r="Q4" s="3"/>
      <c r="R4" s="246"/>
      <c r="S4" s="1"/>
      <c r="T4" s="1"/>
      <c r="U4" s="1"/>
      <c r="V4" s="1"/>
      <c r="W4" s="1"/>
      <c r="X4" s="1"/>
      <c r="Y4" s="1"/>
      <c r="Z4" s="1"/>
    </row>
    <row r="5" spans="1:26" ht="14.25" customHeight="1" x14ac:dyDescent="0.25">
      <c r="A5" s="604" t="s">
        <v>47</v>
      </c>
      <c r="B5" s="604" t="s">
        <v>1</v>
      </c>
      <c r="C5" s="604" t="s">
        <v>947</v>
      </c>
      <c r="D5" s="604" t="s">
        <v>2</v>
      </c>
      <c r="E5" s="604" t="s">
        <v>3</v>
      </c>
      <c r="F5" s="604" t="s">
        <v>4</v>
      </c>
      <c r="G5" s="606" t="s">
        <v>948</v>
      </c>
      <c r="H5" s="564"/>
      <c r="I5" s="564"/>
      <c r="J5" s="564"/>
      <c r="K5" s="564"/>
      <c r="L5" s="565"/>
      <c r="M5" s="607" t="s">
        <v>218</v>
      </c>
      <c r="N5" s="575"/>
      <c r="O5" s="575"/>
      <c r="P5" s="575"/>
      <c r="Q5" s="576"/>
      <c r="R5" s="604" t="s">
        <v>340</v>
      </c>
      <c r="S5" s="248"/>
      <c r="T5" s="248"/>
      <c r="U5" s="248"/>
      <c r="V5" s="248"/>
      <c r="W5" s="248"/>
      <c r="X5" s="248"/>
      <c r="Y5" s="248"/>
      <c r="Z5" s="248"/>
    </row>
    <row r="6" spans="1:26" ht="15.75" customHeight="1" x14ac:dyDescent="0.25">
      <c r="A6" s="578"/>
      <c r="B6" s="578"/>
      <c r="C6" s="578"/>
      <c r="D6" s="578"/>
      <c r="E6" s="578"/>
      <c r="F6" s="578"/>
      <c r="G6" s="605" t="s">
        <v>949</v>
      </c>
      <c r="H6" s="608" t="s">
        <v>950</v>
      </c>
      <c r="I6" s="573"/>
      <c r="J6" s="573"/>
      <c r="K6" s="573"/>
      <c r="L6" s="581"/>
      <c r="M6" s="593"/>
      <c r="N6" s="573"/>
      <c r="O6" s="573"/>
      <c r="P6" s="573"/>
      <c r="Q6" s="581"/>
      <c r="R6" s="578"/>
      <c r="S6" s="248"/>
      <c r="T6" s="248"/>
      <c r="U6" s="248"/>
      <c r="V6" s="248"/>
      <c r="W6" s="248"/>
      <c r="X6" s="248"/>
      <c r="Y6" s="248"/>
      <c r="Z6" s="248"/>
    </row>
    <row r="7" spans="1:26" ht="15" customHeight="1" x14ac:dyDescent="0.25">
      <c r="A7" s="578"/>
      <c r="B7" s="578"/>
      <c r="C7" s="578"/>
      <c r="D7" s="578"/>
      <c r="E7" s="578"/>
      <c r="F7" s="578"/>
      <c r="G7" s="578"/>
      <c r="H7" s="604" t="s">
        <v>951</v>
      </c>
      <c r="I7" s="606" t="s">
        <v>952</v>
      </c>
      <c r="J7" s="564"/>
      <c r="K7" s="564"/>
      <c r="L7" s="565"/>
      <c r="M7" s="604" t="s">
        <v>951</v>
      </c>
      <c r="N7" s="606" t="s">
        <v>952</v>
      </c>
      <c r="O7" s="564"/>
      <c r="P7" s="564"/>
      <c r="Q7" s="565"/>
      <c r="R7" s="578"/>
      <c r="S7" s="248"/>
      <c r="T7" s="248"/>
      <c r="U7" s="248"/>
      <c r="V7" s="248"/>
      <c r="W7" s="248"/>
      <c r="X7" s="248"/>
      <c r="Y7" s="248"/>
      <c r="Z7" s="248"/>
    </row>
    <row r="8" spans="1:26" ht="15.75" customHeight="1" x14ac:dyDescent="0.25">
      <c r="A8" s="578"/>
      <c r="B8" s="578"/>
      <c r="C8" s="578"/>
      <c r="D8" s="578"/>
      <c r="E8" s="578"/>
      <c r="F8" s="578"/>
      <c r="G8" s="578"/>
      <c r="H8" s="578"/>
      <c r="I8" s="604" t="s">
        <v>9</v>
      </c>
      <c r="J8" s="606" t="s">
        <v>274</v>
      </c>
      <c r="K8" s="564"/>
      <c r="L8" s="565"/>
      <c r="M8" s="578"/>
      <c r="N8" s="249"/>
      <c r="O8" s="606" t="s">
        <v>274</v>
      </c>
      <c r="P8" s="564"/>
      <c r="Q8" s="565"/>
      <c r="R8" s="578"/>
      <c r="S8" s="248"/>
      <c r="T8" s="248"/>
      <c r="U8" s="248"/>
      <c r="V8" s="248"/>
      <c r="W8" s="248"/>
      <c r="X8" s="248"/>
      <c r="Y8" s="248"/>
      <c r="Z8" s="248"/>
    </row>
    <row r="9" spans="1:26" ht="31.5" customHeight="1" x14ac:dyDescent="0.25">
      <c r="A9" s="567"/>
      <c r="B9" s="567"/>
      <c r="C9" s="567"/>
      <c r="D9" s="567"/>
      <c r="E9" s="567"/>
      <c r="F9" s="567"/>
      <c r="G9" s="567"/>
      <c r="H9" s="567"/>
      <c r="I9" s="567"/>
      <c r="J9" s="250" t="s">
        <v>10</v>
      </c>
      <c r="K9" s="250" t="s">
        <v>11</v>
      </c>
      <c r="L9" s="250" t="s">
        <v>222</v>
      </c>
      <c r="M9" s="567"/>
      <c r="N9" s="251" t="s">
        <v>9</v>
      </c>
      <c r="O9" s="251" t="s">
        <v>10</v>
      </c>
      <c r="P9" s="251" t="s">
        <v>11</v>
      </c>
      <c r="Q9" s="250" t="s">
        <v>222</v>
      </c>
      <c r="R9" s="567"/>
      <c r="S9" s="248"/>
      <c r="T9" s="248"/>
      <c r="U9" s="248"/>
      <c r="V9" s="248"/>
      <c r="W9" s="248"/>
      <c r="X9" s="248"/>
      <c r="Y9" s="248"/>
      <c r="Z9" s="248"/>
    </row>
    <row r="10" spans="1:26" ht="15.75" customHeight="1" x14ac:dyDescent="0.25">
      <c r="A10" s="250"/>
      <c r="B10" s="252" t="s">
        <v>349</v>
      </c>
      <c r="C10" s="247"/>
      <c r="D10" s="249"/>
      <c r="E10" s="247"/>
      <c r="F10" s="249"/>
      <c r="G10" s="249"/>
      <c r="H10" s="253">
        <f t="shared" ref="H10:Q10" si="0">H11+H20+H24</f>
        <v>59267</v>
      </c>
      <c r="I10" s="253">
        <f t="shared" si="0"/>
        <v>38628</v>
      </c>
      <c r="J10" s="253">
        <f t="shared" si="0"/>
        <v>0</v>
      </c>
      <c r="K10" s="253">
        <f t="shared" si="0"/>
        <v>7530</v>
      </c>
      <c r="L10" s="253">
        <f t="shared" si="0"/>
        <v>6609</v>
      </c>
      <c r="M10" s="253">
        <f t="shared" si="0"/>
        <v>43201</v>
      </c>
      <c r="N10" s="253">
        <f t="shared" si="0"/>
        <v>38628</v>
      </c>
      <c r="O10" s="253">
        <f t="shared" si="0"/>
        <v>0</v>
      </c>
      <c r="P10" s="253">
        <f t="shared" si="0"/>
        <v>0</v>
      </c>
      <c r="Q10" s="253">
        <f t="shared" si="0"/>
        <v>6609</v>
      </c>
      <c r="R10" s="247"/>
      <c r="S10" s="248"/>
      <c r="T10" s="248"/>
      <c r="U10" s="248"/>
      <c r="V10" s="248"/>
      <c r="W10" s="248"/>
      <c r="X10" s="248"/>
      <c r="Y10" s="248"/>
      <c r="Z10" s="248"/>
    </row>
    <row r="11" spans="1:26" ht="15.75" customHeight="1" x14ac:dyDescent="0.25">
      <c r="A11" s="250" t="s">
        <v>12</v>
      </c>
      <c r="B11" s="252" t="s">
        <v>13</v>
      </c>
      <c r="C11" s="247"/>
      <c r="D11" s="247"/>
      <c r="E11" s="247"/>
      <c r="F11" s="247"/>
      <c r="G11" s="247"/>
      <c r="H11" s="254">
        <f t="shared" ref="H11:K11" si="1">H12</f>
        <v>21600</v>
      </c>
      <c r="I11" s="254">
        <f t="shared" si="1"/>
        <v>18300</v>
      </c>
      <c r="J11" s="254">
        <f t="shared" si="1"/>
        <v>0</v>
      </c>
      <c r="K11" s="254">
        <f t="shared" si="1"/>
        <v>0</v>
      </c>
      <c r="L11" s="254"/>
      <c r="M11" s="254">
        <f t="shared" ref="M11:P11" si="2">M12</f>
        <v>18300</v>
      </c>
      <c r="N11" s="254">
        <f t="shared" si="2"/>
        <v>18300</v>
      </c>
      <c r="O11" s="254">
        <f t="shared" si="2"/>
        <v>0</v>
      </c>
      <c r="P11" s="254">
        <f t="shared" si="2"/>
        <v>0</v>
      </c>
      <c r="Q11" s="254"/>
      <c r="R11" s="247"/>
      <c r="S11" s="248"/>
      <c r="T11" s="248"/>
      <c r="U11" s="248"/>
      <c r="V11" s="248"/>
      <c r="W11" s="248"/>
      <c r="X11" s="248"/>
      <c r="Y11" s="248"/>
      <c r="Z11" s="248"/>
    </row>
    <row r="12" spans="1:26" ht="15.75" customHeight="1" x14ac:dyDescent="0.25">
      <c r="A12" s="250" t="s">
        <v>14</v>
      </c>
      <c r="B12" s="252" t="s">
        <v>953</v>
      </c>
      <c r="C12" s="247"/>
      <c r="D12" s="247"/>
      <c r="E12" s="247"/>
      <c r="F12" s="247"/>
      <c r="G12" s="247"/>
      <c r="H12" s="254">
        <f t="shared" ref="H12:K12" si="3">H13+H15+H18</f>
        <v>21600</v>
      </c>
      <c r="I12" s="254">
        <f t="shared" si="3"/>
        <v>18300</v>
      </c>
      <c r="J12" s="254">
        <f t="shared" si="3"/>
        <v>0</v>
      </c>
      <c r="K12" s="254">
        <f t="shared" si="3"/>
        <v>0</v>
      </c>
      <c r="L12" s="254"/>
      <c r="M12" s="254">
        <f t="shared" ref="M12:P12" si="4">M13+M15+M18</f>
        <v>18300</v>
      </c>
      <c r="N12" s="254">
        <f t="shared" si="4"/>
        <v>18300</v>
      </c>
      <c r="O12" s="254">
        <f t="shared" si="4"/>
        <v>0</v>
      </c>
      <c r="P12" s="254">
        <f t="shared" si="4"/>
        <v>0</v>
      </c>
      <c r="Q12" s="254"/>
      <c r="R12" s="247"/>
      <c r="S12" s="248"/>
      <c r="T12" s="248"/>
      <c r="U12" s="248"/>
      <c r="V12" s="248"/>
      <c r="W12" s="248"/>
      <c r="X12" s="248"/>
      <c r="Y12" s="248"/>
      <c r="Z12" s="248"/>
    </row>
    <row r="13" spans="1:26" ht="15.75" customHeight="1" x14ac:dyDescent="0.25">
      <c r="A13" s="250">
        <v>1</v>
      </c>
      <c r="B13" s="252" t="s">
        <v>954</v>
      </c>
      <c r="C13" s="247"/>
      <c r="D13" s="247"/>
      <c r="E13" s="247"/>
      <c r="F13" s="247"/>
      <c r="G13" s="247"/>
      <c r="H13" s="254">
        <f t="shared" ref="H13:K13" si="5">H14</f>
        <v>3000</v>
      </c>
      <c r="I13" s="254">
        <f t="shared" si="5"/>
        <v>3000</v>
      </c>
      <c r="J13" s="254">
        <f t="shared" si="5"/>
        <v>0</v>
      </c>
      <c r="K13" s="254">
        <f t="shared" si="5"/>
        <v>0</v>
      </c>
      <c r="L13" s="254"/>
      <c r="M13" s="254">
        <f t="shared" ref="M13:P13" si="6">M14</f>
        <v>3000</v>
      </c>
      <c r="N13" s="254">
        <f t="shared" si="6"/>
        <v>3000</v>
      </c>
      <c r="O13" s="254">
        <f t="shared" si="6"/>
        <v>0</v>
      </c>
      <c r="P13" s="254">
        <f t="shared" si="6"/>
        <v>0</v>
      </c>
      <c r="Q13" s="254"/>
      <c r="R13" s="247"/>
      <c r="S13" s="248"/>
      <c r="T13" s="248"/>
      <c r="U13" s="248"/>
      <c r="V13" s="248"/>
      <c r="W13" s="248"/>
      <c r="X13" s="248"/>
      <c r="Y13" s="248"/>
      <c r="Z13" s="248"/>
    </row>
    <row r="14" spans="1:26" ht="15.75" customHeight="1" x14ac:dyDescent="0.25">
      <c r="A14" s="255" t="s">
        <v>71</v>
      </c>
      <c r="B14" s="26" t="s">
        <v>16</v>
      </c>
      <c r="C14" s="255" t="s">
        <v>17</v>
      </c>
      <c r="D14" s="255" t="s">
        <v>955</v>
      </c>
      <c r="E14" s="255" t="s">
        <v>956</v>
      </c>
      <c r="F14" s="255" t="s">
        <v>18</v>
      </c>
      <c r="G14" s="255"/>
      <c r="H14" s="256">
        <f>I14+J14+K14</f>
        <v>3000</v>
      </c>
      <c r="I14" s="256">
        <v>3000</v>
      </c>
      <c r="J14" s="255"/>
      <c r="K14" s="255"/>
      <c r="L14" s="255"/>
      <c r="M14" s="256">
        <f>N14+O14+P14</f>
        <v>3000</v>
      </c>
      <c r="N14" s="256">
        <v>3000</v>
      </c>
      <c r="O14" s="255"/>
      <c r="P14" s="255"/>
      <c r="Q14" s="255"/>
      <c r="R14" s="257"/>
      <c r="S14" s="258"/>
      <c r="T14" s="258"/>
      <c r="U14" s="258"/>
      <c r="V14" s="258"/>
      <c r="W14" s="258"/>
      <c r="X14" s="258"/>
      <c r="Y14" s="258"/>
      <c r="Z14" s="258"/>
    </row>
    <row r="15" spans="1:26" ht="15.75" customHeight="1" x14ac:dyDescent="0.25">
      <c r="A15" s="259">
        <v>2</v>
      </c>
      <c r="B15" s="260" t="s">
        <v>957</v>
      </c>
      <c r="C15" s="261"/>
      <c r="D15" s="261"/>
      <c r="E15" s="261"/>
      <c r="F15" s="261"/>
      <c r="G15" s="261"/>
      <c r="H15" s="262">
        <f t="shared" ref="H15:K15" si="7">SUM(H16:H17)</f>
        <v>12100</v>
      </c>
      <c r="I15" s="262">
        <f t="shared" si="7"/>
        <v>12100</v>
      </c>
      <c r="J15" s="262">
        <f t="shared" si="7"/>
        <v>0</v>
      </c>
      <c r="K15" s="262">
        <f t="shared" si="7"/>
        <v>0</v>
      </c>
      <c r="L15" s="262"/>
      <c r="M15" s="262">
        <f t="shared" ref="M15:P15" si="8">SUM(M16:M17)</f>
        <v>12100</v>
      </c>
      <c r="N15" s="262">
        <f t="shared" si="8"/>
        <v>12100</v>
      </c>
      <c r="O15" s="262">
        <f t="shared" si="8"/>
        <v>0</v>
      </c>
      <c r="P15" s="262">
        <f t="shared" si="8"/>
        <v>0</v>
      </c>
      <c r="Q15" s="262"/>
      <c r="R15" s="261"/>
      <c r="S15" s="258"/>
      <c r="T15" s="258"/>
      <c r="U15" s="258"/>
      <c r="V15" s="258"/>
      <c r="W15" s="258"/>
      <c r="X15" s="258"/>
      <c r="Y15" s="258"/>
      <c r="Z15" s="258"/>
    </row>
    <row r="16" spans="1:26" ht="15.75" customHeight="1" x14ac:dyDescent="0.25">
      <c r="A16" s="255" t="s">
        <v>162</v>
      </c>
      <c r="B16" s="26" t="s">
        <v>24</v>
      </c>
      <c r="C16" s="255" t="s">
        <v>17</v>
      </c>
      <c r="D16" s="255" t="s">
        <v>955</v>
      </c>
      <c r="E16" s="255" t="s">
        <v>26</v>
      </c>
      <c r="F16" s="255" t="s">
        <v>18</v>
      </c>
      <c r="G16" s="255"/>
      <c r="H16" s="256">
        <f t="shared" ref="H16:H17" si="9">I16+J16+K16</f>
        <v>8600</v>
      </c>
      <c r="I16" s="256">
        <v>8600</v>
      </c>
      <c r="J16" s="255"/>
      <c r="K16" s="255"/>
      <c r="L16" s="255"/>
      <c r="M16" s="256">
        <f t="shared" ref="M16:M17" si="10">N16+O16+P16</f>
        <v>8600</v>
      </c>
      <c r="N16" s="256">
        <v>8600</v>
      </c>
      <c r="O16" s="255"/>
      <c r="P16" s="255"/>
      <c r="Q16" s="255"/>
      <c r="R16" s="261"/>
      <c r="S16" s="258"/>
      <c r="T16" s="258"/>
      <c r="U16" s="258"/>
      <c r="V16" s="258"/>
      <c r="W16" s="258"/>
      <c r="X16" s="258"/>
      <c r="Y16" s="258"/>
      <c r="Z16" s="258"/>
    </row>
    <row r="17" spans="1:26" ht="15.75" customHeight="1" x14ac:dyDescent="0.25">
      <c r="A17" s="255" t="s">
        <v>164</v>
      </c>
      <c r="B17" s="26" t="s">
        <v>27</v>
      </c>
      <c r="C17" s="255" t="s">
        <v>958</v>
      </c>
      <c r="D17" s="255" t="s">
        <v>955</v>
      </c>
      <c r="E17" s="255"/>
      <c r="F17" s="255" t="s">
        <v>18</v>
      </c>
      <c r="G17" s="255"/>
      <c r="H17" s="256">
        <f t="shared" si="9"/>
        <v>3500</v>
      </c>
      <c r="I17" s="256">
        <v>3500</v>
      </c>
      <c r="J17" s="255"/>
      <c r="K17" s="255"/>
      <c r="L17" s="255"/>
      <c r="M17" s="256">
        <f t="shared" si="10"/>
        <v>3500</v>
      </c>
      <c r="N17" s="256">
        <v>3500</v>
      </c>
      <c r="O17" s="255"/>
      <c r="P17" s="255"/>
      <c r="Q17" s="255"/>
      <c r="R17" s="261"/>
      <c r="S17" s="258"/>
      <c r="T17" s="258"/>
      <c r="U17" s="258"/>
      <c r="V17" s="258"/>
      <c r="W17" s="258"/>
      <c r="X17" s="258"/>
      <c r="Y17" s="258"/>
      <c r="Z17" s="258"/>
    </row>
    <row r="18" spans="1:26" ht="15.75" customHeight="1" x14ac:dyDescent="0.25">
      <c r="A18" s="250">
        <v>3</v>
      </c>
      <c r="B18" s="252" t="s">
        <v>31</v>
      </c>
      <c r="C18" s="250"/>
      <c r="D18" s="250"/>
      <c r="E18" s="250"/>
      <c r="F18" s="250"/>
      <c r="G18" s="250"/>
      <c r="H18" s="263">
        <f t="shared" ref="H18:K18" si="11">H19</f>
        <v>6500</v>
      </c>
      <c r="I18" s="263">
        <f t="shared" si="11"/>
        <v>3200</v>
      </c>
      <c r="J18" s="263">
        <f t="shared" si="11"/>
        <v>0</v>
      </c>
      <c r="K18" s="263">
        <f t="shared" si="11"/>
        <v>0</v>
      </c>
      <c r="L18" s="263"/>
      <c r="M18" s="263">
        <f t="shared" ref="M18:P18" si="12">M19</f>
        <v>3200</v>
      </c>
      <c r="N18" s="263">
        <f t="shared" si="12"/>
        <v>3200</v>
      </c>
      <c r="O18" s="263">
        <f t="shared" si="12"/>
        <v>0</v>
      </c>
      <c r="P18" s="263">
        <f t="shared" si="12"/>
        <v>0</v>
      </c>
      <c r="Q18" s="263"/>
      <c r="R18" s="261"/>
      <c r="S18" s="258"/>
      <c r="T18" s="258"/>
      <c r="U18" s="258"/>
      <c r="V18" s="258"/>
      <c r="W18" s="258"/>
      <c r="X18" s="258"/>
      <c r="Y18" s="258"/>
      <c r="Z18" s="258"/>
    </row>
    <row r="19" spans="1:26" ht="15.75" customHeight="1" x14ac:dyDescent="0.25">
      <c r="A19" s="255" t="s">
        <v>959</v>
      </c>
      <c r="B19" s="26" t="s">
        <v>960</v>
      </c>
      <c r="C19" s="255" t="s">
        <v>17</v>
      </c>
      <c r="D19" s="255" t="s">
        <v>955</v>
      </c>
      <c r="E19" s="255" t="s">
        <v>32</v>
      </c>
      <c r="F19" s="255" t="s">
        <v>18</v>
      </c>
      <c r="G19" s="255"/>
      <c r="H19" s="256">
        <v>6500</v>
      </c>
      <c r="I19" s="256">
        <v>3200</v>
      </c>
      <c r="J19" s="255"/>
      <c r="K19" s="255"/>
      <c r="L19" s="255"/>
      <c r="M19" s="256">
        <f>N19+O19+P19</f>
        <v>3200</v>
      </c>
      <c r="N19" s="256">
        <v>3200</v>
      </c>
      <c r="O19" s="255"/>
      <c r="P19" s="255"/>
      <c r="Q19" s="255"/>
      <c r="R19" s="264" t="s">
        <v>961</v>
      </c>
      <c r="S19" s="258"/>
      <c r="T19" s="265">
        <f>H19-I19</f>
        <v>3300</v>
      </c>
      <c r="U19" s="258"/>
      <c r="V19" s="258"/>
      <c r="W19" s="258"/>
      <c r="X19" s="258"/>
      <c r="Y19" s="258"/>
      <c r="Z19" s="258"/>
    </row>
    <row r="20" spans="1:26" ht="15.75" customHeight="1" x14ac:dyDescent="0.25">
      <c r="A20" s="250" t="s">
        <v>33</v>
      </c>
      <c r="B20" s="252" t="s">
        <v>34</v>
      </c>
      <c r="C20" s="250"/>
      <c r="D20" s="250"/>
      <c r="E20" s="261"/>
      <c r="F20" s="261"/>
      <c r="G20" s="261"/>
      <c r="H20" s="262">
        <f t="shared" ref="H20:K20" si="13">H21</f>
        <v>2036</v>
      </c>
      <c r="I20" s="262">
        <f t="shared" si="13"/>
        <v>2036</v>
      </c>
      <c r="J20" s="262">
        <f t="shared" si="13"/>
        <v>0</v>
      </c>
      <c r="K20" s="262">
        <f t="shared" si="13"/>
        <v>0</v>
      </c>
      <c r="L20" s="262"/>
      <c r="M20" s="262">
        <f t="shared" ref="M20:P20" si="14">M21</f>
        <v>0</v>
      </c>
      <c r="N20" s="262">
        <f t="shared" si="14"/>
        <v>2036</v>
      </c>
      <c r="O20" s="262">
        <f t="shared" si="14"/>
        <v>0</v>
      </c>
      <c r="P20" s="262">
        <f t="shared" si="14"/>
        <v>0</v>
      </c>
      <c r="Q20" s="262"/>
      <c r="R20" s="259"/>
      <c r="S20" s="266"/>
      <c r="T20" s="266"/>
      <c r="U20" s="266"/>
      <c r="V20" s="266"/>
      <c r="W20" s="266"/>
      <c r="X20" s="266"/>
      <c r="Y20" s="266"/>
      <c r="Z20" s="266"/>
    </row>
    <row r="21" spans="1:26" ht="15.75" customHeight="1" x14ac:dyDescent="0.25">
      <c r="A21" s="250" t="s">
        <v>14</v>
      </c>
      <c r="B21" s="252" t="s">
        <v>953</v>
      </c>
      <c r="C21" s="247"/>
      <c r="D21" s="247"/>
      <c r="E21" s="247"/>
      <c r="F21" s="247"/>
      <c r="G21" s="247"/>
      <c r="H21" s="254">
        <f t="shared" ref="H21:K21" si="15">H22</f>
        <v>2036</v>
      </c>
      <c r="I21" s="254">
        <f t="shared" si="15"/>
        <v>2036</v>
      </c>
      <c r="J21" s="254">
        <f t="shared" si="15"/>
        <v>0</v>
      </c>
      <c r="K21" s="254">
        <f t="shared" si="15"/>
        <v>0</v>
      </c>
      <c r="L21" s="254"/>
      <c r="M21" s="254">
        <f t="shared" ref="M21:P21" si="16">M22</f>
        <v>0</v>
      </c>
      <c r="N21" s="254">
        <f t="shared" si="16"/>
        <v>2036</v>
      </c>
      <c r="O21" s="254">
        <f t="shared" si="16"/>
        <v>0</v>
      </c>
      <c r="P21" s="254">
        <f t="shared" si="16"/>
        <v>0</v>
      </c>
      <c r="Q21" s="254"/>
      <c r="R21" s="247"/>
      <c r="S21" s="248"/>
      <c r="T21" s="248"/>
      <c r="U21" s="248"/>
      <c r="V21" s="248"/>
      <c r="W21" s="248"/>
      <c r="X21" s="248"/>
      <c r="Y21" s="248"/>
      <c r="Z21" s="248"/>
    </row>
    <row r="22" spans="1:26" ht="15.75" customHeight="1" x14ac:dyDescent="0.25">
      <c r="A22" s="250">
        <v>1</v>
      </c>
      <c r="B22" s="252" t="s">
        <v>962</v>
      </c>
      <c r="C22" s="250"/>
      <c r="D22" s="250"/>
      <c r="E22" s="261"/>
      <c r="F22" s="261"/>
      <c r="G22" s="261"/>
      <c r="H22" s="262">
        <f t="shared" ref="H22:K22" si="17">H23</f>
        <v>2036</v>
      </c>
      <c r="I22" s="262">
        <f t="shared" si="17"/>
        <v>2036</v>
      </c>
      <c r="J22" s="262">
        <f t="shared" si="17"/>
        <v>0</v>
      </c>
      <c r="K22" s="262">
        <f t="shared" si="17"/>
        <v>0</v>
      </c>
      <c r="L22" s="262"/>
      <c r="M22" s="262">
        <f t="shared" ref="M22:P22" si="18">M23</f>
        <v>0</v>
      </c>
      <c r="N22" s="262">
        <f t="shared" si="18"/>
        <v>2036</v>
      </c>
      <c r="O22" s="262">
        <f t="shared" si="18"/>
        <v>0</v>
      </c>
      <c r="P22" s="262">
        <f t="shared" si="18"/>
        <v>0</v>
      </c>
      <c r="Q22" s="262"/>
      <c r="R22" s="259"/>
      <c r="S22" s="266"/>
      <c r="T22" s="266"/>
      <c r="U22" s="266"/>
      <c r="V22" s="266"/>
      <c r="W22" s="266"/>
      <c r="X22" s="266"/>
      <c r="Y22" s="266"/>
      <c r="Z22" s="266"/>
    </row>
    <row r="23" spans="1:26" ht="15.75" customHeight="1" x14ac:dyDescent="0.25">
      <c r="A23" s="250" t="s">
        <v>71</v>
      </c>
      <c r="B23" s="26" t="s">
        <v>963</v>
      </c>
      <c r="C23" s="26" t="s">
        <v>964</v>
      </c>
      <c r="D23" s="255" t="s">
        <v>326</v>
      </c>
      <c r="E23" s="255" t="s">
        <v>38</v>
      </c>
      <c r="F23" s="255" t="s">
        <v>18</v>
      </c>
      <c r="G23" s="255"/>
      <c r="H23" s="256">
        <f>I23+J23+K23</f>
        <v>2036</v>
      </c>
      <c r="I23" s="256">
        <v>2036</v>
      </c>
      <c r="J23" s="255"/>
      <c r="K23" s="255"/>
      <c r="L23" s="255"/>
      <c r="M23" s="255"/>
      <c r="N23" s="256">
        <v>2036</v>
      </c>
      <c r="O23" s="255"/>
      <c r="P23" s="255"/>
      <c r="Q23" s="255"/>
      <c r="R23" s="259"/>
      <c r="S23" s="266"/>
      <c r="T23" s="266"/>
      <c r="U23" s="266"/>
      <c r="V23" s="266"/>
      <c r="W23" s="266"/>
      <c r="X23" s="266"/>
      <c r="Y23" s="266"/>
      <c r="Z23" s="266"/>
    </row>
    <row r="24" spans="1:26" ht="15.75" customHeight="1" x14ac:dyDescent="0.25">
      <c r="A24" s="267" t="s">
        <v>41</v>
      </c>
      <c r="B24" s="252" t="s">
        <v>42</v>
      </c>
      <c r="C24" s="267"/>
      <c r="D24" s="267"/>
      <c r="E24" s="268"/>
      <c r="F24" s="268"/>
      <c r="G24" s="268"/>
      <c r="H24" s="269">
        <f t="shared" ref="H24:Q24" si="19">H25+H30+H42+H58+H75+H83+H86+H89+H92+H95</f>
        <v>35631</v>
      </c>
      <c r="I24" s="269">
        <f t="shared" si="19"/>
        <v>18292</v>
      </c>
      <c r="J24" s="269">
        <f t="shared" si="19"/>
        <v>0</v>
      </c>
      <c r="K24" s="269">
        <f t="shared" si="19"/>
        <v>7530</v>
      </c>
      <c r="L24" s="269">
        <f t="shared" si="19"/>
        <v>6609</v>
      </c>
      <c r="M24" s="269">
        <f t="shared" si="19"/>
        <v>24901</v>
      </c>
      <c r="N24" s="269">
        <f t="shared" si="19"/>
        <v>18292</v>
      </c>
      <c r="O24" s="269">
        <f t="shared" si="19"/>
        <v>0</v>
      </c>
      <c r="P24" s="269">
        <f t="shared" si="19"/>
        <v>0</v>
      </c>
      <c r="Q24" s="269">
        <f t="shared" si="19"/>
        <v>6609</v>
      </c>
      <c r="R24" s="269">
        <f>R58+R75+R83+R86+R89+R92</f>
        <v>0</v>
      </c>
      <c r="S24" s="270"/>
      <c r="T24" s="270"/>
      <c r="U24" s="270"/>
      <c r="V24" s="270"/>
      <c r="W24" s="270"/>
      <c r="X24" s="270"/>
      <c r="Y24" s="270"/>
      <c r="Z24" s="270"/>
    </row>
    <row r="25" spans="1:26" ht="15.75" customHeight="1" x14ac:dyDescent="0.25">
      <c r="A25" s="267" t="s">
        <v>14</v>
      </c>
      <c r="B25" s="252" t="s">
        <v>652</v>
      </c>
      <c r="C25" s="267"/>
      <c r="D25" s="267"/>
      <c r="E25" s="268"/>
      <c r="F25" s="268"/>
      <c r="G25" s="268"/>
      <c r="H25" s="269">
        <f t="shared" ref="H25:Q25" si="20">H26</f>
        <v>2500</v>
      </c>
      <c r="I25" s="269">
        <f t="shared" si="20"/>
        <v>1250</v>
      </c>
      <c r="J25" s="269">
        <f t="shared" si="20"/>
        <v>0</v>
      </c>
      <c r="K25" s="269">
        <f t="shared" si="20"/>
        <v>0</v>
      </c>
      <c r="L25" s="269">
        <f t="shared" si="20"/>
        <v>1250</v>
      </c>
      <c r="M25" s="269">
        <f t="shared" si="20"/>
        <v>2500</v>
      </c>
      <c r="N25" s="269">
        <f t="shared" si="20"/>
        <v>1250</v>
      </c>
      <c r="O25" s="269">
        <f t="shared" si="20"/>
        <v>0</v>
      </c>
      <c r="P25" s="269">
        <f t="shared" si="20"/>
        <v>0</v>
      </c>
      <c r="Q25" s="269">
        <f t="shared" si="20"/>
        <v>1250</v>
      </c>
      <c r="R25" s="269"/>
      <c r="S25" s="270"/>
      <c r="T25" s="270"/>
      <c r="U25" s="270"/>
      <c r="V25" s="270"/>
      <c r="W25" s="270"/>
      <c r="X25" s="270"/>
      <c r="Y25" s="270"/>
      <c r="Z25" s="270"/>
    </row>
    <row r="26" spans="1:26" ht="15.75" customHeight="1" x14ac:dyDescent="0.25">
      <c r="A26" s="267">
        <v>1</v>
      </c>
      <c r="B26" s="252" t="s">
        <v>957</v>
      </c>
      <c r="C26" s="267"/>
      <c r="D26" s="267"/>
      <c r="E26" s="268"/>
      <c r="F26" s="268"/>
      <c r="G26" s="268"/>
      <c r="H26" s="269">
        <f t="shared" ref="H26:Q26" si="21">H27+H28+H29</f>
        <v>2500</v>
      </c>
      <c r="I26" s="269">
        <f t="shared" si="21"/>
        <v>1250</v>
      </c>
      <c r="J26" s="269">
        <f t="shared" si="21"/>
        <v>0</v>
      </c>
      <c r="K26" s="269">
        <f t="shared" si="21"/>
        <v>0</v>
      </c>
      <c r="L26" s="269">
        <f t="shared" si="21"/>
        <v>1250</v>
      </c>
      <c r="M26" s="269">
        <f t="shared" si="21"/>
        <v>2500</v>
      </c>
      <c r="N26" s="269">
        <f t="shared" si="21"/>
        <v>1250</v>
      </c>
      <c r="O26" s="269">
        <f t="shared" si="21"/>
        <v>0</v>
      </c>
      <c r="P26" s="269">
        <f t="shared" si="21"/>
        <v>0</v>
      </c>
      <c r="Q26" s="269">
        <f t="shared" si="21"/>
        <v>1250</v>
      </c>
      <c r="R26" s="269"/>
      <c r="S26" s="270"/>
      <c r="T26" s="270"/>
      <c r="U26" s="270"/>
      <c r="V26" s="270"/>
      <c r="W26" s="270"/>
      <c r="X26" s="270"/>
      <c r="Y26" s="270"/>
      <c r="Z26" s="270"/>
    </row>
    <row r="27" spans="1:26" ht="78" customHeight="1" x14ac:dyDescent="0.25">
      <c r="A27" s="271" t="s">
        <v>71</v>
      </c>
      <c r="B27" s="272" t="s">
        <v>965</v>
      </c>
      <c r="C27" s="271" t="s">
        <v>966</v>
      </c>
      <c r="D27" s="273" t="s">
        <v>967</v>
      </c>
      <c r="E27" s="274" t="s">
        <v>968</v>
      </c>
      <c r="F27" s="255" t="s">
        <v>18</v>
      </c>
      <c r="G27" s="268"/>
      <c r="H27" s="275">
        <f t="shared" ref="H27:H29" si="22">I27+J27+K27+L27</f>
        <v>700</v>
      </c>
      <c r="I27" s="275">
        <v>350</v>
      </c>
      <c r="J27" s="275"/>
      <c r="K27" s="275"/>
      <c r="L27" s="275">
        <v>350</v>
      </c>
      <c r="M27" s="275">
        <f t="shared" ref="M27:M29" si="23">N27+O27+P27+Q27</f>
        <v>700</v>
      </c>
      <c r="N27" s="275">
        <v>350</v>
      </c>
      <c r="O27" s="275"/>
      <c r="P27" s="275"/>
      <c r="Q27" s="275">
        <v>350</v>
      </c>
      <c r="R27" s="269"/>
      <c r="S27" s="270"/>
      <c r="T27" s="270"/>
      <c r="U27" s="270"/>
      <c r="V27" s="270"/>
      <c r="W27" s="270"/>
      <c r="X27" s="270"/>
      <c r="Y27" s="270"/>
      <c r="Z27" s="270"/>
    </row>
    <row r="28" spans="1:26" ht="15.75" customHeight="1" x14ac:dyDescent="0.25">
      <c r="A28" s="271" t="s">
        <v>71</v>
      </c>
      <c r="B28" s="272" t="s">
        <v>969</v>
      </c>
      <c r="C28" s="271" t="s">
        <v>966</v>
      </c>
      <c r="D28" s="273" t="s">
        <v>967</v>
      </c>
      <c r="E28" s="274" t="s">
        <v>970</v>
      </c>
      <c r="F28" s="255" t="s">
        <v>18</v>
      </c>
      <c r="G28" s="268"/>
      <c r="H28" s="275">
        <f t="shared" si="22"/>
        <v>1200</v>
      </c>
      <c r="I28" s="275">
        <v>600</v>
      </c>
      <c r="J28" s="275"/>
      <c r="K28" s="275"/>
      <c r="L28" s="275">
        <v>600</v>
      </c>
      <c r="M28" s="275">
        <f t="shared" si="23"/>
        <v>1200</v>
      </c>
      <c r="N28" s="275">
        <v>600</v>
      </c>
      <c r="O28" s="275"/>
      <c r="P28" s="275"/>
      <c r="Q28" s="275">
        <v>600</v>
      </c>
      <c r="R28" s="269"/>
      <c r="S28" s="270"/>
      <c r="T28" s="270"/>
      <c r="U28" s="270"/>
      <c r="V28" s="270"/>
      <c r="W28" s="270"/>
      <c r="X28" s="270"/>
      <c r="Y28" s="270"/>
      <c r="Z28" s="270"/>
    </row>
    <row r="29" spans="1:26" ht="15.75" customHeight="1" x14ac:dyDescent="0.25">
      <c r="A29" s="257" t="s">
        <v>175</v>
      </c>
      <c r="B29" s="272" t="s">
        <v>971</v>
      </c>
      <c r="C29" s="271" t="s">
        <v>966</v>
      </c>
      <c r="D29" s="273" t="s">
        <v>967</v>
      </c>
      <c r="E29" s="274" t="s">
        <v>970</v>
      </c>
      <c r="F29" s="255" t="s">
        <v>18</v>
      </c>
      <c r="G29" s="268"/>
      <c r="H29" s="275">
        <f t="shared" si="22"/>
        <v>600</v>
      </c>
      <c r="I29" s="275">
        <v>300</v>
      </c>
      <c r="J29" s="275"/>
      <c r="K29" s="275"/>
      <c r="L29" s="275">
        <v>300</v>
      </c>
      <c r="M29" s="275">
        <f t="shared" si="23"/>
        <v>600</v>
      </c>
      <c r="N29" s="275">
        <v>300</v>
      </c>
      <c r="O29" s="275"/>
      <c r="P29" s="275"/>
      <c r="Q29" s="275">
        <v>300</v>
      </c>
      <c r="R29" s="269"/>
      <c r="S29" s="270"/>
      <c r="T29" s="270"/>
      <c r="U29" s="270"/>
      <c r="V29" s="270"/>
      <c r="W29" s="270"/>
      <c r="X29" s="270"/>
      <c r="Y29" s="270"/>
      <c r="Z29" s="270"/>
    </row>
    <row r="30" spans="1:26" ht="15.75" customHeight="1" x14ac:dyDescent="0.25">
      <c r="A30" s="267" t="s">
        <v>23</v>
      </c>
      <c r="B30" s="268" t="s">
        <v>621</v>
      </c>
      <c r="C30" s="267"/>
      <c r="D30" s="267"/>
      <c r="E30" s="267"/>
      <c r="F30" s="267"/>
      <c r="G30" s="267"/>
      <c r="H30" s="276">
        <f t="shared" ref="H30:Q30" si="24">H31</f>
        <v>2682</v>
      </c>
      <c r="I30" s="276">
        <f t="shared" si="24"/>
        <v>1341</v>
      </c>
      <c r="J30" s="276">
        <f t="shared" si="24"/>
        <v>0</v>
      </c>
      <c r="K30" s="276">
        <f t="shared" si="24"/>
        <v>0</v>
      </c>
      <c r="L30" s="276">
        <f t="shared" si="24"/>
        <v>1341</v>
      </c>
      <c r="M30" s="276">
        <f t="shared" si="24"/>
        <v>2682</v>
      </c>
      <c r="N30" s="276">
        <f t="shared" si="24"/>
        <v>1341</v>
      </c>
      <c r="O30" s="276">
        <f t="shared" si="24"/>
        <v>0</v>
      </c>
      <c r="P30" s="276">
        <f t="shared" si="24"/>
        <v>0</v>
      </c>
      <c r="Q30" s="276">
        <f t="shared" si="24"/>
        <v>1341</v>
      </c>
      <c r="R30" s="261"/>
      <c r="S30" s="270"/>
      <c r="T30" s="270"/>
      <c r="U30" s="270"/>
      <c r="V30" s="270"/>
      <c r="W30" s="270"/>
      <c r="X30" s="270"/>
      <c r="Y30" s="270"/>
      <c r="Z30" s="270"/>
    </row>
    <row r="31" spans="1:26" ht="15.75" customHeight="1" x14ac:dyDescent="0.25">
      <c r="A31" s="267">
        <v>1</v>
      </c>
      <c r="B31" s="252" t="s">
        <v>957</v>
      </c>
      <c r="C31" s="267"/>
      <c r="D31" s="267"/>
      <c r="E31" s="268"/>
      <c r="F31" s="268"/>
      <c r="G31" s="268"/>
      <c r="H31" s="269">
        <f t="shared" ref="H31:Q31" si="25">H32+H33+H34</f>
        <v>2682</v>
      </c>
      <c r="I31" s="269">
        <f t="shared" si="25"/>
        <v>1341</v>
      </c>
      <c r="J31" s="269">
        <f t="shared" si="25"/>
        <v>0</v>
      </c>
      <c r="K31" s="269">
        <f t="shared" si="25"/>
        <v>0</v>
      </c>
      <c r="L31" s="269">
        <f t="shared" si="25"/>
        <v>1341</v>
      </c>
      <c r="M31" s="269">
        <f t="shared" si="25"/>
        <v>2682</v>
      </c>
      <c r="N31" s="269">
        <f t="shared" si="25"/>
        <v>1341</v>
      </c>
      <c r="O31" s="269">
        <f t="shared" si="25"/>
        <v>0</v>
      </c>
      <c r="P31" s="269">
        <f t="shared" si="25"/>
        <v>0</v>
      </c>
      <c r="Q31" s="269">
        <f t="shared" si="25"/>
        <v>1341</v>
      </c>
      <c r="R31" s="269"/>
      <c r="S31" s="270"/>
      <c r="T31" s="270"/>
      <c r="U31" s="270"/>
      <c r="V31" s="270"/>
      <c r="W31" s="270"/>
      <c r="X31" s="270"/>
      <c r="Y31" s="270"/>
      <c r="Z31" s="270"/>
    </row>
    <row r="32" spans="1:26" ht="15.75" customHeight="1" x14ac:dyDescent="0.25">
      <c r="A32" s="271" t="s">
        <v>71</v>
      </c>
      <c r="B32" s="274" t="s">
        <v>972</v>
      </c>
      <c r="C32" s="277" t="s">
        <v>550</v>
      </c>
      <c r="D32" s="277" t="s">
        <v>973</v>
      </c>
      <c r="E32" s="274" t="s">
        <v>623</v>
      </c>
      <c r="F32" s="278" t="s">
        <v>18</v>
      </c>
      <c r="G32" s="271"/>
      <c r="H32" s="271">
        <f t="shared" ref="H32:H34" si="26">I32+J32+K32+L32</f>
        <v>1700</v>
      </c>
      <c r="I32" s="271">
        <v>850</v>
      </c>
      <c r="J32" s="271"/>
      <c r="K32" s="271"/>
      <c r="L32" s="271">
        <v>850</v>
      </c>
      <c r="M32" s="271">
        <f t="shared" ref="M32:M34" si="27">N32+O32+P32+Q32</f>
        <v>1700</v>
      </c>
      <c r="N32" s="271">
        <v>850</v>
      </c>
      <c r="O32" s="271"/>
      <c r="P32" s="271"/>
      <c r="Q32" s="271">
        <v>850</v>
      </c>
      <c r="R32" s="257"/>
      <c r="S32" s="35"/>
      <c r="T32" s="35"/>
      <c r="U32" s="35"/>
      <c r="V32" s="35"/>
      <c r="W32" s="35"/>
      <c r="X32" s="35"/>
      <c r="Y32" s="35"/>
      <c r="Z32" s="35"/>
    </row>
    <row r="33" spans="1:26" ht="15.75" customHeight="1" x14ac:dyDescent="0.25">
      <c r="A33" s="271" t="s">
        <v>98</v>
      </c>
      <c r="B33" s="274" t="s">
        <v>974</v>
      </c>
      <c r="C33" s="277" t="s">
        <v>550</v>
      </c>
      <c r="D33" s="277" t="s">
        <v>973</v>
      </c>
      <c r="E33" s="274" t="s">
        <v>975</v>
      </c>
      <c r="F33" s="278" t="s">
        <v>18</v>
      </c>
      <c r="G33" s="271"/>
      <c r="H33" s="271">
        <f t="shared" si="26"/>
        <v>370</v>
      </c>
      <c r="I33" s="271">
        <v>185</v>
      </c>
      <c r="J33" s="271"/>
      <c r="K33" s="271"/>
      <c r="L33" s="271">
        <v>185</v>
      </c>
      <c r="M33" s="271">
        <f t="shared" si="27"/>
        <v>370</v>
      </c>
      <c r="N33" s="271">
        <v>185</v>
      </c>
      <c r="O33" s="271"/>
      <c r="P33" s="271"/>
      <c r="Q33" s="271">
        <v>185</v>
      </c>
      <c r="R33" s="257"/>
      <c r="S33" s="35"/>
      <c r="T33" s="35"/>
      <c r="U33" s="35"/>
      <c r="V33" s="35"/>
      <c r="W33" s="35"/>
      <c r="X33" s="35"/>
      <c r="Y33" s="35"/>
      <c r="Z33" s="35"/>
    </row>
    <row r="34" spans="1:26" ht="15.75" customHeight="1" x14ac:dyDescent="0.25">
      <c r="A34" s="271" t="s">
        <v>175</v>
      </c>
      <c r="B34" s="279" t="s">
        <v>976</v>
      </c>
      <c r="C34" s="277" t="s">
        <v>550</v>
      </c>
      <c r="D34" s="277" t="s">
        <v>973</v>
      </c>
      <c r="E34" s="274" t="s">
        <v>633</v>
      </c>
      <c r="F34" s="278" t="s">
        <v>18</v>
      </c>
      <c r="G34" s="271"/>
      <c r="H34" s="271">
        <f t="shared" si="26"/>
        <v>612</v>
      </c>
      <c r="I34" s="271">
        <v>306</v>
      </c>
      <c r="J34" s="271"/>
      <c r="K34" s="271"/>
      <c r="L34" s="271">
        <v>306</v>
      </c>
      <c r="M34" s="271">
        <f t="shared" si="27"/>
        <v>612</v>
      </c>
      <c r="N34" s="271">
        <v>306</v>
      </c>
      <c r="O34" s="271"/>
      <c r="P34" s="271"/>
      <c r="Q34" s="271">
        <v>306</v>
      </c>
      <c r="R34" s="257"/>
      <c r="S34" s="35"/>
      <c r="T34" s="35"/>
      <c r="U34" s="35"/>
      <c r="V34" s="35"/>
      <c r="W34" s="35"/>
      <c r="X34" s="35"/>
      <c r="Y34" s="35"/>
      <c r="Z34" s="35"/>
    </row>
    <row r="35" spans="1:26" ht="15.75" hidden="1" customHeight="1" x14ac:dyDescent="0.25">
      <c r="A35" s="271"/>
      <c r="B35" s="26" t="s">
        <v>626</v>
      </c>
      <c r="C35" s="26" t="s">
        <v>977</v>
      </c>
      <c r="D35" s="26"/>
      <c r="E35" s="26" t="s">
        <v>627</v>
      </c>
      <c r="F35" s="26"/>
      <c r="G35" s="26"/>
      <c r="H35" s="26"/>
      <c r="I35" s="26"/>
      <c r="J35" s="26"/>
      <c r="K35" s="26"/>
      <c r="L35" s="26"/>
      <c r="M35" s="26"/>
      <c r="N35" s="26"/>
      <c r="O35" s="26"/>
      <c r="P35" s="26"/>
      <c r="Q35" s="26"/>
      <c r="R35" s="257"/>
      <c r="S35" s="35"/>
      <c r="T35" s="35"/>
      <c r="U35" s="35"/>
      <c r="V35" s="35"/>
      <c r="W35" s="35"/>
      <c r="X35" s="35"/>
      <c r="Y35" s="35"/>
      <c r="Z35" s="35"/>
    </row>
    <row r="36" spans="1:26" ht="15.75" hidden="1" customHeight="1" x14ac:dyDescent="0.25">
      <c r="A36" s="271"/>
      <c r="B36" s="26" t="s">
        <v>628</v>
      </c>
      <c r="C36" s="26" t="s">
        <v>977</v>
      </c>
      <c r="D36" s="26"/>
      <c r="E36" s="26" t="s">
        <v>629</v>
      </c>
      <c r="F36" s="26"/>
      <c r="G36" s="26"/>
      <c r="H36" s="26"/>
      <c r="I36" s="26"/>
      <c r="J36" s="26"/>
      <c r="K36" s="26"/>
      <c r="L36" s="26"/>
      <c r="M36" s="26"/>
      <c r="N36" s="26"/>
      <c r="O36" s="26"/>
      <c r="P36" s="26"/>
      <c r="Q36" s="26"/>
      <c r="R36" s="257"/>
      <c r="S36" s="35"/>
      <c r="T36" s="35"/>
      <c r="U36" s="35"/>
      <c r="V36" s="35"/>
      <c r="W36" s="35"/>
      <c r="X36" s="35"/>
      <c r="Y36" s="35"/>
      <c r="Z36" s="35"/>
    </row>
    <row r="37" spans="1:26" ht="15.75" hidden="1" customHeight="1" x14ac:dyDescent="0.25">
      <c r="A37" s="271"/>
      <c r="B37" s="26" t="s">
        <v>630</v>
      </c>
      <c r="C37" s="26" t="s">
        <v>977</v>
      </c>
      <c r="D37" s="26"/>
      <c r="E37" s="26" t="s">
        <v>631</v>
      </c>
      <c r="F37" s="26"/>
      <c r="G37" s="26"/>
      <c r="H37" s="26"/>
      <c r="I37" s="26"/>
      <c r="J37" s="26"/>
      <c r="K37" s="26"/>
      <c r="L37" s="26"/>
      <c r="M37" s="26"/>
      <c r="N37" s="26"/>
      <c r="O37" s="26"/>
      <c r="P37" s="26"/>
      <c r="Q37" s="26"/>
      <c r="R37" s="257"/>
      <c r="S37" s="35"/>
      <c r="T37" s="35"/>
      <c r="U37" s="35"/>
      <c r="V37" s="35"/>
      <c r="W37" s="35"/>
      <c r="X37" s="35"/>
      <c r="Y37" s="35"/>
      <c r="Z37" s="35"/>
    </row>
    <row r="38" spans="1:26" ht="15.75" hidden="1" customHeight="1" x14ac:dyDescent="0.25">
      <c r="A38" s="271"/>
      <c r="B38" s="26" t="s">
        <v>632</v>
      </c>
      <c r="C38" s="26" t="s">
        <v>977</v>
      </c>
      <c r="D38" s="26"/>
      <c r="E38" s="26" t="s">
        <v>633</v>
      </c>
      <c r="F38" s="26"/>
      <c r="G38" s="26"/>
      <c r="H38" s="26"/>
      <c r="I38" s="26"/>
      <c r="J38" s="26"/>
      <c r="K38" s="26"/>
      <c r="L38" s="26"/>
      <c r="M38" s="26"/>
      <c r="N38" s="26"/>
      <c r="O38" s="26"/>
      <c r="P38" s="26"/>
      <c r="Q38" s="26"/>
      <c r="R38" s="257"/>
      <c r="S38" s="35"/>
      <c r="T38" s="35"/>
      <c r="U38" s="35"/>
      <c r="V38" s="35"/>
      <c r="W38" s="35"/>
      <c r="X38" s="35"/>
      <c r="Y38" s="35"/>
      <c r="Z38" s="35"/>
    </row>
    <row r="39" spans="1:26" ht="15.75" hidden="1" customHeight="1" x14ac:dyDescent="0.25">
      <c r="A39" s="271"/>
      <c r="B39" s="26" t="s">
        <v>634</v>
      </c>
      <c r="C39" s="26" t="s">
        <v>977</v>
      </c>
      <c r="D39" s="26"/>
      <c r="E39" s="26" t="s">
        <v>635</v>
      </c>
      <c r="F39" s="26"/>
      <c r="G39" s="26"/>
      <c r="H39" s="26"/>
      <c r="I39" s="26"/>
      <c r="J39" s="26"/>
      <c r="K39" s="26"/>
      <c r="L39" s="26"/>
      <c r="M39" s="26"/>
      <c r="N39" s="26"/>
      <c r="O39" s="26"/>
      <c r="P39" s="26"/>
      <c r="Q39" s="26"/>
      <c r="R39" s="257"/>
      <c r="S39" s="35"/>
      <c r="T39" s="35"/>
      <c r="U39" s="35"/>
      <c r="V39" s="35"/>
      <c r="W39" s="35"/>
      <c r="X39" s="35"/>
      <c r="Y39" s="35"/>
      <c r="Z39" s="35"/>
    </row>
    <row r="40" spans="1:26" ht="15.75" hidden="1" customHeight="1" x14ac:dyDescent="0.25">
      <c r="A40" s="271"/>
      <c r="B40" s="26" t="s">
        <v>636</v>
      </c>
      <c r="C40" s="26" t="s">
        <v>977</v>
      </c>
      <c r="D40" s="26"/>
      <c r="E40" s="26" t="s">
        <v>637</v>
      </c>
      <c r="F40" s="26"/>
      <c r="G40" s="26"/>
      <c r="H40" s="26"/>
      <c r="I40" s="26"/>
      <c r="J40" s="26"/>
      <c r="K40" s="26"/>
      <c r="L40" s="26"/>
      <c r="M40" s="26"/>
      <c r="N40" s="26"/>
      <c r="O40" s="26"/>
      <c r="P40" s="26"/>
      <c r="Q40" s="26"/>
      <c r="R40" s="257"/>
      <c r="S40" s="35"/>
      <c r="T40" s="35"/>
      <c r="U40" s="35"/>
      <c r="V40" s="35"/>
      <c r="W40" s="35"/>
      <c r="X40" s="35"/>
      <c r="Y40" s="35"/>
      <c r="Z40" s="35"/>
    </row>
    <row r="41" spans="1:26" ht="15.75" hidden="1" customHeight="1" x14ac:dyDescent="0.25">
      <c r="A41" s="271"/>
      <c r="B41" s="26" t="s">
        <v>646</v>
      </c>
      <c r="C41" s="26" t="s">
        <v>977</v>
      </c>
      <c r="D41" s="26"/>
      <c r="E41" s="26"/>
      <c r="F41" s="26"/>
      <c r="G41" s="26"/>
      <c r="H41" s="26"/>
      <c r="I41" s="26"/>
      <c r="J41" s="26"/>
      <c r="K41" s="26"/>
      <c r="L41" s="26"/>
      <c r="M41" s="26"/>
      <c r="N41" s="26"/>
      <c r="O41" s="26"/>
      <c r="P41" s="26"/>
      <c r="Q41" s="26"/>
      <c r="R41" s="257"/>
      <c r="S41" s="35"/>
      <c r="T41" s="35"/>
      <c r="U41" s="35"/>
      <c r="V41" s="35"/>
      <c r="W41" s="35"/>
      <c r="X41" s="35"/>
      <c r="Y41" s="35"/>
      <c r="Z41" s="35"/>
    </row>
    <row r="42" spans="1:26" ht="15.75" customHeight="1" x14ac:dyDescent="0.25">
      <c r="A42" s="267" t="s">
        <v>30</v>
      </c>
      <c r="B42" s="268" t="s">
        <v>660</v>
      </c>
      <c r="C42" s="267"/>
      <c r="D42" s="267"/>
      <c r="E42" s="268"/>
      <c r="F42" s="268"/>
      <c r="G42" s="268"/>
      <c r="H42" s="269">
        <f t="shared" ref="H42:Q42" si="28">H43+H48+H50</f>
        <v>3586</v>
      </c>
      <c r="I42" s="269">
        <f t="shared" si="28"/>
        <v>1793</v>
      </c>
      <c r="J42" s="269">
        <f t="shared" si="28"/>
        <v>0</v>
      </c>
      <c r="K42" s="269">
        <f t="shared" si="28"/>
        <v>0</v>
      </c>
      <c r="L42" s="269">
        <f t="shared" si="28"/>
        <v>1793</v>
      </c>
      <c r="M42" s="269">
        <f t="shared" si="28"/>
        <v>3586</v>
      </c>
      <c r="N42" s="269">
        <f t="shared" si="28"/>
        <v>1793</v>
      </c>
      <c r="O42" s="269">
        <f t="shared" si="28"/>
        <v>0</v>
      </c>
      <c r="P42" s="269">
        <f t="shared" si="28"/>
        <v>0</v>
      </c>
      <c r="Q42" s="269">
        <f t="shared" si="28"/>
        <v>1793</v>
      </c>
      <c r="R42" s="261"/>
      <c r="S42" s="270"/>
      <c r="T42" s="270"/>
      <c r="U42" s="270"/>
      <c r="V42" s="270"/>
      <c r="W42" s="270"/>
      <c r="X42" s="270"/>
      <c r="Y42" s="270"/>
      <c r="Z42" s="270"/>
    </row>
    <row r="43" spans="1:26" ht="15.75" customHeight="1" x14ac:dyDescent="0.25">
      <c r="A43" s="267">
        <v>1</v>
      </c>
      <c r="B43" s="252" t="s">
        <v>957</v>
      </c>
      <c r="C43" s="267"/>
      <c r="D43" s="267"/>
      <c r="E43" s="268"/>
      <c r="F43" s="268"/>
      <c r="G43" s="268"/>
      <c r="H43" s="269">
        <f t="shared" ref="H43:Q43" si="29">H44+H45+H46</f>
        <v>1586</v>
      </c>
      <c r="I43" s="269">
        <f t="shared" si="29"/>
        <v>793</v>
      </c>
      <c r="J43" s="269">
        <f t="shared" si="29"/>
        <v>0</v>
      </c>
      <c r="K43" s="269">
        <f t="shared" si="29"/>
        <v>0</v>
      </c>
      <c r="L43" s="269">
        <f t="shared" si="29"/>
        <v>793</v>
      </c>
      <c r="M43" s="269">
        <f t="shared" si="29"/>
        <v>1586</v>
      </c>
      <c r="N43" s="269">
        <f t="shared" si="29"/>
        <v>793</v>
      </c>
      <c r="O43" s="269">
        <f t="shared" si="29"/>
        <v>0</v>
      </c>
      <c r="P43" s="269">
        <f t="shared" si="29"/>
        <v>0</v>
      </c>
      <c r="Q43" s="269">
        <f t="shared" si="29"/>
        <v>793</v>
      </c>
      <c r="R43" s="269"/>
      <c r="S43" s="270"/>
      <c r="T43" s="270"/>
      <c r="U43" s="270"/>
      <c r="V43" s="270"/>
      <c r="W43" s="270"/>
      <c r="X43" s="270"/>
      <c r="Y43" s="270"/>
      <c r="Z43" s="270"/>
    </row>
    <row r="44" spans="1:26" ht="15.75" customHeight="1" x14ac:dyDescent="0.25">
      <c r="A44" s="271" t="s">
        <v>71</v>
      </c>
      <c r="B44" s="279" t="s">
        <v>661</v>
      </c>
      <c r="C44" s="267" t="s">
        <v>532</v>
      </c>
      <c r="D44" s="277" t="s">
        <v>978</v>
      </c>
      <c r="E44" s="280" t="s">
        <v>979</v>
      </c>
      <c r="F44" s="268"/>
      <c r="G44" s="268"/>
      <c r="H44" s="269">
        <f t="shared" ref="H44:H47" si="30">I44+J44+K44+L44</f>
        <v>794</v>
      </c>
      <c r="I44" s="275">
        <v>397</v>
      </c>
      <c r="J44" s="275"/>
      <c r="K44" s="275"/>
      <c r="L44" s="275">
        <v>397</v>
      </c>
      <c r="M44" s="269">
        <f t="shared" ref="M44:M47" si="31">N44+O44+P44+Q44</f>
        <v>794</v>
      </c>
      <c r="N44" s="275">
        <v>397</v>
      </c>
      <c r="O44" s="268"/>
      <c r="P44" s="268"/>
      <c r="Q44" s="275">
        <v>397</v>
      </c>
      <c r="R44" s="261"/>
      <c r="S44" s="270"/>
      <c r="T44" s="270"/>
      <c r="U44" s="270"/>
      <c r="V44" s="270"/>
      <c r="W44" s="270"/>
      <c r="X44" s="270"/>
      <c r="Y44" s="270"/>
      <c r="Z44" s="270"/>
    </row>
    <row r="45" spans="1:26" ht="15.75" customHeight="1" x14ac:dyDescent="0.25">
      <c r="A45" s="271" t="s">
        <v>98</v>
      </c>
      <c r="B45" s="279" t="s">
        <v>980</v>
      </c>
      <c r="C45" s="271" t="s">
        <v>532</v>
      </c>
      <c r="D45" s="277" t="s">
        <v>978</v>
      </c>
      <c r="E45" s="280" t="s">
        <v>981</v>
      </c>
      <c r="F45" s="268"/>
      <c r="G45" s="268"/>
      <c r="H45" s="269">
        <f t="shared" si="30"/>
        <v>576</v>
      </c>
      <c r="I45" s="275">
        <v>288</v>
      </c>
      <c r="J45" s="275"/>
      <c r="K45" s="275"/>
      <c r="L45" s="275">
        <v>288</v>
      </c>
      <c r="M45" s="269">
        <f t="shared" si="31"/>
        <v>576</v>
      </c>
      <c r="N45" s="275">
        <v>288</v>
      </c>
      <c r="O45" s="268"/>
      <c r="P45" s="268"/>
      <c r="Q45" s="275">
        <v>288</v>
      </c>
      <c r="R45" s="261"/>
      <c r="S45" s="270"/>
      <c r="T45" s="270"/>
      <c r="U45" s="270"/>
      <c r="V45" s="270"/>
      <c r="W45" s="270"/>
      <c r="X45" s="270"/>
      <c r="Y45" s="270"/>
      <c r="Z45" s="270"/>
    </row>
    <row r="46" spans="1:26" ht="15.75" customHeight="1" x14ac:dyDescent="0.25">
      <c r="A46" s="271" t="s">
        <v>175</v>
      </c>
      <c r="B46" s="279" t="s">
        <v>700</v>
      </c>
      <c r="C46" s="271" t="s">
        <v>532</v>
      </c>
      <c r="D46" s="277" t="s">
        <v>978</v>
      </c>
      <c r="E46" s="280" t="s">
        <v>982</v>
      </c>
      <c r="F46" s="268"/>
      <c r="G46" s="268"/>
      <c r="H46" s="269">
        <f t="shared" si="30"/>
        <v>216</v>
      </c>
      <c r="I46" s="275">
        <v>108</v>
      </c>
      <c r="J46" s="275"/>
      <c r="K46" s="275"/>
      <c r="L46" s="275">
        <v>108</v>
      </c>
      <c r="M46" s="269">
        <f t="shared" si="31"/>
        <v>216</v>
      </c>
      <c r="N46" s="275">
        <v>108</v>
      </c>
      <c r="O46" s="268"/>
      <c r="P46" s="268"/>
      <c r="Q46" s="275">
        <v>108</v>
      </c>
      <c r="R46" s="261"/>
      <c r="S46" s="270"/>
      <c r="T46" s="270"/>
      <c r="U46" s="270"/>
      <c r="V46" s="270"/>
      <c r="W46" s="270"/>
      <c r="X46" s="270"/>
      <c r="Y46" s="270"/>
      <c r="Z46" s="270"/>
    </row>
    <row r="47" spans="1:26" ht="15.75" customHeight="1" x14ac:dyDescent="0.25">
      <c r="A47" s="271" t="s">
        <v>176</v>
      </c>
      <c r="B47" s="279" t="s">
        <v>983</v>
      </c>
      <c r="C47" s="271" t="s">
        <v>532</v>
      </c>
      <c r="D47" s="277" t="s">
        <v>978</v>
      </c>
      <c r="E47" s="280" t="s">
        <v>984</v>
      </c>
      <c r="F47" s="268"/>
      <c r="G47" s="268"/>
      <c r="H47" s="269">
        <f t="shared" si="30"/>
        <v>288</v>
      </c>
      <c r="I47" s="275">
        <v>144</v>
      </c>
      <c r="J47" s="275"/>
      <c r="K47" s="275"/>
      <c r="L47" s="275">
        <v>144</v>
      </c>
      <c r="M47" s="269">
        <f t="shared" si="31"/>
        <v>288</v>
      </c>
      <c r="N47" s="275">
        <v>144</v>
      </c>
      <c r="O47" s="268"/>
      <c r="P47" s="268"/>
      <c r="Q47" s="275">
        <v>144</v>
      </c>
      <c r="R47" s="261"/>
      <c r="S47" s="270"/>
      <c r="T47" s="270"/>
      <c r="U47" s="270"/>
      <c r="V47" s="270"/>
      <c r="W47" s="270"/>
      <c r="X47" s="270"/>
      <c r="Y47" s="270"/>
      <c r="Z47" s="270"/>
    </row>
    <row r="48" spans="1:26" ht="15.75" customHeight="1" x14ac:dyDescent="0.25">
      <c r="A48" s="267">
        <v>2</v>
      </c>
      <c r="B48" s="268" t="s">
        <v>985</v>
      </c>
      <c r="C48" s="267"/>
      <c r="D48" s="267"/>
      <c r="E48" s="268"/>
      <c r="F48" s="268"/>
      <c r="G48" s="268"/>
      <c r="H48" s="269">
        <f t="shared" ref="H48:Q48" si="32">H49</f>
        <v>1000</v>
      </c>
      <c r="I48" s="269">
        <f t="shared" si="32"/>
        <v>500</v>
      </c>
      <c r="J48" s="269">
        <f t="shared" si="32"/>
        <v>0</v>
      </c>
      <c r="K48" s="269">
        <f t="shared" si="32"/>
        <v>0</v>
      </c>
      <c r="L48" s="269">
        <f t="shared" si="32"/>
        <v>500</v>
      </c>
      <c r="M48" s="269">
        <f t="shared" si="32"/>
        <v>1000</v>
      </c>
      <c r="N48" s="269">
        <f t="shared" si="32"/>
        <v>500</v>
      </c>
      <c r="O48" s="269">
        <f t="shared" si="32"/>
        <v>0</v>
      </c>
      <c r="P48" s="269">
        <f t="shared" si="32"/>
        <v>0</v>
      </c>
      <c r="Q48" s="269">
        <f t="shared" si="32"/>
        <v>500</v>
      </c>
      <c r="R48" s="261"/>
      <c r="S48" s="270"/>
      <c r="T48" s="270"/>
      <c r="U48" s="270"/>
      <c r="V48" s="270"/>
      <c r="W48" s="270"/>
      <c r="X48" s="270"/>
      <c r="Y48" s="270"/>
      <c r="Z48" s="270"/>
    </row>
    <row r="49" spans="1:26" ht="15.75" customHeight="1" x14ac:dyDescent="0.25">
      <c r="A49" s="271" t="s">
        <v>162</v>
      </c>
      <c r="B49" s="279" t="s">
        <v>986</v>
      </c>
      <c r="C49" s="271" t="s">
        <v>532</v>
      </c>
      <c r="D49" s="277" t="s">
        <v>978</v>
      </c>
      <c r="E49" s="27" t="s">
        <v>987</v>
      </c>
      <c r="F49" s="268"/>
      <c r="G49" s="268"/>
      <c r="H49" s="269">
        <f>I49+J49+K49+L49</f>
        <v>1000</v>
      </c>
      <c r="I49" s="275">
        <v>500</v>
      </c>
      <c r="J49" s="275"/>
      <c r="K49" s="275"/>
      <c r="L49" s="275">
        <v>500</v>
      </c>
      <c r="M49" s="275">
        <f>N49+O49+P49+Q49</f>
        <v>1000</v>
      </c>
      <c r="N49" s="275">
        <v>500</v>
      </c>
      <c r="O49" s="275"/>
      <c r="P49" s="275"/>
      <c r="Q49" s="275">
        <v>500</v>
      </c>
      <c r="R49" s="261"/>
      <c r="S49" s="270"/>
      <c r="T49" s="270"/>
      <c r="U49" s="270"/>
      <c r="V49" s="270"/>
      <c r="W49" s="270"/>
      <c r="X49" s="270"/>
      <c r="Y49" s="270"/>
      <c r="Z49" s="270"/>
    </row>
    <row r="50" spans="1:26" ht="15.75" customHeight="1" x14ac:dyDescent="0.25">
      <c r="A50" s="267">
        <v>3</v>
      </c>
      <c r="B50" s="268" t="s">
        <v>988</v>
      </c>
      <c r="C50" s="267"/>
      <c r="D50" s="267"/>
      <c r="E50" s="268"/>
      <c r="F50" s="268"/>
      <c r="G50" s="268"/>
      <c r="H50" s="269">
        <f t="shared" ref="H50:Q50" si="33">H51</f>
        <v>1000</v>
      </c>
      <c r="I50" s="269">
        <f t="shared" si="33"/>
        <v>500</v>
      </c>
      <c r="J50" s="269">
        <f t="shared" si="33"/>
        <v>0</v>
      </c>
      <c r="K50" s="269">
        <f t="shared" si="33"/>
        <v>0</v>
      </c>
      <c r="L50" s="269">
        <f t="shared" si="33"/>
        <v>500</v>
      </c>
      <c r="M50" s="269">
        <f t="shared" si="33"/>
        <v>1000</v>
      </c>
      <c r="N50" s="269">
        <f t="shared" si="33"/>
        <v>500</v>
      </c>
      <c r="O50" s="269">
        <f t="shared" si="33"/>
        <v>0</v>
      </c>
      <c r="P50" s="269">
        <f t="shared" si="33"/>
        <v>0</v>
      </c>
      <c r="Q50" s="269">
        <f t="shared" si="33"/>
        <v>500</v>
      </c>
      <c r="R50" s="261"/>
      <c r="S50" s="270"/>
      <c r="T50" s="270"/>
      <c r="U50" s="270"/>
      <c r="V50" s="270"/>
      <c r="W50" s="270"/>
      <c r="X50" s="270"/>
      <c r="Y50" s="270"/>
      <c r="Z50" s="270"/>
    </row>
    <row r="51" spans="1:26" ht="15.75" customHeight="1" x14ac:dyDescent="0.25">
      <c r="A51" s="271" t="s">
        <v>959</v>
      </c>
      <c r="B51" s="279" t="s">
        <v>989</v>
      </c>
      <c r="C51" s="271" t="s">
        <v>532</v>
      </c>
      <c r="D51" s="277" t="s">
        <v>978</v>
      </c>
      <c r="E51" s="274" t="s">
        <v>990</v>
      </c>
      <c r="F51" s="268"/>
      <c r="G51" s="268"/>
      <c r="H51" s="269">
        <f>I51+J51+K51+L51</f>
        <v>1000</v>
      </c>
      <c r="I51" s="275">
        <v>500</v>
      </c>
      <c r="J51" s="275"/>
      <c r="K51" s="275"/>
      <c r="L51" s="275">
        <v>500</v>
      </c>
      <c r="M51" s="275">
        <f>N51+O51+P51+Q51</f>
        <v>1000</v>
      </c>
      <c r="N51" s="275">
        <v>500</v>
      </c>
      <c r="O51" s="275"/>
      <c r="P51" s="275"/>
      <c r="Q51" s="275">
        <v>500</v>
      </c>
      <c r="R51" s="261"/>
      <c r="S51" s="270"/>
      <c r="T51" s="270"/>
      <c r="U51" s="270"/>
      <c r="V51" s="270"/>
      <c r="W51" s="270"/>
      <c r="X51" s="270"/>
      <c r="Y51" s="270"/>
      <c r="Z51" s="270"/>
    </row>
    <row r="52" spans="1:26" ht="15.75" hidden="1" customHeight="1" x14ac:dyDescent="0.25">
      <c r="A52" s="267"/>
      <c r="B52" s="268"/>
      <c r="C52" s="267"/>
      <c r="D52" s="267"/>
      <c r="E52" s="268"/>
      <c r="F52" s="268"/>
      <c r="G52" s="268"/>
      <c r="H52" s="268"/>
      <c r="I52" s="268"/>
      <c r="J52" s="268"/>
      <c r="K52" s="268"/>
      <c r="L52" s="268"/>
      <c r="M52" s="268"/>
      <c r="N52" s="268"/>
      <c r="O52" s="268"/>
      <c r="P52" s="268"/>
      <c r="Q52" s="268"/>
      <c r="R52" s="261"/>
      <c r="S52" s="270"/>
      <c r="T52" s="270"/>
      <c r="U52" s="270"/>
      <c r="V52" s="270"/>
      <c r="W52" s="270"/>
      <c r="X52" s="270"/>
      <c r="Y52" s="270"/>
      <c r="Z52" s="270"/>
    </row>
    <row r="53" spans="1:26" ht="15.75" hidden="1" customHeight="1" x14ac:dyDescent="0.25">
      <c r="A53" s="267"/>
      <c r="B53" s="268"/>
      <c r="C53" s="267"/>
      <c r="D53" s="267"/>
      <c r="E53" s="268"/>
      <c r="F53" s="268"/>
      <c r="G53" s="268"/>
      <c r="H53" s="268"/>
      <c r="I53" s="268"/>
      <c r="J53" s="268"/>
      <c r="K53" s="268"/>
      <c r="L53" s="268"/>
      <c r="M53" s="268"/>
      <c r="N53" s="268"/>
      <c r="O53" s="268"/>
      <c r="P53" s="268"/>
      <c r="Q53" s="268"/>
      <c r="R53" s="261"/>
      <c r="S53" s="270"/>
      <c r="T53" s="270"/>
      <c r="U53" s="270"/>
      <c r="V53" s="270"/>
      <c r="W53" s="270"/>
      <c r="X53" s="270"/>
      <c r="Y53" s="270"/>
      <c r="Z53" s="270"/>
    </row>
    <row r="54" spans="1:26" ht="15.75" hidden="1" customHeight="1" x14ac:dyDescent="0.25">
      <c r="A54" s="267"/>
      <c r="B54" s="268"/>
      <c r="C54" s="267"/>
      <c r="D54" s="267"/>
      <c r="E54" s="268"/>
      <c r="F54" s="268"/>
      <c r="G54" s="268"/>
      <c r="H54" s="268"/>
      <c r="I54" s="268"/>
      <c r="J54" s="268"/>
      <c r="K54" s="268"/>
      <c r="L54" s="268"/>
      <c r="M54" s="268"/>
      <c r="N54" s="268"/>
      <c r="O54" s="268"/>
      <c r="P54" s="268"/>
      <c r="Q54" s="268"/>
      <c r="R54" s="261"/>
      <c r="S54" s="270"/>
      <c r="T54" s="270"/>
      <c r="U54" s="270"/>
      <c r="V54" s="270"/>
      <c r="W54" s="270"/>
      <c r="X54" s="270"/>
      <c r="Y54" s="270"/>
      <c r="Z54" s="270"/>
    </row>
    <row r="55" spans="1:26" ht="15.75" hidden="1" customHeight="1" x14ac:dyDescent="0.25">
      <c r="A55" s="271"/>
      <c r="B55" s="26" t="s">
        <v>751</v>
      </c>
      <c r="C55" s="271" t="s">
        <v>964</v>
      </c>
      <c r="D55" s="271"/>
      <c r="E55" s="26" t="s">
        <v>752</v>
      </c>
      <c r="F55" s="26"/>
      <c r="G55" s="26"/>
      <c r="H55" s="26"/>
      <c r="I55" s="26"/>
      <c r="J55" s="26"/>
      <c r="K55" s="26"/>
      <c r="L55" s="26"/>
      <c r="M55" s="26"/>
      <c r="N55" s="26"/>
      <c r="O55" s="26"/>
      <c r="P55" s="26"/>
      <c r="Q55" s="26"/>
      <c r="R55" s="257"/>
      <c r="S55" s="35"/>
      <c r="T55" s="35"/>
      <c r="U55" s="35"/>
      <c r="V55" s="35"/>
      <c r="W55" s="35"/>
      <c r="X55" s="35"/>
      <c r="Y55" s="35"/>
      <c r="Z55" s="35"/>
    </row>
    <row r="56" spans="1:26" ht="15.75" hidden="1" customHeight="1" x14ac:dyDescent="0.25">
      <c r="A56" s="271"/>
      <c r="B56" s="26" t="s">
        <v>753</v>
      </c>
      <c r="C56" s="271" t="s">
        <v>964</v>
      </c>
      <c r="D56" s="271"/>
      <c r="E56" s="26" t="s">
        <v>752</v>
      </c>
      <c r="F56" s="26"/>
      <c r="G56" s="26"/>
      <c r="H56" s="26"/>
      <c r="I56" s="26"/>
      <c r="J56" s="26"/>
      <c r="K56" s="26"/>
      <c r="L56" s="26"/>
      <c r="M56" s="26"/>
      <c r="N56" s="26"/>
      <c r="O56" s="26"/>
      <c r="P56" s="26"/>
      <c r="Q56" s="26"/>
      <c r="R56" s="257"/>
      <c r="S56" s="35"/>
      <c r="T56" s="35"/>
      <c r="U56" s="35"/>
      <c r="V56" s="35"/>
      <c r="W56" s="35"/>
      <c r="X56" s="35"/>
      <c r="Y56" s="35"/>
      <c r="Z56" s="35"/>
    </row>
    <row r="57" spans="1:26" ht="15.75" hidden="1" customHeight="1" x14ac:dyDescent="0.25">
      <c r="A57" s="271"/>
      <c r="B57" s="26" t="s">
        <v>717</v>
      </c>
      <c r="C57" s="271" t="s">
        <v>964</v>
      </c>
      <c r="D57" s="271"/>
      <c r="E57" s="26" t="s">
        <v>718</v>
      </c>
      <c r="F57" s="26"/>
      <c r="G57" s="26"/>
      <c r="H57" s="26"/>
      <c r="I57" s="26"/>
      <c r="J57" s="26"/>
      <c r="K57" s="26"/>
      <c r="L57" s="26"/>
      <c r="M57" s="26"/>
      <c r="N57" s="26"/>
      <c r="O57" s="26"/>
      <c r="P57" s="26"/>
      <c r="Q57" s="26"/>
      <c r="R57" s="257"/>
      <c r="S57" s="35"/>
      <c r="T57" s="35"/>
      <c r="U57" s="35"/>
      <c r="V57" s="35"/>
      <c r="W57" s="35"/>
      <c r="X57" s="35"/>
      <c r="Y57" s="35"/>
      <c r="Z57" s="35"/>
    </row>
    <row r="58" spans="1:26" ht="15.75" customHeight="1" x14ac:dyDescent="0.25">
      <c r="A58" s="267" t="s">
        <v>181</v>
      </c>
      <c r="B58" s="268" t="s">
        <v>763</v>
      </c>
      <c r="C58" s="267"/>
      <c r="D58" s="267"/>
      <c r="E58" s="268"/>
      <c r="F58" s="268"/>
      <c r="G58" s="268"/>
      <c r="H58" s="269">
        <f t="shared" ref="H58:Q58" si="34">H59+H61+H63+H71</f>
        <v>4153</v>
      </c>
      <c r="I58" s="269">
        <f t="shared" si="34"/>
        <v>4153</v>
      </c>
      <c r="J58" s="269">
        <f t="shared" si="34"/>
        <v>0</v>
      </c>
      <c r="K58" s="269">
        <f t="shared" si="34"/>
        <v>0</v>
      </c>
      <c r="L58" s="269">
        <f t="shared" si="34"/>
        <v>0</v>
      </c>
      <c r="M58" s="269">
        <f t="shared" si="34"/>
        <v>4153</v>
      </c>
      <c r="N58" s="269">
        <f t="shared" si="34"/>
        <v>4153</v>
      </c>
      <c r="O58" s="269">
        <f t="shared" si="34"/>
        <v>0</v>
      </c>
      <c r="P58" s="269">
        <f t="shared" si="34"/>
        <v>0</v>
      </c>
      <c r="Q58" s="269">
        <f t="shared" si="34"/>
        <v>0</v>
      </c>
      <c r="R58" s="261"/>
      <c r="S58" s="270"/>
      <c r="T58" s="270"/>
      <c r="U58" s="270"/>
      <c r="V58" s="270"/>
      <c r="W58" s="270"/>
      <c r="X58" s="270"/>
      <c r="Y58" s="270"/>
      <c r="Z58" s="270"/>
    </row>
    <row r="59" spans="1:26" ht="15.75" customHeight="1" x14ac:dyDescent="0.25">
      <c r="A59" s="267">
        <v>1</v>
      </c>
      <c r="B59" s="268" t="s">
        <v>43</v>
      </c>
      <c r="C59" s="267"/>
      <c r="D59" s="267"/>
      <c r="E59" s="268"/>
      <c r="F59" s="268"/>
      <c r="G59" s="268"/>
      <c r="H59" s="269">
        <f t="shared" ref="H59:Q59" si="35">H60</f>
        <v>500</v>
      </c>
      <c r="I59" s="269">
        <f t="shared" si="35"/>
        <v>500</v>
      </c>
      <c r="J59" s="269">
        <f t="shared" si="35"/>
        <v>0</v>
      </c>
      <c r="K59" s="269">
        <f t="shared" si="35"/>
        <v>0</v>
      </c>
      <c r="L59" s="269">
        <f t="shared" si="35"/>
        <v>0</v>
      </c>
      <c r="M59" s="269">
        <f t="shared" si="35"/>
        <v>500</v>
      </c>
      <c r="N59" s="269">
        <f t="shared" si="35"/>
        <v>500</v>
      </c>
      <c r="O59" s="269">
        <f t="shared" si="35"/>
        <v>0</v>
      </c>
      <c r="P59" s="269">
        <f t="shared" si="35"/>
        <v>0</v>
      </c>
      <c r="Q59" s="269">
        <f t="shared" si="35"/>
        <v>0</v>
      </c>
      <c r="R59" s="261"/>
      <c r="S59" s="270"/>
      <c r="T59" s="270"/>
      <c r="U59" s="270"/>
      <c r="V59" s="270"/>
      <c r="W59" s="270"/>
      <c r="X59" s="270"/>
      <c r="Y59" s="270"/>
      <c r="Z59" s="270"/>
    </row>
    <row r="60" spans="1:26" ht="15.75" customHeight="1" x14ac:dyDescent="0.25">
      <c r="A60" s="271" t="s">
        <v>71</v>
      </c>
      <c r="B60" s="279" t="s">
        <v>991</v>
      </c>
      <c r="C60" s="26" t="s">
        <v>467</v>
      </c>
      <c r="D60" s="267"/>
      <c r="E60" s="274" t="s">
        <v>752</v>
      </c>
      <c r="F60" s="268"/>
      <c r="G60" s="268"/>
      <c r="H60" s="269">
        <f>I60+J60+K60+L60</f>
        <v>500</v>
      </c>
      <c r="I60" s="275">
        <v>500</v>
      </c>
      <c r="J60" s="268"/>
      <c r="K60" s="268"/>
      <c r="L60" s="268"/>
      <c r="M60" s="269">
        <f>+N60+O60+P60+Q60</f>
        <v>500</v>
      </c>
      <c r="N60" s="275">
        <v>500</v>
      </c>
      <c r="O60" s="268"/>
      <c r="P60" s="268"/>
      <c r="Q60" s="268"/>
      <c r="R60" s="261"/>
      <c r="S60" s="270"/>
      <c r="T60" s="270"/>
      <c r="U60" s="270"/>
      <c r="V60" s="270"/>
      <c r="W60" s="270"/>
      <c r="X60" s="270"/>
      <c r="Y60" s="270"/>
      <c r="Z60" s="270"/>
    </row>
    <row r="61" spans="1:26" ht="15.75" customHeight="1" x14ac:dyDescent="0.25">
      <c r="A61" s="267">
        <v>2</v>
      </c>
      <c r="B61" s="281" t="s">
        <v>992</v>
      </c>
      <c r="C61" s="267"/>
      <c r="D61" s="267"/>
      <c r="E61" s="282"/>
      <c r="F61" s="268"/>
      <c r="G61" s="268"/>
      <c r="H61" s="269">
        <f t="shared" ref="H61:Q61" si="36">H62</f>
        <v>1500</v>
      </c>
      <c r="I61" s="269">
        <f t="shared" si="36"/>
        <v>1500</v>
      </c>
      <c r="J61" s="269">
        <f t="shared" si="36"/>
        <v>0</v>
      </c>
      <c r="K61" s="269">
        <f t="shared" si="36"/>
        <v>0</v>
      </c>
      <c r="L61" s="269">
        <f t="shared" si="36"/>
        <v>0</v>
      </c>
      <c r="M61" s="269">
        <f t="shared" si="36"/>
        <v>1500</v>
      </c>
      <c r="N61" s="269">
        <f t="shared" si="36"/>
        <v>1500</v>
      </c>
      <c r="O61" s="269">
        <f t="shared" si="36"/>
        <v>0</v>
      </c>
      <c r="P61" s="269">
        <f t="shared" si="36"/>
        <v>0</v>
      </c>
      <c r="Q61" s="269">
        <f t="shared" si="36"/>
        <v>0</v>
      </c>
      <c r="R61" s="261"/>
      <c r="S61" s="270"/>
      <c r="T61" s="270"/>
      <c r="U61" s="270"/>
      <c r="V61" s="270"/>
      <c r="W61" s="270"/>
      <c r="X61" s="270"/>
      <c r="Y61" s="270"/>
      <c r="Z61" s="270"/>
    </row>
    <row r="62" spans="1:26" ht="15.75" customHeight="1" x14ac:dyDescent="0.25">
      <c r="A62" s="271" t="s">
        <v>162</v>
      </c>
      <c r="B62" s="279" t="s">
        <v>993</v>
      </c>
      <c r="C62" s="271" t="s">
        <v>467</v>
      </c>
      <c r="D62" s="267"/>
      <c r="E62" s="26"/>
      <c r="F62" s="268"/>
      <c r="G62" s="268"/>
      <c r="H62" s="269">
        <f>I62+J62+K62+L62</f>
        <v>1500</v>
      </c>
      <c r="I62" s="275">
        <v>1500</v>
      </c>
      <c r="J62" s="268"/>
      <c r="K62" s="268"/>
      <c r="L62" s="268"/>
      <c r="M62" s="269">
        <f>+N62+O62+P62+Q62</f>
        <v>1500</v>
      </c>
      <c r="N62" s="275">
        <v>1500</v>
      </c>
      <c r="O62" s="268"/>
      <c r="P62" s="268"/>
      <c r="Q62" s="268"/>
      <c r="R62" s="261"/>
      <c r="S62" s="270"/>
      <c r="T62" s="270"/>
      <c r="U62" s="270"/>
      <c r="V62" s="270"/>
      <c r="W62" s="270"/>
      <c r="X62" s="270"/>
      <c r="Y62" s="270"/>
      <c r="Z62" s="270"/>
    </row>
    <row r="63" spans="1:26" ht="15.75" customHeight="1" x14ac:dyDescent="0.25">
      <c r="A63" s="267">
        <v>3</v>
      </c>
      <c r="B63" s="281" t="s">
        <v>994</v>
      </c>
      <c r="C63" s="267"/>
      <c r="D63" s="267"/>
      <c r="E63" s="252"/>
      <c r="F63" s="268"/>
      <c r="G63" s="268"/>
      <c r="H63" s="269">
        <f t="shared" ref="H63:Q63" si="37">H64</f>
        <v>1200</v>
      </c>
      <c r="I63" s="269">
        <f t="shared" si="37"/>
        <v>1200</v>
      </c>
      <c r="J63" s="269">
        <f t="shared" si="37"/>
        <v>0</v>
      </c>
      <c r="K63" s="269">
        <f t="shared" si="37"/>
        <v>0</v>
      </c>
      <c r="L63" s="269">
        <f t="shared" si="37"/>
        <v>0</v>
      </c>
      <c r="M63" s="269">
        <f t="shared" si="37"/>
        <v>1200</v>
      </c>
      <c r="N63" s="269">
        <f t="shared" si="37"/>
        <v>1200</v>
      </c>
      <c r="O63" s="269">
        <f t="shared" si="37"/>
        <v>0</v>
      </c>
      <c r="P63" s="269">
        <f t="shared" si="37"/>
        <v>0</v>
      </c>
      <c r="Q63" s="269">
        <f t="shared" si="37"/>
        <v>0</v>
      </c>
      <c r="R63" s="261"/>
      <c r="S63" s="270"/>
      <c r="T63" s="270"/>
      <c r="U63" s="270"/>
      <c r="V63" s="270"/>
      <c r="W63" s="270"/>
      <c r="X63" s="270"/>
      <c r="Y63" s="270"/>
      <c r="Z63" s="270"/>
    </row>
    <row r="64" spans="1:26" ht="15.75" customHeight="1" x14ac:dyDescent="0.25">
      <c r="A64" s="271" t="s">
        <v>959</v>
      </c>
      <c r="B64" s="274" t="s">
        <v>804</v>
      </c>
      <c r="C64" s="271" t="s">
        <v>467</v>
      </c>
      <c r="D64" s="267"/>
      <c r="E64" s="274" t="s">
        <v>995</v>
      </c>
      <c r="F64" s="268"/>
      <c r="G64" s="268"/>
      <c r="H64" s="269">
        <f>I64+J64+K64+L64</f>
        <v>1200</v>
      </c>
      <c r="I64" s="275">
        <v>1200</v>
      </c>
      <c r="J64" s="268"/>
      <c r="K64" s="268"/>
      <c r="L64" s="268"/>
      <c r="M64" s="269">
        <f>+N64+O64+P64+Q64</f>
        <v>1200</v>
      </c>
      <c r="N64" s="275">
        <v>1200</v>
      </c>
      <c r="O64" s="268"/>
      <c r="P64" s="268"/>
      <c r="Q64" s="268"/>
      <c r="R64" s="261"/>
      <c r="S64" s="270"/>
      <c r="T64" s="270"/>
      <c r="U64" s="270"/>
      <c r="V64" s="270"/>
      <c r="W64" s="270"/>
      <c r="X64" s="270"/>
      <c r="Y64" s="270"/>
      <c r="Z64" s="270"/>
    </row>
    <row r="65" spans="1:26" ht="15.75" hidden="1" customHeight="1" x14ac:dyDescent="0.25">
      <c r="A65" s="267" t="s">
        <v>181</v>
      </c>
      <c r="B65" s="279" t="s">
        <v>996</v>
      </c>
      <c r="C65" s="267"/>
      <c r="D65" s="267"/>
      <c r="E65" s="268"/>
      <c r="F65" s="268"/>
      <c r="G65" s="268"/>
      <c r="H65" s="268"/>
      <c r="I65" s="275">
        <v>201.5</v>
      </c>
      <c r="J65" s="268"/>
      <c r="K65" s="268"/>
      <c r="L65" s="268"/>
      <c r="M65" s="268"/>
      <c r="N65" s="275">
        <v>201.5</v>
      </c>
      <c r="O65" s="268"/>
      <c r="P65" s="268"/>
      <c r="Q65" s="268"/>
      <c r="R65" s="261"/>
      <c r="S65" s="270"/>
      <c r="T65" s="270"/>
      <c r="U65" s="270"/>
      <c r="V65" s="270"/>
      <c r="W65" s="270"/>
      <c r="X65" s="270"/>
      <c r="Y65" s="270"/>
      <c r="Z65" s="270"/>
    </row>
    <row r="66" spans="1:26" ht="20.25" hidden="1" customHeight="1" x14ac:dyDescent="0.25">
      <c r="A66" s="271"/>
      <c r="B66" s="279" t="s">
        <v>997</v>
      </c>
      <c r="C66" s="271"/>
      <c r="D66" s="271"/>
      <c r="E66" s="26" t="s">
        <v>811</v>
      </c>
      <c r="F66" s="26"/>
      <c r="G66" s="26"/>
      <c r="H66" s="26"/>
      <c r="I66" s="283">
        <v>609.5</v>
      </c>
      <c r="J66" s="26"/>
      <c r="K66" s="26"/>
      <c r="L66" s="26"/>
      <c r="M66" s="26"/>
      <c r="N66" s="283">
        <v>609.5</v>
      </c>
      <c r="O66" s="26"/>
      <c r="P66" s="26"/>
      <c r="Q66" s="26"/>
      <c r="R66" s="257"/>
      <c r="S66" s="35"/>
      <c r="T66" s="35"/>
      <c r="U66" s="35"/>
      <c r="V66" s="35"/>
      <c r="W66" s="35"/>
      <c r="X66" s="35"/>
      <c r="Y66" s="35"/>
      <c r="Z66" s="35"/>
    </row>
    <row r="67" spans="1:26" ht="15.75" hidden="1" customHeight="1" x14ac:dyDescent="0.25">
      <c r="A67" s="267" t="s">
        <v>193</v>
      </c>
      <c r="B67" s="279" t="s">
        <v>998</v>
      </c>
      <c r="C67" s="267"/>
      <c r="D67" s="267"/>
      <c r="E67" s="268"/>
      <c r="F67" s="268"/>
      <c r="G67" s="268"/>
      <c r="H67" s="268"/>
      <c r="I67" s="275">
        <v>140.5</v>
      </c>
      <c r="J67" s="268"/>
      <c r="K67" s="268"/>
      <c r="L67" s="268"/>
      <c r="M67" s="268"/>
      <c r="N67" s="275">
        <v>140.5</v>
      </c>
      <c r="O67" s="268"/>
      <c r="P67" s="268"/>
      <c r="Q67" s="268"/>
      <c r="R67" s="261"/>
      <c r="S67" s="270"/>
      <c r="T67" s="270"/>
      <c r="U67" s="270"/>
      <c r="V67" s="270"/>
      <c r="W67" s="270"/>
      <c r="X67" s="270"/>
      <c r="Y67" s="270"/>
      <c r="Z67" s="270"/>
    </row>
    <row r="68" spans="1:26" ht="15.75" hidden="1" customHeight="1" x14ac:dyDescent="0.25">
      <c r="A68" s="271"/>
      <c r="B68" s="26" t="s">
        <v>822</v>
      </c>
      <c r="C68" s="271"/>
      <c r="D68" s="271"/>
      <c r="E68" s="26" t="s">
        <v>416</v>
      </c>
      <c r="F68" s="26"/>
      <c r="G68" s="26"/>
      <c r="H68" s="26"/>
      <c r="I68" s="283"/>
      <c r="J68" s="26"/>
      <c r="K68" s="26"/>
      <c r="L68" s="26"/>
      <c r="M68" s="26"/>
      <c r="N68" s="283"/>
      <c r="O68" s="26"/>
      <c r="P68" s="26"/>
      <c r="Q68" s="26"/>
      <c r="R68" s="257"/>
      <c r="S68" s="35"/>
      <c r="T68" s="35"/>
      <c r="U68" s="35"/>
      <c r="V68" s="35"/>
      <c r="W68" s="35"/>
      <c r="X68" s="35"/>
      <c r="Y68" s="35"/>
      <c r="Z68" s="35"/>
    </row>
    <row r="69" spans="1:26" ht="15.75" hidden="1" customHeight="1" x14ac:dyDescent="0.25">
      <c r="A69" s="271"/>
      <c r="B69" s="26" t="s">
        <v>999</v>
      </c>
      <c r="C69" s="271"/>
      <c r="D69" s="271"/>
      <c r="E69" s="26" t="s">
        <v>419</v>
      </c>
      <c r="F69" s="26"/>
      <c r="G69" s="26"/>
      <c r="H69" s="26"/>
      <c r="I69" s="283"/>
      <c r="J69" s="26"/>
      <c r="K69" s="26"/>
      <c r="L69" s="26"/>
      <c r="M69" s="26"/>
      <c r="N69" s="283"/>
      <c r="O69" s="26"/>
      <c r="P69" s="26"/>
      <c r="Q69" s="26"/>
      <c r="R69" s="257"/>
      <c r="S69" s="35"/>
      <c r="T69" s="35"/>
      <c r="U69" s="35"/>
      <c r="V69" s="35"/>
      <c r="W69" s="35"/>
      <c r="X69" s="35"/>
      <c r="Y69" s="35"/>
      <c r="Z69" s="35"/>
    </row>
    <row r="70" spans="1:26" ht="15.75" hidden="1" customHeight="1" x14ac:dyDescent="0.25">
      <c r="A70" s="271"/>
      <c r="B70" s="26" t="s">
        <v>1000</v>
      </c>
      <c r="C70" s="271"/>
      <c r="D70" s="271"/>
      <c r="E70" s="26" t="s">
        <v>421</v>
      </c>
      <c r="F70" s="26"/>
      <c r="G70" s="26"/>
      <c r="H70" s="26"/>
      <c r="I70" s="283"/>
      <c r="J70" s="26"/>
      <c r="K70" s="26"/>
      <c r="L70" s="26"/>
      <c r="M70" s="26"/>
      <c r="N70" s="283"/>
      <c r="O70" s="26"/>
      <c r="P70" s="26"/>
      <c r="Q70" s="26"/>
      <c r="R70" s="257"/>
      <c r="S70" s="35"/>
      <c r="T70" s="35"/>
      <c r="U70" s="35"/>
      <c r="V70" s="35"/>
      <c r="W70" s="35"/>
      <c r="X70" s="35"/>
      <c r="Y70" s="35"/>
      <c r="Z70" s="35"/>
    </row>
    <row r="71" spans="1:26" ht="15.75" customHeight="1" x14ac:dyDescent="0.25">
      <c r="A71" s="267">
        <v>4</v>
      </c>
      <c r="B71" s="252" t="s">
        <v>957</v>
      </c>
      <c r="C71" s="267"/>
      <c r="D71" s="267"/>
      <c r="E71" s="252"/>
      <c r="F71" s="252"/>
      <c r="G71" s="252"/>
      <c r="H71" s="284">
        <f t="shared" ref="H71:Q71" si="38">SUM(H72:H74)</f>
        <v>953</v>
      </c>
      <c r="I71" s="284">
        <f t="shared" si="38"/>
        <v>953</v>
      </c>
      <c r="J71" s="284">
        <f t="shared" si="38"/>
        <v>0</v>
      </c>
      <c r="K71" s="284">
        <f t="shared" si="38"/>
        <v>0</v>
      </c>
      <c r="L71" s="284">
        <f t="shared" si="38"/>
        <v>0</v>
      </c>
      <c r="M71" s="284">
        <f t="shared" si="38"/>
        <v>953</v>
      </c>
      <c r="N71" s="284">
        <f t="shared" si="38"/>
        <v>953</v>
      </c>
      <c r="O71" s="284">
        <f t="shared" si="38"/>
        <v>0</v>
      </c>
      <c r="P71" s="284">
        <f t="shared" si="38"/>
        <v>0</v>
      </c>
      <c r="Q71" s="284">
        <f t="shared" si="38"/>
        <v>0</v>
      </c>
      <c r="R71" s="261"/>
      <c r="S71" s="270"/>
      <c r="T71" s="270"/>
      <c r="U71" s="270"/>
      <c r="V71" s="270"/>
      <c r="W71" s="270"/>
      <c r="X71" s="270"/>
      <c r="Y71" s="270"/>
      <c r="Z71" s="270"/>
    </row>
    <row r="72" spans="1:26" ht="15.75" customHeight="1" x14ac:dyDescent="0.25">
      <c r="A72" s="271" t="s">
        <v>1001</v>
      </c>
      <c r="B72" s="279" t="s">
        <v>996</v>
      </c>
      <c r="C72" s="271" t="s">
        <v>467</v>
      </c>
      <c r="D72" s="271"/>
      <c r="E72" s="274" t="s">
        <v>1002</v>
      </c>
      <c r="F72" s="26"/>
      <c r="G72" s="26"/>
      <c r="H72" s="269">
        <f t="shared" ref="H72:H74" si="39">I72+J72+K72+L72</f>
        <v>202</v>
      </c>
      <c r="I72" s="283">
        <v>202</v>
      </c>
      <c r="J72" s="26"/>
      <c r="K72" s="26"/>
      <c r="L72" s="26"/>
      <c r="M72" s="269">
        <f t="shared" ref="M72:M74" si="40">+N72+O72+P72+Q72</f>
        <v>202</v>
      </c>
      <c r="N72" s="283">
        <v>202</v>
      </c>
      <c r="O72" s="26"/>
      <c r="P72" s="26"/>
      <c r="Q72" s="26"/>
      <c r="R72" s="257"/>
      <c r="S72" s="35"/>
      <c r="T72" s="35"/>
      <c r="U72" s="35"/>
      <c r="V72" s="35"/>
      <c r="W72" s="35"/>
      <c r="X72" s="35"/>
      <c r="Y72" s="35"/>
      <c r="Z72" s="35"/>
    </row>
    <row r="73" spans="1:26" ht="15.75" customHeight="1" x14ac:dyDescent="0.25">
      <c r="A73" s="271" t="s">
        <v>1003</v>
      </c>
      <c r="B73" s="279" t="s">
        <v>997</v>
      </c>
      <c r="C73" s="271" t="s">
        <v>467</v>
      </c>
      <c r="D73" s="271"/>
      <c r="E73" s="274" t="s">
        <v>1004</v>
      </c>
      <c r="F73" s="26"/>
      <c r="G73" s="26"/>
      <c r="H73" s="269">
        <f t="shared" si="39"/>
        <v>610</v>
      </c>
      <c r="I73" s="283">
        <v>610</v>
      </c>
      <c r="J73" s="26"/>
      <c r="K73" s="26"/>
      <c r="L73" s="26"/>
      <c r="M73" s="269">
        <f t="shared" si="40"/>
        <v>610</v>
      </c>
      <c r="N73" s="283">
        <v>610</v>
      </c>
      <c r="O73" s="26"/>
      <c r="P73" s="26"/>
      <c r="Q73" s="26"/>
      <c r="R73" s="257"/>
      <c r="S73" s="35"/>
      <c r="T73" s="35"/>
      <c r="U73" s="35"/>
      <c r="V73" s="35"/>
      <c r="W73" s="35"/>
      <c r="X73" s="35"/>
      <c r="Y73" s="35"/>
      <c r="Z73" s="35"/>
    </row>
    <row r="74" spans="1:26" ht="15.75" customHeight="1" x14ac:dyDescent="0.25">
      <c r="A74" s="271" t="s">
        <v>1005</v>
      </c>
      <c r="B74" s="279" t="s">
        <v>1006</v>
      </c>
      <c r="C74" s="271" t="s">
        <v>467</v>
      </c>
      <c r="D74" s="271"/>
      <c r="E74" s="274" t="s">
        <v>1007</v>
      </c>
      <c r="F74" s="26"/>
      <c r="G74" s="26"/>
      <c r="H74" s="269">
        <f t="shared" si="39"/>
        <v>141</v>
      </c>
      <c r="I74" s="283">
        <v>141</v>
      </c>
      <c r="J74" s="26"/>
      <c r="K74" s="26"/>
      <c r="L74" s="26"/>
      <c r="M74" s="269">
        <f t="shared" si="40"/>
        <v>141</v>
      </c>
      <c r="N74" s="283">
        <v>141</v>
      </c>
      <c r="O74" s="26"/>
      <c r="P74" s="26"/>
      <c r="Q74" s="26"/>
      <c r="R74" s="257"/>
      <c r="S74" s="35"/>
      <c r="T74" s="35"/>
      <c r="U74" s="35"/>
      <c r="V74" s="35"/>
      <c r="W74" s="35"/>
      <c r="X74" s="35"/>
      <c r="Y74" s="35"/>
      <c r="Z74" s="35"/>
    </row>
    <row r="75" spans="1:26" ht="15.75" customHeight="1" x14ac:dyDescent="0.25">
      <c r="A75" s="267" t="s">
        <v>193</v>
      </c>
      <c r="B75" s="268" t="s">
        <v>837</v>
      </c>
      <c r="C75" s="267"/>
      <c r="D75" s="267"/>
      <c r="E75" s="268"/>
      <c r="F75" s="268"/>
      <c r="G75" s="268"/>
      <c r="H75" s="269">
        <f t="shared" ref="H75:K75" si="41">H77</f>
        <v>2760</v>
      </c>
      <c r="I75" s="269">
        <f t="shared" si="41"/>
        <v>1380</v>
      </c>
      <c r="J75" s="269">
        <f t="shared" si="41"/>
        <v>0</v>
      </c>
      <c r="K75" s="269">
        <f t="shared" si="41"/>
        <v>1380</v>
      </c>
      <c r="L75" s="269"/>
      <c r="M75" s="269">
        <f t="shared" ref="M75:P75" si="42">M77</f>
        <v>1380</v>
      </c>
      <c r="N75" s="269">
        <f t="shared" si="42"/>
        <v>1380</v>
      </c>
      <c r="O75" s="269">
        <f t="shared" si="42"/>
        <v>0</v>
      </c>
      <c r="P75" s="269">
        <f t="shared" si="42"/>
        <v>0</v>
      </c>
      <c r="Q75" s="269"/>
      <c r="R75" s="261"/>
      <c r="S75" s="270"/>
      <c r="T75" s="270"/>
      <c r="U75" s="270"/>
      <c r="V75" s="270"/>
      <c r="W75" s="270"/>
      <c r="X75" s="270"/>
      <c r="Y75" s="270"/>
      <c r="Z75" s="270"/>
    </row>
    <row r="76" spans="1:26" ht="15.75" customHeight="1" x14ac:dyDescent="0.25">
      <c r="A76" s="267">
        <v>1</v>
      </c>
      <c r="B76" s="268" t="s">
        <v>992</v>
      </c>
      <c r="C76" s="267"/>
      <c r="D76" s="267"/>
      <c r="E76" s="268"/>
      <c r="F76" s="268"/>
      <c r="G76" s="268"/>
      <c r="H76" s="269">
        <f t="shared" ref="H76:K76" si="43">H77</f>
        <v>2760</v>
      </c>
      <c r="I76" s="269">
        <f t="shared" si="43"/>
        <v>1380</v>
      </c>
      <c r="J76" s="269">
        <f t="shared" si="43"/>
        <v>0</v>
      </c>
      <c r="K76" s="269">
        <f t="shared" si="43"/>
        <v>1380</v>
      </c>
      <c r="L76" s="269"/>
      <c r="M76" s="269">
        <f t="shared" ref="M76:P76" si="44">M77</f>
        <v>1380</v>
      </c>
      <c r="N76" s="269">
        <f t="shared" si="44"/>
        <v>1380</v>
      </c>
      <c r="O76" s="269">
        <f t="shared" si="44"/>
        <v>0</v>
      </c>
      <c r="P76" s="269">
        <f t="shared" si="44"/>
        <v>0</v>
      </c>
      <c r="Q76" s="269"/>
      <c r="R76" s="261"/>
      <c r="S76" s="270"/>
      <c r="T76" s="270"/>
      <c r="U76" s="270"/>
      <c r="V76" s="270"/>
      <c r="W76" s="270"/>
      <c r="X76" s="270"/>
      <c r="Y76" s="270"/>
      <c r="Z76" s="270"/>
    </row>
    <row r="77" spans="1:26" ht="15.75" customHeight="1" x14ac:dyDescent="0.25">
      <c r="A77" s="257" t="s">
        <v>71</v>
      </c>
      <c r="B77" s="26" t="s">
        <v>1008</v>
      </c>
      <c r="C77" s="255" t="s">
        <v>608</v>
      </c>
      <c r="D77" s="255" t="s">
        <v>1009</v>
      </c>
      <c r="E77" s="278" t="s">
        <v>858</v>
      </c>
      <c r="F77" s="278" t="s">
        <v>18</v>
      </c>
      <c r="G77" s="268"/>
      <c r="H77" s="269">
        <f>I77+K77</f>
        <v>2760</v>
      </c>
      <c r="I77" s="275">
        <v>1380</v>
      </c>
      <c r="J77" s="275"/>
      <c r="K77" s="275">
        <v>1380</v>
      </c>
      <c r="L77" s="275"/>
      <c r="M77" s="275">
        <f>N77+O77+P77</f>
        <v>1380</v>
      </c>
      <c r="N77" s="275">
        <v>1380</v>
      </c>
      <c r="O77" s="268"/>
      <c r="P77" s="275"/>
      <c r="Q77" s="275"/>
      <c r="R77" s="255" t="s">
        <v>1010</v>
      </c>
      <c r="S77" s="270"/>
      <c r="T77" s="270"/>
      <c r="U77" s="270"/>
      <c r="V77" s="270"/>
      <c r="W77" s="270"/>
      <c r="X77" s="270"/>
      <c r="Y77" s="270"/>
      <c r="Z77" s="270"/>
    </row>
    <row r="78" spans="1:26" ht="15.75" hidden="1" customHeight="1" x14ac:dyDescent="0.25">
      <c r="A78" s="271"/>
      <c r="B78" s="26" t="s">
        <v>844</v>
      </c>
      <c r="C78" s="271"/>
      <c r="D78" s="271"/>
      <c r="E78" s="26" t="s">
        <v>1011</v>
      </c>
      <c r="F78" s="26"/>
      <c r="G78" s="26"/>
      <c r="H78" s="26"/>
      <c r="I78" s="26"/>
      <c r="J78" s="26"/>
      <c r="K78" s="26"/>
      <c r="L78" s="26"/>
      <c r="M78" s="26"/>
      <c r="N78" s="26"/>
      <c r="O78" s="26"/>
      <c r="P78" s="26"/>
      <c r="Q78" s="26"/>
      <c r="R78" s="257"/>
      <c r="S78" s="35"/>
      <c r="T78" s="35"/>
      <c r="U78" s="35"/>
      <c r="V78" s="35"/>
      <c r="W78" s="35"/>
      <c r="X78" s="35"/>
      <c r="Y78" s="35"/>
      <c r="Z78" s="35"/>
    </row>
    <row r="79" spans="1:26" ht="15.75" hidden="1" customHeight="1" x14ac:dyDescent="0.25">
      <c r="A79" s="271"/>
      <c r="B79" s="26" t="s">
        <v>846</v>
      </c>
      <c r="C79" s="271"/>
      <c r="D79" s="271"/>
      <c r="E79" s="26" t="s">
        <v>1012</v>
      </c>
      <c r="F79" s="26"/>
      <c r="G79" s="26"/>
      <c r="H79" s="26"/>
      <c r="I79" s="26"/>
      <c r="J79" s="26"/>
      <c r="K79" s="26"/>
      <c r="L79" s="26"/>
      <c r="M79" s="26"/>
      <c r="N79" s="26"/>
      <c r="O79" s="26"/>
      <c r="P79" s="26"/>
      <c r="Q79" s="26"/>
      <c r="R79" s="257"/>
      <c r="S79" s="35"/>
      <c r="T79" s="35"/>
      <c r="U79" s="35"/>
      <c r="V79" s="35"/>
      <c r="W79" s="35"/>
      <c r="X79" s="35"/>
      <c r="Y79" s="35"/>
      <c r="Z79" s="35"/>
    </row>
    <row r="80" spans="1:26" ht="15.75" hidden="1" customHeight="1" x14ac:dyDescent="0.25">
      <c r="A80" s="271"/>
      <c r="B80" s="26" t="s">
        <v>852</v>
      </c>
      <c r="C80" s="271"/>
      <c r="D80" s="271"/>
      <c r="E80" s="26" t="s">
        <v>853</v>
      </c>
      <c r="F80" s="26"/>
      <c r="G80" s="26"/>
      <c r="H80" s="26"/>
      <c r="I80" s="26"/>
      <c r="J80" s="26"/>
      <c r="K80" s="26"/>
      <c r="L80" s="26"/>
      <c r="M80" s="26"/>
      <c r="N80" s="26"/>
      <c r="O80" s="26"/>
      <c r="P80" s="26"/>
      <c r="Q80" s="26"/>
      <c r="R80" s="257"/>
      <c r="S80" s="35"/>
      <c r="T80" s="35"/>
      <c r="U80" s="35"/>
      <c r="V80" s="35"/>
      <c r="W80" s="35"/>
      <c r="X80" s="35"/>
      <c r="Y80" s="35"/>
      <c r="Z80" s="35"/>
    </row>
    <row r="81" spans="1:26" ht="15.75" hidden="1" customHeight="1" x14ac:dyDescent="0.25">
      <c r="A81" s="271"/>
      <c r="B81" s="26" t="s">
        <v>854</v>
      </c>
      <c r="C81" s="271"/>
      <c r="D81" s="271"/>
      <c r="E81" s="26" t="s">
        <v>853</v>
      </c>
      <c r="F81" s="26"/>
      <c r="G81" s="26"/>
      <c r="H81" s="26"/>
      <c r="I81" s="26"/>
      <c r="J81" s="26"/>
      <c r="K81" s="26"/>
      <c r="L81" s="26"/>
      <c r="M81" s="26"/>
      <c r="N81" s="26"/>
      <c r="O81" s="26"/>
      <c r="P81" s="26"/>
      <c r="Q81" s="26"/>
      <c r="R81" s="257"/>
      <c r="S81" s="35"/>
      <c r="T81" s="35"/>
      <c r="U81" s="35"/>
      <c r="V81" s="35"/>
      <c r="W81" s="35"/>
      <c r="X81" s="35"/>
      <c r="Y81" s="35"/>
      <c r="Z81" s="35"/>
    </row>
    <row r="82" spans="1:26" ht="15.75" hidden="1" customHeight="1" x14ac:dyDescent="0.25">
      <c r="A82" s="271"/>
      <c r="B82" s="26" t="s">
        <v>838</v>
      </c>
      <c r="C82" s="271"/>
      <c r="D82" s="271"/>
      <c r="E82" s="26" t="s">
        <v>839</v>
      </c>
      <c r="F82" s="26"/>
      <c r="G82" s="26"/>
      <c r="H82" s="26"/>
      <c r="I82" s="26"/>
      <c r="J82" s="26"/>
      <c r="K82" s="26"/>
      <c r="L82" s="26"/>
      <c r="M82" s="26"/>
      <c r="N82" s="26"/>
      <c r="O82" s="26"/>
      <c r="P82" s="26"/>
      <c r="Q82" s="26"/>
      <c r="R82" s="257"/>
      <c r="S82" s="35"/>
      <c r="T82" s="35"/>
      <c r="U82" s="35"/>
      <c r="V82" s="35"/>
      <c r="W82" s="35"/>
      <c r="X82" s="35"/>
      <c r="Y82" s="35"/>
      <c r="Z82" s="35"/>
    </row>
    <row r="83" spans="1:26" ht="15.75" customHeight="1" x14ac:dyDescent="0.25">
      <c r="A83" s="267" t="s">
        <v>202</v>
      </c>
      <c r="B83" s="268" t="s">
        <v>880</v>
      </c>
      <c r="C83" s="267"/>
      <c r="D83" s="267"/>
      <c r="E83" s="268"/>
      <c r="F83" s="268"/>
      <c r="G83" s="268"/>
      <c r="H83" s="269">
        <f t="shared" ref="H83:K83" si="45">H84</f>
        <v>3000</v>
      </c>
      <c r="I83" s="269">
        <f t="shared" si="45"/>
        <v>1500</v>
      </c>
      <c r="J83" s="269">
        <f t="shared" si="45"/>
        <v>0</v>
      </c>
      <c r="K83" s="269">
        <f t="shared" si="45"/>
        <v>1500</v>
      </c>
      <c r="L83" s="269"/>
      <c r="M83" s="269">
        <f t="shared" ref="M83:P83" si="46">M84</f>
        <v>1500</v>
      </c>
      <c r="N83" s="269">
        <f t="shared" si="46"/>
        <v>1500</v>
      </c>
      <c r="O83" s="269">
        <f t="shared" si="46"/>
        <v>0</v>
      </c>
      <c r="P83" s="269">
        <f t="shared" si="46"/>
        <v>0</v>
      </c>
      <c r="Q83" s="269"/>
      <c r="R83" s="261"/>
      <c r="S83" s="270"/>
      <c r="T83" s="270"/>
      <c r="U83" s="270"/>
      <c r="V83" s="270"/>
      <c r="W83" s="270"/>
      <c r="X83" s="270"/>
      <c r="Y83" s="270"/>
      <c r="Z83" s="270"/>
    </row>
    <row r="84" spans="1:26" ht="15.75" customHeight="1" x14ac:dyDescent="0.25">
      <c r="A84" s="267">
        <v>1</v>
      </c>
      <c r="B84" s="268" t="s">
        <v>43</v>
      </c>
      <c r="C84" s="267"/>
      <c r="D84" s="267"/>
      <c r="E84" s="268"/>
      <c r="F84" s="268"/>
      <c r="G84" s="268"/>
      <c r="H84" s="269">
        <f t="shared" ref="H84:K84" si="47">H85</f>
        <v>3000</v>
      </c>
      <c r="I84" s="269">
        <f t="shared" si="47"/>
        <v>1500</v>
      </c>
      <c r="J84" s="269">
        <f t="shared" si="47"/>
        <v>0</v>
      </c>
      <c r="K84" s="269">
        <f t="shared" si="47"/>
        <v>1500</v>
      </c>
      <c r="L84" s="269"/>
      <c r="M84" s="269">
        <f t="shared" ref="M84:P84" si="48">M85</f>
        <v>1500</v>
      </c>
      <c r="N84" s="269">
        <f t="shared" si="48"/>
        <v>1500</v>
      </c>
      <c r="O84" s="269">
        <f t="shared" si="48"/>
        <v>0</v>
      </c>
      <c r="P84" s="269">
        <f t="shared" si="48"/>
        <v>0</v>
      </c>
      <c r="Q84" s="269"/>
      <c r="R84" s="261"/>
      <c r="S84" s="270"/>
      <c r="T84" s="270"/>
      <c r="U84" s="270"/>
      <c r="V84" s="270"/>
      <c r="W84" s="270"/>
      <c r="X84" s="270"/>
      <c r="Y84" s="270"/>
      <c r="Z84" s="270"/>
    </row>
    <row r="85" spans="1:26" ht="15.75" customHeight="1" x14ac:dyDescent="0.25">
      <c r="A85" s="257" t="s">
        <v>71</v>
      </c>
      <c r="B85" s="27" t="s">
        <v>45</v>
      </c>
      <c r="C85" s="264" t="s">
        <v>20</v>
      </c>
      <c r="D85" s="255" t="s">
        <v>1009</v>
      </c>
      <c r="E85" s="27" t="s">
        <v>1013</v>
      </c>
      <c r="F85" s="278" t="s">
        <v>18</v>
      </c>
      <c r="G85" s="268"/>
      <c r="H85" s="275">
        <f>I85+J85+K85</f>
        <v>3000</v>
      </c>
      <c r="I85" s="275">
        <v>1500</v>
      </c>
      <c r="J85" s="275"/>
      <c r="K85" s="275">
        <v>1500</v>
      </c>
      <c r="L85" s="275"/>
      <c r="M85" s="275">
        <f>N85+O85+P85</f>
        <v>1500</v>
      </c>
      <c r="N85" s="275">
        <v>1500</v>
      </c>
      <c r="O85" s="268"/>
      <c r="P85" s="268"/>
      <c r="Q85" s="268"/>
      <c r="R85" s="255" t="s">
        <v>1014</v>
      </c>
      <c r="S85" s="270"/>
      <c r="T85" s="270"/>
      <c r="U85" s="270"/>
      <c r="V85" s="270"/>
      <c r="W85" s="270"/>
      <c r="X85" s="270"/>
      <c r="Y85" s="270"/>
      <c r="Z85" s="270"/>
    </row>
    <row r="86" spans="1:26" ht="15.75" customHeight="1" x14ac:dyDescent="0.25">
      <c r="A86" s="267" t="s">
        <v>204</v>
      </c>
      <c r="B86" s="268" t="s">
        <v>900</v>
      </c>
      <c r="C86" s="267"/>
      <c r="D86" s="267"/>
      <c r="E86" s="268"/>
      <c r="F86" s="268"/>
      <c r="G86" s="268"/>
      <c r="H86" s="269">
        <f t="shared" ref="H86:K86" si="49">H87</f>
        <v>3000</v>
      </c>
      <c r="I86" s="269">
        <f t="shared" si="49"/>
        <v>1500</v>
      </c>
      <c r="J86" s="269">
        <f t="shared" si="49"/>
        <v>0</v>
      </c>
      <c r="K86" s="269">
        <f t="shared" si="49"/>
        <v>1500</v>
      </c>
      <c r="L86" s="269"/>
      <c r="M86" s="269">
        <f t="shared" ref="M86:P86" si="50">M87</f>
        <v>1500</v>
      </c>
      <c r="N86" s="269">
        <f t="shared" si="50"/>
        <v>1500</v>
      </c>
      <c r="O86" s="269">
        <f t="shared" si="50"/>
        <v>0</v>
      </c>
      <c r="P86" s="269">
        <f t="shared" si="50"/>
        <v>0</v>
      </c>
      <c r="Q86" s="269"/>
      <c r="R86" s="261"/>
      <c r="S86" s="270"/>
      <c r="T86" s="270"/>
      <c r="U86" s="270"/>
      <c r="V86" s="270"/>
      <c r="W86" s="270"/>
      <c r="X86" s="270"/>
      <c r="Y86" s="270"/>
      <c r="Z86" s="270"/>
    </row>
    <row r="87" spans="1:26" ht="15.75" customHeight="1" x14ac:dyDescent="0.25">
      <c r="A87" s="267">
        <v>1</v>
      </c>
      <c r="B87" s="268" t="s">
        <v>43</v>
      </c>
      <c r="C87" s="267"/>
      <c r="D87" s="267"/>
      <c r="E87" s="268"/>
      <c r="F87" s="268"/>
      <c r="G87" s="268"/>
      <c r="H87" s="269">
        <f t="shared" ref="H87:K87" si="51">H88</f>
        <v>3000</v>
      </c>
      <c r="I87" s="269">
        <f t="shared" si="51"/>
        <v>1500</v>
      </c>
      <c r="J87" s="269">
        <f t="shared" si="51"/>
        <v>0</v>
      </c>
      <c r="K87" s="269">
        <f t="shared" si="51"/>
        <v>1500</v>
      </c>
      <c r="L87" s="269"/>
      <c r="M87" s="269">
        <f t="shared" ref="M87:P87" si="52">M88</f>
        <v>1500</v>
      </c>
      <c r="N87" s="269">
        <f t="shared" si="52"/>
        <v>1500</v>
      </c>
      <c r="O87" s="269">
        <f t="shared" si="52"/>
        <v>0</v>
      </c>
      <c r="P87" s="269">
        <f t="shared" si="52"/>
        <v>0</v>
      </c>
      <c r="Q87" s="269"/>
      <c r="R87" s="261"/>
      <c r="S87" s="270"/>
      <c r="T87" s="270"/>
      <c r="U87" s="270"/>
      <c r="V87" s="270"/>
      <c r="W87" s="270"/>
      <c r="X87" s="270"/>
      <c r="Y87" s="270"/>
      <c r="Z87" s="270"/>
    </row>
    <row r="88" spans="1:26" ht="15.75" customHeight="1" x14ac:dyDescent="0.25">
      <c r="A88" s="257" t="s">
        <v>71</v>
      </c>
      <c r="B88" s="27" t="s">
        <v>1015</v>
      </c>
      <c r="C88" s="264" t="s">
        <v>567</v>
      </c>
      <c r="D88" s="255" t="s">
        <v>1009</v>
      </c>
      <c r="E88" s="27" t="s">
        <v>1013</v>
      </c>
      <c r="F88" s="278" t="s">
        <v>18</v>
      </c>
      <c r="G88" s="268"/>
      <c r="H88" s="275">
        <f>I88+J88+K88</f>
        <v>3000</v>
      </c>
      <c r="I88" s="275">
        <v>1500</v>
      </c>
      <c r="J88" s="275"/>
      <c r="K88" s="275">
        <v>1500</v>
      </c>
      <c r="L88" s="275"/>
      <c r="M88" s="275">
        <f>N88+O88+P88</f>
        <v>1500</v>
      </c>
      <c r="N88" s="275">
        <v>1500</v>
      </c>
      <c r="O88" s="269"/>
      <c r="P88" s="269"/>
      <c r="Q88" s="269"/>
      <c r="R88" s="255" t="s">
        <v>1014</v>
      </c>
      <c r="S88" s="270"/>
      <c r="T88" s="270"/>
      <c r="U88" s="270"/>
      <c r="V88" s="270"/>
      <c r="W88" s="270"/>
      <c r="X88" s="270"/>
      <c r="Y88" s="270"/>
      <c r="Z88" s="270"/>
    </row>
    <row r="89" spans="1:26" ht="15.75" customHeight="1" x14ac:dyDescent="0.25">
      <c r="A89" s="267" t="s">
        <v>298</v>
      </c>
      <c r="B89" s="268" t="s">
        <v>928</v>
      </c>
      <c r="C89" s="267"/>
      <c r="D89" s="267"/>
      <c r="E89" s="268"/>
      <c r="F89" s="268"/>
      <c r="G89" s="268"/>
      <c r="H89" s="269">
        <f t="shared" ref="H89:K89" si="53">H90</f>
        <v>3000</v>
      </c>
      <c r="I89" s="269">
        <f t="shared" si="53"/>
        <v>1500</v>
      </c>
      <c r="J89" s="269">
        <f t="shared" si="53"/>
        <v>0</v>
      </c>
      <c r="K89" s="269">
        <f t="shared" si="53"/>
        <v>1500</v>
      </c>
      <c r="L89" s="269"/>
      <c r="M89" s="269">
        <f t="shared" ref="M89:P89" si="54">M90</f>
        <v>1500</v>
      </c>
      <c r="N89" s="269">
        <f t="shared" si="54"/>
        <v>1500</v>
      </c>
      <c r="O89" s="269">
        <f t="shared" si="54"/>
        <v>0</v>
      </c>
      <c r="P89" s="269">
        <f t="shared" si="54"/>
        <v>0</v>
      </c>
      <c r="Q89" s="269"/>
      <c r="R89" s="261"/>
      <c r="S89" s="270"/>
      <c r="T89" s="270"/>
      <c r="U89" s="270"/>
      <c r="V89" s="270"/>
      <c r="W89" s="270"/>
      <c r="X89" s="270"/>
      <c r="Y89" s="270"/>
      <c r="Z89" s="270"/>
    </row>
    <row r="90" spans="1:26" ht="15.75" customHeight="1" x14ac:dyDescent="0.25">
      <c r="A90" s="267">
        <v>1</v>
      </c>
      <c r="B90" s="268" t="s">
        <v>43</v>
      </c>
      <c r="C90" s="267"/>
      <c r="D90" s="267"/>
      <c r="E90" s="268"/>
      <c r="F90" s="268"/>
      <c r="G90" s="268"/>
      <c r="H90" s="269">
        <f t="shared" ref="H90:K90" si="55">H91</f>
        <v>3000</v>
      </c>
      <c r="I90" s="269">
        <f t="shared" si="55"/>
        <v>1500</v>
      </c>
      <c r="J90" s="269">
        <f t="shared" si="55"/>
        <v>0</v>
      </c>
      <c r="K90" s="269">
        <f t="shared" si="55"/>
        <v>1500</v>
      </c>
      <c r="L90" s="269"/>
      <c r="M90" s="269">
        <f t="shared" ref="M90:P90" si="56">M91</f>
        <v>1500</v>
      </c>
      <c r="N90" s="269">
        <f t="shared" si="56"/>
        <v>1500</v>
      </c>
      <c r="O90" s="269">
        <f t="shared" si="56"/>
        <v>0</v>
      </c>
      <c r="P90" s="269">
        <f t="shared" si="56"/>
        <v>0</v>
      </c>
      <c r="Q90" s="269"/>
      <c r="R90" s="261"/>
      <c r="S90" s="270"/>
      <c r="T90" s="270"/>
      <c r="U90" s="270"/>
      <c r="V90" s="270"/>
      <c r="W90" s="270"/>
      <c r="X90" s="270"/>
      <c r="Y90" s="270"/>
      <c r="Z90" s="270"/>
    </row>
    <row r="91" spans="1:26" ht="15.75" customHeight="1" x14ac:dyDescent="0.25">
      <c r="A91" s="271" t="s">
        <v>71</v>
      </c>
      <c r="B91" s="27" t="s">
        <v>44</v>
      </c>
      <c r="C91" s="264" t="s">
        <v>22</v>
      </c>
      <c r="D91" s="255" t="s">
        <v>1009</v>
      </c>
      <c r="E91" s="27" t="s">
        <v>1013</v>
      </c>
      <c r="F91" s="278" t="s">
        <v>18</v>
      </c>
      <c r="G91" s="27"/>
      <c r="H91" s="275">
        <f>I91+J91+K91</f>
        <v>3000</v>
      </c>
      <c r="I91" s="275">
        <v>1500</v>
      </c>
      <c r="J91" s="275"/>
      <c r="K91" s="275">
        <v>1500</v>
      </c>
      <c r="L91" s="275"/>
      <c r="M91" s="275">
        <f>N91+O91+P91</f>
        <v>1500</v>
      </c>
      <c r="N91" s="275">
        <v>1500</v>
      </c>
      <c r="O91" s="275"/>
      <c r="P91" s="275"/>
      <c r="Q91" s="275"/>
      <c r="R91" s="255" t="s">
        <v>1014</v>
      </c>
      <c r="S91" s="35"/>
      <c r="T91" s="35"/>
      <c r="U91" s="35"/>
      <c r="V91" s="35"/>
      <c r="W91" s="35"/>
      <c r="X91" s="35"/>
      <c r="Y91" s="35"/>
      <c r="Z91" s="35"/>
    </row>
    <row r="92" spans="1:26" ht="15.75" customHeight="1" x14ac:dyDescent="0.25">
      <c r="A92" s="267" t="s">
        <v>300</v>
      </c>
      <c r="B92" s="252" t="s">
        <v>870</v>
      </c>
      <c r="C92" s="267"/>
      <c r="D92" s="267"/>
      <c r="E92" s="267"/>
      <c r="F92" s="267"/>
      <c r="G92" s="267"/>
      <c r="H92" s="276">
        <f t="shared" ref="H92:K92" si="57">H93</f>
        <v>6500</v>
      </c>
      <c r="I92" s="276">
        <f t="shared" si="57"/>
        <v>1650</v>
      </c>
      <c r="J92" s="276">
        <f t="shared" si="57"/>
        <v>0</v>
      </c>
      <c r="K92" s="276">
        <f t="shared" si="57"/>
        <v>1650</v>
      </c>
      <c r="L92" s="276"/>
      <c r="M92" s="276">
        <f t="shared" ref="M92:P92" si="58">M93</f>
        <v>1650</v>
      </c>
      <c r="N92" s="276">
        <f t="shared" si="58"/>
        <v>1650</v>
      </c>
      <c r="O92" s="276">
        <f t="shared" si="58"/>
        <v>0</v>
      </c>
      <c r="P92" s="276">
        <f t="shared" si="58"/>
        <v>0</v>
      </c>
      <c r="Q92" s="276"/>
      <c r="R92" s="261"/>
      <c r="S92" s="270"/>
      <c r="T92" s="270"/>
      <c r="U92" s="270"/>
      <c r="V92" s="270"/>
      <c r="W92" s="270"/>
      <c r="X92" s="270"/>
      <c r="Y92" s="270"/>
      <c r="Z92" s="270"/>
    </row>
    <row r="93" spans="1:26" ht="15.75" customHeight="1" x14ac:dyDescent="0.25">
      <c r="A93" s="271">
        <v>1</v>
      </c>
      <c r="B93" s="252" t="s">
        <v>1016</v>
      </c>
      <c r="C93" s="271"/>
      <c r="D93" s="271"/>
      <c r="E93" s="271"/>
      <c r="F93" s="271"/>
      <c r="G93" s="271"/>
      <c r="H93" s="285">
        <f t="shared" ref="H93:K93" si="59">H94</f>
        <v>6500</v>
      </c>
      <c r="I93" s="285">
        <f t="shared" si="59"/>
        <v>1650</v>
      </c>
      <c r="J93" s="285">
        <f t="shared" si="59"/>
        <v>0</v>
      </c>
      <c r="K93" s="285">
        <f t="shared" si="59"/>
        <v>1650</v>
      </c>
      <c r="L93" s="285"/>
      <c r="M93" s="285">
        <f t="shared" ref="M93:P93" si="60">M94</f>
        <v>1650</v>
      </c>
      <c r="N93" s="285">
        <f t="shared" si="60"/>
        <v>1650</v>
      </c>
      <c r="O93" s="285">
        <f t="shared" si="60"/>
        <v>0</v>
      </c>
      <c r="P93" s="285">
        <f t="shared" si="60"/>
        <v>0</v>
      </c>
      <c r="Q93" s="285"/>
      <c r="R93" s="257"/>
      <c r="S93" s="35"/>
      <c r="T93" s="35"/>
      <c r="U93" s="35"/>
      <c r="V93" s="35"/>
      <c r="W93" s="35"/>
      <c r="X93" s="35"/>
      <c r="Y93" s="35"/>
      <c r="Z93" s="35"/>
    </row>
    <row r="94" spans="1:26" ht="15.75" customHeight="1" x14ac:dyDescent="0.25">
      <c r="A94" s="257" t="s">
        <v>71</v>
      </c>
      <c r="B94" s="26" t="s">
        <v>960</v>
      </c>
      <c r="C94" s="255" t="s">
        <v>17</v>
      </c>
      <c r="D94" s="255" t="s">
        <v>955</v>
      </c>
      <c r="E94" s="255" t="s">
        <v>32</v>
      </c>
      <c r="F94" s="255" t="s">
        <v>18</v>
      </c>
      <c r="G94" s="271"/>
      <c r="H94" s="286">
        <v>6500</v>
      </c>
      <c r="I94" s="257">
        <f>3300/2</f>
        <v>1650</v>
      </c>
      <c r="J94" s="257"/>
      <c r="K94" s="257">
        <v>1650</v>
      </c>
      <c r="L94" s="257"/>
      <c r="M94" s="257">
        <f>N94</f>
        <v>1650</v>
      </c>
      <c r="N94" s="257">
        <v>1650</v>
      </c>
      <c r="O94" s="257"/>
      <c r="P94" s="257"/>
      <c r="Q94" s="257"/>
      <c r="R94" s="264" t="s">
        <v>1017</v>
      </c>
      <c r="S94" s="35"/>
      <c r="T94" s="35"/>
      <c r="U94" s="35"/>
      <c r="V94" s="35"/>
      <c r="W94" s="35"/>
      <c r="X94" s="35"/>
      <c r="Y94" s="35"/>
      <c r="Z94" s="35"/>
    </row>
    <row r="95" spans="1:26" ht="15.75" customHeight="1" x14ac:dyDescent="0.25">
      <c r="A95" s="267" t="s">
        <v>304</v>
      </c>
      <c r="B95" s="252" t="s">
        <v>817</v>
      </c>
      <c r="C95" s="267"/>
      <c r="D95" s="267"/>
      <c r="E95" s="267"/>
      <c r="F95" s="267"/>
      <c r="G95" s="267"/>
      <c r="H95" s="276">
        <f t="shared" ref="H95:Q95" si="61">H96+H101+H103</f>
        <v>4450</v>
      </c>
      <c r="I95" s="276">
        <f t="shared" si="61"/>
        <v>2225</v>
      </c>
      <c r="J95" s="276">
        <f t="shared" si="61"/>
        <v>0</v>
      </c>
      <c r="K95" s="276">
        <f t="shared" si="61"/>
        <v>0</v>
      </c>
      <c r="L95" s="276">
        <f t="shared" si="61"/>
        <v>2225</v>
      </c>
      <c r="M95" s="276">
        <f t="shared" si="61"/>
        <v>4450</v>
      </c>
      <c r="N95" s="276">
        <f t="shared" si="61"/>
        <v>2225</v>
      </c>
      <c r="O95" s="276">
        <f t="shared" si="61"/>
        <v>0</v>
      </c>
      <c r="P95" s="276">
        <f t="shared" si="61"/>
        <v>0</v>
      </c>
      <c r="Q95" s="276">
        <f t="shared" si="61"/>
        <v>2225</v>
      </c>
      <c r="R95" s="261"/>
      <c r="S95" s="270"/>
      <c r="T95" s="270"/>
      <c r="U95" s="270"/>
      <c r="V95" s="270"/>
      <c r="W95" s="270"/>
      <c r="X95" s="270"/>
      <c r="Y95" s="270"/>
      <c r="Z95" s="270"/>
    </row>
    <row r="96" spans="1:26" ht="15.75" customHeight="1" x14ac:dyDescent="0.25">
      <c r="A96" s="267">
        <v>1</v>
      </c>
      <c r="B96" s="252" t="s">
        <v>43</v>
      </c>
      <c r="C96" s="267"/>
      <c r="D96" s="267"/>
      <c r="E96" s="267"/>
      <c r="F96" s="267"/>
      <c r="G96" s="267"/>
      <c r="H96" s="276">
        <f t="shared" ref="H96:Q96" si="62">SUM(H97:H100)</f>
        <v>4000</v>
      </c>
      <c r="I96" s="276">
        <f t="shared" si="62"/>
        <v>2000</v>
      </c>
      <c r="J96" s="276">
        <f t="shared" si="62"/>
        <v>0</v>
      </c>
      <c r="K96" s="276">
        <f t="shared" si="62"/>
        <v>0</v>
      </c>
      <c r="L96" s="276">
        <f t="shared" si="62"/>
        <v>2000</v>
      </c>
      <c r="M96" s="276">
        <f t="shared" si="62"/>
        <v>4000</v>
      </c>
      <c r="N96" s="276">
        <f t="shared" si="62"/>
        <v>2000</v>
      </c>
      <c r="O96" s="276">
        <f t="shared" si="62"/>
        <v>0</v>
      </c>
      <c r="P96" s="276">
        <f t="shared" si="62"/>
        <v>0</v>
      </c>
      <c r="Q96" s="276">
        <f t="shared" si="62"/>
        <v>2000</v>
      </c>
      <c r="R96" s="261"/>
      <c r="S96" s="270"/>
      <c r="T96" s="270"/>
      <c r="U96" s="270"/>
      <c r="V96" s="270"/>
      <c r="W96" s="270"/>
      <c r="X96" s="270"/>
      <c r="Y96" s="270"/>
      <c r="Z96" s="270"/>
    </row>
    <row r="97" spans="1:26" ht="15.75" customHeight="1" x14ac:dyDescent="0.25">
      <c r="A97" s="271" t="s">
        <v>71</v>
      </c>
      <c r="B97" s="274" t="s">
        <v>822</v>
      </c>
      <c r="C97" s="287" t="s">
        <v>28</v>
      </c>
      <c r="D97" s="287" t="s">
        <v>1018</v>
      </c>
      <c r="E97" s="274" t="s">
        <v>821</v>
      </c>
      <c r="F97" s="271"/>
      <c r="G97" s="271"/>
      <c r="H97" s="285">
        <f t="shared" ref="H97:H100" si="63">I97+J97+K97+L97</f>
        <v>1000</v>
      </c>
      <c r="I97" s="285">
        <v>500</v>
      </c>
      <c r="J97" s="271"/>
      <c r="K97" s="271"/>
      <c r="L97" s="285">
        <v>500</v>
      </c>
      <c r="M97" s="285">
        <f t="shared" ref="M97:M100" si="64">N97+O97+P97+Q97</f>
        <v>1000</v>
      </c>
      <c r="N97" s="285">
        <v>500</v>
      </c>
      <c r="O97" s="271"/>
      <c r="P97" s="271"/>
      <c r="Q97" s="285">
        <v>500</v>
      </c>
      <c r="R97" s="257"/>
      <c r="S97" s="35"/>
      <c r="T97" s="35"/>
      <c r="U97" s="35"/>
      <c r="V97" s="35"/>
      <c r="W97" s="35"/>
      <c r="X97" s="35"/>
      <c r="Y97" s="35"/>
      <c r="Z97" s="35"/>
    </row>
    <row r="98" spans="1:26" ht="15.75" customHeight="1" x14ac:dyDescent="0.25">
      <c r="A98" s="271" t="s">
        <v>98</v>
      </c>
      <c r="B98" s="274" t="s">
        <v>823</v>
      </c>
      <c r="C98" s="271" t="s">
        <v>28</v>
      </c>
      <c r="D98" s="287" t="s">
        <v>1018</v>
      </c>
      <c r="E98" s="274" t="s">
        <v>821</v>
      </c>
      <c r="F98" s="271"/>
      <c r="G98" s="271"/>
      <c r="H98" s="285">
        <f t="shared" si="63"/>
        <v>500</v>
      </c>
      <c r="I98" s="285">
        <v>250</v>
      </c>
      <c r="J98" s="285"/>
      <c r="K98" s="285"/>
      <c r="L98" s="285">
        <v>250</v>
      </c>
      <c r="M98" s="285">
        <f t="shared" si="64"/>
        <v>500</v>
      </c>
      <c r="N98" s="285">
        <v>250</v>
      </c>
      <c r="O98" s="285"/>
      <c r="P98" s="285"/>
      <c r="Q98" s="285">
        <v>250</v>
      </c>
      <c r="R98" s="257"/>
      <c r="S98" s="35"/>
      <c r="T98" s="35"/>
      <c r="U98" s="35"/>
      <c r="V98" s="35"/>
      <c r="W98" s="35"/>
      <c r="X98" s="35"/>
      <c r="Y98" s="35"/>
      <c r="Z98" s="35"/>
    </row>
    <row r="99" spans="1:26" ht="15.75" customHeight="1" x14ac:dyDescent="0.25">
      <c r="A99" s="271" t="s">
        <v>175</v>
      </c>
      <c r="B99" s="274" t="s">
        <v>824</v>
      </c>
      <c r="C99" s="287" t="s">
        <v>28</v>
      </c>
      <c r="D99" s="287" t="s">
        <v>1018</v>
      </c>
      <c r="E99" s="274" t="s">
        <v>821</v>
      </c>
      <c r="F99" s="271"/>
      <c r="G99" s="271"/>
      <c r="H99" s="285">
        <f t="shared" si="63"/>
        <v>500</v>
      </c>
      <c r="I99" s="285">
        <v>250</v>
      </c>
      <c r="J99" s="285"/>
      <c r="K99" s="285"/>
      <c r="L99" s="285">
        <v>250</v>
      </c>
      <c r="M99" s="285">
        <f t="shared" si="64"/>
        <v>500</v>
      </c>
      <c r="N99" s="285">
        <v>250</v>
      </c>
      <c r="O99" s="285"/>
      <c r="P99" s="285"/>
      <c r="Q99" s="285">
        <v>250</v>
      </c>
      <c r="R99" s="257"/>
      <c r="S99" s="35"/>
      <c r="T99" s="35"/>
      <c r="U99" s="35"/>
      <c r="V99" s="35"/>
      <c r="W99" s="35"/>
      <c r="X99" s="35"/>
      <c r="Y99" s="35"/>
      <c r="Z99" s="35"/>
    </row>
    <row r="100" spans="1:26" ht="15.75" customHeight="1" x14ac:dyDescent="0.25">
      <c r="A100" s="271" t="s">
        <v>176</v>
      </c>
      <c r="B100" s="274" t="s">
        <v>825</v>
      </c>
      <c r="C100" s="287" t="s">
        <v>28</v>
      </c>
      <c r="D100" s="287" t="s">
        <v>1018</v>
      </c>
      <c r="E100" s="274" t="s">
        <v>826</v>
      </c>
      <c r="F100" s="271"/>
      <c r="G100" s="271"/>
      <c r="H100" s="285">
        <f t="shared" si="63"/>
        <v>2000</v>
      </c>
      <c r="I100" s="285">
        <v>1000</v>
      </c>
      <c r="J100" s="285"/>
      <c r="K100" s="285"/>
      <c r="L100" s="285">
        <v>1000</v>
      </c>
      <c r="M100" s="285">
        <f t="shared" si="64"/>
        <v>2000</v>
      </c>
      <c r="N100" s="285">
        <v>1000</v>
      </c>
      <c r="O100" s="285"/>
      <c r="P100" s="285"/>
      <c r="Q100" s="285">
        <v>1000</v>
      </c>
      <c r="R100" s="257"/>
      <c r="S100" s="35"/>
      <c r="T100" s="35"/>
      <c r="U100" s="35"/>
      <c r="V100" s="35"/>
      <c r="W100" s="35"/>
      <c r="X100" s="35"/>
      <c r="Y100" s="35"/>
      <c r="Z100" s="35"/>
    </row>
    <row r="101" spans="1:26" ht="15.75" customHeight="1" x14ac:dyDescent="0.25">
      <c r="A101" s="267">
        <v>2</v>
      </c>
      <c r="B101" s="282" t="s">
        <v>992</v>
      </c>
      <c r="C101" s="288"/>
      <c r="D101" s="288"/>
      <c r="E101" s="282"/>
      <c r="F101" s="267"/>
      <c r="G101" s="267"/>
      <c r="H101" s="276">
        <f t="shared" ref="H101:Q101" si="65">H102</f>
        <v>150</v>
      </c>
      <c r="I101" s="276">
        <f t="shared" si="65"/>
        <v>75</v>
      </c>
      <c r="J101" s="276">
        <f t="shared" si="65"/>
        <v>0</v>
      </c>
      <c r="K101" s="276">
        <f t="shared" si="65"/>
        <v>0</v>
      </c>
      <c r="L101" s="276">
        <f t="shared" si="65"/>
        <v>75</v>
      </c>
      <c r="M101" s="276">
        <f t="shared" si="65"/>
        <v>150</v>
      </c>
      <c r="N101" s="276">
        <f t="shared" si="65"/>
        <v>75</v>
      </c>
      <c r="O101" s="276">
        <f t="shared" si="65"/>
        <v>0</v>
      </c>
      <c r="P101" s="276">
        <f t="shared" si="65"/>
        <v>0</v>
      </c>
      <c r="Q101" s="276">
        <f t="shared" si="65"/>
        <v>75</v>
      </c>
      <c r="R101" s="261"/>
      <c r="S101" s="270"/>
      <c r="T101" s="270"/>
      <c r="U101" s="270"/>
      <c r="V101" s="270"/>
      <c r="W101" s="270"/>
      <c r="X101" s="270"/>
      <c r="Y101" s="270"/>
      <c r="Z101" s="270"/>
    </row>
    <row r="102" spans="1:26" ht="15.75" customHeight="1" x14ac:dyDescent="0.25">
      <c r="A102" s="271" t="s">
        <v>162</v>
      </c>
      <c r="B102" s="279" t="s">
        <v>1019</v>
      </c>
      <c r="C102" s="287" t="s">
        <v>28</v>
      </c>
      <c r="D102" s="287" t="s">
        <v>1018</v>
      </c>
      <c r="E102" s="274" t="s">
        <v>1020</v>
      </c>
      <c r="F102" s="271"/>
      <c r="G102" s="271"/>
      <c r="H102" s="285">
        <f>I102+J102+K102+L102</f>
        <v>150</v>
      </c>
      <c r="I102" s="285">
        <v>75</v>
      </c>
      <c r="J102" s="285"/>
      <c r="K102" s="285"/>
      <c r="L102" s="285">
        <v>75</v>
      </c>
      <c r="M102" s="285">
        <f>N102+O102+P102+Q102</f>
        <v>150</v>
      </c>
      <c r="N102" s="285">
        <v>75</v>
      </c>
      <c r="O102" s="285"/>
      <c r="P102" s="285"/>
      <c r="Q102" s="285">
        <v>75</v>
      </c>
      <c r="R102" s="257"/>
      <c r="S102" s="35"/>
      <c r="T102" s="35"/>
      <c r="U102" s="35"/>
      <c r="V102" s="35"/>
      <c r="W102" s="35"/>
      <c r="X102" s="35"/>
      <c r="Y102" s="35"/>
      <c r="Z102" s="35"/>
    </row>
    <row r="103" spans="1:26" ht="15.75" customHeight="1" x14ac:dyDescent="0.25">
      <c r="A103" s="267">
        <v>3</v>
      </c>
      <c r="B103" s="281" t="s">
        <v>1021</v>
      </c>
      <c r="C103" s="288"/>
      <c r="D103" s="288"/>
      <c r="E103" s="282"/>
      <c r="F103" s="267"/>
      <c r="G103" s="267"/>
      <c r="H103" s="276">
        <f t="shared" ref="H103:Q103" si="66">H104</f>
        <v>300</v>
      </c>
      <c r="I103" s="276">
        <f t="shared" si="66"/>
        <v>150</v>
      </c>
      <c r="J103" s="276">
        <f t="shared" si="66"/>
        <v>0</v>
      </c>
      <c r="K103" s="276">
        <f t="shared" si="66"/>
        <v>0</v>
      </c>
      <c r="L103" s="276">
        <f t="shared" si="66"/>
        <v>150</v>
      </c>
      <c r="M103" s="276">
        <f t="shared" si="66"/>
        <v>300</v>
      </c>
      <c r="N103" s="276">
        <f t="shared" si="66"/>
        <v>150</v>
      </c>
      <c r="O103" s="276">
        <f t="shared" si="66"/>
        <v>0</v>
      </c>
      <c r="P103" s="276">
        <f t="shared" si="66"/>
        <v>0</v>
      </c>
      <c r="Q103" s="276">
        <f t="shared" si="66"/>
        <v>150</v>
      </c>
      <c r="R103" s="261"/>
      <c r="S103" s="270"/>
      <c r="T103" s="270"/>
      <c r="U103" s="270"/>
      <c r="V103" s="270"/>
      <c r="W103" s="270"/>
      <c r="X103" s="270"/>
      <c r="Y103" s="270"/>
      <c r="Z103" s="270"/>
    </row>
    <row r="104" spans="1:26" ht="15.75" customHeight="1" x14ac:dyDescent="0.25">
      <c r="A104" s="271" t="s">
        <v>959</v>
      </c>
      <c r="B104" s="279" t="s">
        <v>1022</v>
      </c>
      <c r="C104" s="287" t="s">
        <v>28</v>
      </c>
      <c r="D104" s="287" t="s">
        <v>1018</v>
      </c>
      <c r="E104" s="274" t="s">
        <v>1023</v>
      </c>
      <c r="F104" s="271"/>
      <c r="G104" s="271"/>
      <c r="H104" s="285">
        <f>I104+J104+K104+L104</f>
        <v>300</v>
      </c>
      <c r="I104" s="285">
        <v>150</v>
      </c>
      <c r="J104" s="285"/>
      <c r="K104" s="285"/>
      <c r="L104" s="285">
        <v>150</v>
      </c>
      <c r="M104" s="285">
        <f>N104+O104+P104+Q104</f>
        <v>300</v>
      </c>
      <c r="N104" s="285">
        <v>150</v>
      </c>
      <c r="O104" s="285"/>
      <c r="P104" s="285"/>
      <c r="Q104" s="285">
        <v>150</v>
      </c>
      <c r="R104" s="257"/>
      <c r="S104" s="35"/>
      <c r="T104" s="35"/>
      <c r="U104" s="35"/>
      <c r="V104" s="35"/>
      <c r="W104" s="35"/>
      <c r="X104" s="35"/>
      <c r="Y104" s="35"/>
      <c r="Z104" s="35"/>
    </row>
    <row r="105" spans="1:26" ht="15.75" customHeight="1" x14ac:dyDescent="0.25">
      <c r="A105" s="289"/>
      <c r="B105" s="290"/>
      <c r="C105" s="289"/>
      <c r="D105" s="289"/>
      <c r="E105" s="289"/>
      <c r="F105" s="289"/>
      <c r="G105" s="289"/>
      <c r="H105" s="289"/>
      <c r="I105" s="289"/>
      <c r="J105" s="289"/>
      <c r="K105" s="289"/>
      <c r="L105" s="289"/>
      <c r="M105" s="289"/>
      <c r="N105" s="289"/>
      <c r="O105" s="289"/>
      <c r="P105" s="289"/>
      <c r="Q105" s="289"/>
      <c r="R105" s="291"/>
      <c r="S105" s="35"/>
      <c r="T105" s="35"/>
      <c r="U105" s="35"/>
      <c r="V105" s="35"/>
      <c r="W105" s="35"/>
      <c r="X105" s="35"/>
      <c r="Y105" s="35"/>
      <c r="Z105" s="35"/>
    </row>
    <row r="106" spans="1:26" ht="15.75" customHeight="1" x14ac:dyDescent="0.25">
      <c r="A106" s="289"/>
      <c r="B106" s="290"/>
      <c r="C106" s="289"/>
      <c r="D106" s="289"/>
      <c r="E106" s="289"/>
      <c r="F106" s="289"/>
      <c r="G106" s="289"/>
      <c r="H106" s="289"/>
      <c r="I106" s="289"/>
      <c r="J106" s="289"/>
      <c r="K106" s="289"/>
      <c r="L106" s="289"/>
      <c r="M106" s="289"/>
      <c r="N106" s="289"/>
      <c r="O106" s="289"/>
      <c r="P106" s="289"/>
      <c r="Q106" s="289"/>
      <c r="R106" s="291"/>
      <c r="S106" s="35"/>
      <c r="T106" s="35"/>
      <c r="U106" s="35"/>
      <c r="V106" s="35"/>
      <c r="W106" s="35"/>
      <c r="X106" s="35"/>
      <c r="Y106" s="35"/>
      <c r="Z106" s="35"/>
    </row>
    <row r="107" spans="1:26" ht="15.75" customHeight="1" x14ac:dyDescent="0.25">
      <c r="A107" s="289"/>
      <c r="B107" s="290"/>
      <c r="C107" s="289"/>
      <c r="D107" s="289"/>
      <c r="E107" s="289"/>
      <c r="F107" s="289"/>
      <c r="G107" s="289"/>
      <c r="H107" s="289"/>
      <c r="I107" s="289"/>
      <c r="J107" s="289"/>
      <c r="K107" s="289"/>
      <c r="L107" s="289"/>
      <c r="M107" s="289"/>
      <c r="N107" s="289"/>
      <c r="O107" s="289"/>
      <c r="P107" s="289"/>
      <c r="Q107" s="289"/>
      <c r="R107" s="291"/>
      <c r="S107" s="35"/>
      <c r="T107" s="35"/>
      <c r="U107" s="35"/>
      <c r="V107" s="35"/>
      <c r="W107" s="35"/>
      <c r="X107" s="35"/>
      <c r="Y107" s="35"/>
      <c r="Z107" s="35"/>
    </row>
    <row r="108" spans="1:26" ht="15.75" customHeight="1" x14ac:dyDescent="0.25">
      <c r="A108" s="289"/>
      <c r="B108" s="290"/>
      <c r="C108" s="289"/>
      <c r="D108" s="289"/>
      <c r="E108" s="289"/>
      <c r="F108" s="289"/>
      <c r="G108" s="289"/>
      <c r="H108" s="289"/>
      <c r="I108" s="289"/>
      <c r="J108" s="289"/>
      <c r="K108" s="289"/>
      <c r="L108" s="289"/>
      <c r="M108" s="289"/>
      <c r="N108" s="289"/>
      <c r="O108" s="289"/>
      <c r="P108" s="289"/>
      <c r="Q108" s="289"/>
      <c r="R108" s="291"/>
      <c r="S108" s="35"/>
      <c r="T108" s="35"/>
      <c r="U108" s="35"/>
      <c r="V108" s="35"/>
      <c r="W108" s="35"/>
      <c r="X108" s="35"/>
      <c r="Y108" s="35"/>
      <c r="Z108" s="35"/>
    </row>
    <row r="109" spans="1:26" ht="15.75" customHeight="1" x14ac:dyDescent="0.25">
      <c r="A109" s="289"/>
      <c r="B109" s="290"/>
      <c r="C109" s="289"/>
      <c r="D109" s="289"/>
      <c r="E109" s="289"/>
      <c r="F109" s="289"/>
      <c r="G109" s="289"/>
      <c r="H109" s="289"/>
      <c r="I109" s="289"/>
      <c r="J109" s="289"/>
      <c r="K109" s="289"/>
      <c r="L109" s="289"/>
      <c r="M109" s="289"/>
      <c r="N109" s="289"/>
      <c r="O109" s="289"/>
      <c r="P109" s="289"/>
      <c r="Q109" s="289"/>
      <c r="R109" s="291"/>
      <c r="S109" s="35"/>
      <c r="T109" s="35"/>
      <c r="U109" s="35"/>
      <c r="V109" s="35"/>
      <c r="W109" s="35"/>
      <c r="X109" s="35"/>
      <c r="Y109" s="35"/>
      <c r="Z109" s="35"/>
    </row>
    <row r="110" spans="1:26" ht="15.75" customHeight="1" x14ac:dyDescent="0.25">
      <c r="A110" s="289"/>
      <c r="B110" s="290"/>
      <c r="C110" s="289"/>
      <c r="D110" s="289"/>
      <c r="E110" s="289"/>
      <c r="F110" s="289"/>
      <c r="G110" s="289"/>
      <c r="H110" s="289"/>
      <c r="I110" s="289"/>
      <c r="J110" s="289"/>
      <c r="K110" s="289"/>
      <c r="L110" s="289"/>
      <c r="M110" s="289"/>
      <c r="N110" s="289"/>
      <c r="O110" s="289"/>
      <c r="P110" s="289"/>
      <c r="Q110" s="289"/>
      <c r="R110" s="291"/>
      <c r="S110" s="35"/>
      <c r="T110" s="35"/>
      <c r="U110" s="35"/>
      <c r="V110" s="35"/>
      <c r="W110" s="35"/>
      <c r="X110" s="35"/>
      <c r="Y110" s="35"/>
      <c r="Z110" s="35"/>
    </row>
    <row r="111" spans="1:26" ht="15.75" customHeight="1" x14ac:dyDescent="0.25">
      <c r="A111" s="289"/>
      <c r="B111" s="290"/>
      <c r="C111" s="289"/>
      <c r="D111" s="289"/>
      <c r="E111" s="289"/>
      <c r="F111" s="289"/>
      <c r="G111" s="289"/>
      <c r="H111" s="289"/>
      <c r="I111" s="289"/>
      <c r="J111" s="289"/>
      <c r="K111" s="289"/>
      <c r="L111" s="289"/>
      <c r="M111" s="289"/>
      <c r="N111" s="289"/>
      <c r="O111" s="289"/>
      <c r="P111" s="289"/>
      <c r="Q111" s="289"/>
      <c r="R111" s="291"/>
      <c r="S111" s="35"/>
      <c r="T111" s="35"/>
      <c r="U111" s="35"/>
      <c r="V111" s="35"/>
      <c r="W111" s="35"/>
      <c r="X111" s="35"/>
      <c r="Y111" s="35"/>
      <c r="Z111" s="35"/>
    </row>
    <row r="112" spans="1:26" ht="15.75" customHeight="1" x14ac:dyDescent="0.25">
      <c r="A112" s="289"/>
      <c r="B112" s="290"/>
      <c r="C112" s="289"/>
      <c r="D112" s="289"/>
      <c r="E112" s="289"/>
      <c r="F112" s="289"/>
      <c r="G112" s="289"/>
      <c r="H112" s="289"/>
      <c r="I112" s="289"/>
      <c r="J112" s="289"/>
      <c r="K112" s="289"/>
      <c r="L112" s="289"/>
      <c r="M112" s="289"/>
      <c r="N112" s="289"/>
      <c r="O112" s="289"/>
      <c r="P112" s="289"/>
      <c r="Q112" s="289"/>
      <c r="R112" s="291"/>
      <c r="S112" s="35"/>
      <c r="T112" s="35"/>
      <c r="U112" s="35"/>
      <c r="V112" s="35"/>
      <c r="W112" s="35"/>
      <c r="X112" s="35"/>
      <c r="Y112" s="35"/>
      <c r="Z112" s="35"/>
    </row>
    <row r="113" spans="1:26" ht="15.75" customHeight="1" x14ac:dyDescent="0.25">
      <c r="A113" s="289"/>
      <c r="B113" s="290"/>
      <c r="C113" s="289"/>
      <c r="D113" s="289"/>
      <c r="E113" s="289"/>
      <c r="F113" s="289"/>
      <c r="G113" s="289"/>
      <c r="H113" s="289"/>
      <c r="I113" s="289"/>
      <c r="J113" s="289"/>
      <c r="K113" s="289"/>
      <c r="L113" s="289"/>
      <c r="M113" s="289"/>
      <c r="N113" s="289"/>
      <c r="O113" s="289"/>
      <c r="P113" s="289"/>
      <c r="Q113" s="289"/>
      <c r="R113" s="291"/>
      <c r="S113" s="35"/>
      <c r="T113" s="35"/>
      <c r="U113" s="35"/>
      <c r="V113" s="35"/>
      <c r="W113" s="35"/>
      <c r="X113" s="35"/>
      <c r="Y113" s="35"/>
      <c r="Z113" s="35"/>
    </row>
    <row r="114" spans="1:26" ht="15.75" customHeight="1" x14ac:dyDescent="0.25">
      <c r="A114" s="289"/>
      <c r="B114" s="290"/>
      <c r="C114" s="289"/>
      <c r="D114" s="289"/>
      <c r="E114" s="289"/>
      <c r="F114" s="289"/>
      <c r="G114" s="289"/>
      <c r="H114" s="289"/>
      <c r="I114" s="289"/>
      <c r="J114" s="289"/>
      <c r="K114" s="289"/>
      <c r="L114" s="289"/>
      <c r="M114" s="289"/>
      <c r="N114" s="289"/>
      <c r="O114" s="289"/>
      <c r="P114" s="289"/>
      <c r="Q114" s="289"/>
      <c r="R114" s="291"/>
      <c r="S114" s="35"/>
      <c r="T114" s="35"/>
      <c r="U114" s="35"/>
      <c r="V114" s="35"/>
      <c r="W114" s="35"/>
      <c r="X114" s="35"/>
      <c r="Y114" s="35"/>
      <c r="Z114" s="35"/>
    </row>
    <row r="115" spans="1:26" ht="15.75" customHeight="1" x14ac:dyDescent="0.25">
      <c r="A115" s="289"/>
      <c r="B115" s="290"/>
      <c r="C115" s="289"/>
      <c r="D115" s="289"/>
      <c r="E115" s="289"/>
      <c r="F115" s="289"/>
      <c r="G115" s="289"/>
      <c r="H115" s="289"/>
      <c r="I115" s="289"/>
      <c r="J115" s="289"/>
      <c r="K115" s="289"/>
      <c r="L115" s="289"/>
      <c r="M115" s="289"/>
      <c r="N115" s="289"/>
      <c r="O115" s="289"/>
      <c r="P115" s="289"/>
      <c r="Q115" s="289"/>
      <c r="R115" s="291"/>
      <c r="S115" s="35"/>
      <c r="T115" s="35"/>
      <c r="U115" s="35"/>
      <c r="V115" s="35"/>
      <c r="W115" s="35"/>
      <c r="X115" s="35"/>
      <c r="Y115" s="35"/>
      <c r="Z115" s="35"/>
    </row>
    <row r="116" spans="1:26" ht="15.75" customHeight="1" x14ac:dyDescent="0.25">
      <c r="A116" s="289"/>
      <c r="B116" s="290"/>
      <c r="C116" s="289"/>
      <c r="D116" s="289"/>
      <c r="E116" s="289"/>
      <c r="F116" s="289"/>
      <c r="G116" s="289"/>
      <c r="H116" s="289"/>
      <c r="I116" s="289"/>
      <c r="J116" s="289"/>
      <c r="K116" s="289"/>
      <c r="L116" s="289"/>
      <c r="M116" s="289"/>
      <c r="N116" s="289"/>
      <c r="O116" s="289"/>
      <c r="P116" s="289"/>
      <c r="Q116" s="289"/>
      <c r="R116" s="291"/>
      <c r="S116" s="35"/>
      <c r="T116" s="35"/>
      <c r="U116" s="35"/>
      <c r="V116" s="35"/>
      <c r="W116" s="35"/>
      <c r="X116" s="35"/>
      <c r="Y116" s="35"/>
      <c r="Z116" s="35"/>
    </row>
    <row r="117" spans="1:26" ht="15.75" customHeight="1" x14ac:dyDescent="0.25">
      <c r="A117" s="289"/>
      <c r="B117" s="290"/>
      <c r="C117" s="289"/>
      <c r="D117" s="289"/>
      <c r="E117" s="289"/>
      <c r="F117" s="289"/>
      <c r="G117" s="289"/>
      <c r="H117" s="289"/>
      <c r="I117" s="289"/>
      <c r="J117" s="289"/>
      <c r="K117" s="289"/>
      <c r="L117" s="289"/>
      <c r="M117" s="289"/>
      <c r="N117" s="289"/>
      <c r="O117" s="289"/>
      <c r="P117" s="289"/>
      <c r="Q117" s="289"/>
      <c r="R117" s="291"/>
      <c r="S117" s="35"/>
      <c r="T117" s="35"/>
      <c r="U117" s="35"/>
      <c r="V117" s="35"/>
      <c r="W117" s="35"/>
      <c r="X117" s="35"/>
      <c r="Y117" s="35"/>
      <c r="Z117" s="35"/>
    </row>
    <row r="118" spans="1:26" ht="15.75" customHeight="1" x14ac:dyDescent="0.25">
      <c r="A118" s="289"/>
      <c r="B118" s="290"/>
      <c r="C118" s="289"/>
      <c r="D118" s="289"/>
      <c r="E118" s="289"/>
      <c r="F118" s="289"/>
      <c r="G118" s="289"/>
      <c r="H118" s="289"/>
      <c r="I118" s="289"/>
      <c r="J118" s="289"/>
      <c r="K118" s="289"/>
      <c r="L118" s="289"/>
      <c r="M118" s="289"/>
      <c r="N118" s="289"/>
      <c r="O118" s="289"/>
      <c r="P118" s="289"/>
      <c r="Q118" s="289"/>
      <c r="R118" s="291"/>
      <c r="S118" s="35"/>
      <c r="T118" s="35"/>
      <c r="U118" s="35"/>
      <c r="V118" s="35"/>
      <c r="W118" s="35"/>
      <c r="X118" s="35"/>
      <c r="Y118" s="35"/>
      <c r="Z118" s="35"/>
    </row>
    <row r="119" spans="1:26" ht="15.75" customHeight="1" x14ac:dyDescent="0.25">
      <c r="A119" s="289"/>
      <c r="B119" s="290"/>
      <c r="C119" s="289"/>
      <c r="D119" s="289"/>
      <c r="E119" s="289"/>
      <c r="F119" s="289"/>
      <c r="G119" s="289"/>
      <c r="H119" s="289"/>
      <c r="I119" s="289"/>
      <c r="J119" s="289"/>
      <c r="K119" s="289"/>
      <c r="L119" s="289"/>
      <c r="M119" s="289"/>
      <c r="N119" s="289"/>
      <c r="O119" s="289"/>
      <c r="P119" s="289"/>
      <c r="Q119" s="289"/>
      <c r="R119" s="291"/>
      <c r="S119" s="35"/>
      <c r="T119" s="35"/>
      <c r="U119" s="35"/>
      <c r="V119" s="35"/>
      <c r="W119" s="35"/>
      <c r="X119" s="35"/>
      <c r="Y119" s="35"/>
      <c r="Z119" s="35"/>
    </row>
    <row r="120" spans="1:26" ht="15.75" customHeight="1" x14ac:dyDescent="0.25">
      <c r="A120" s="289"/>
      <c r="B120" s="290"/>
      <c r="C120" s="289"/>
      <c r="D120" s="289"/>
      <c r="E120" s="289"/>
      <c r="F120" s="289"/>
      <c r="G120" s="289"/>
      <c r="H120" s="289"/>
      <c r="I120" s="289"/>
      <c r="J120" s="289"/>
      <c r="K120" s="289"/>
      <c r="L120" s="289"/>
      <c r="M120" s="289"/>
      <c r="N120" s="289"/>
      <c r="O120" s="289"/>
      <c r="P120" s="289"/>
      <c r="Q120" s="289"/>
      <c r="R120" s="291"/>
      <c r="S120" s="35"/>
      <c r="T120" s="35"/>
      <c r="U120" s="35"/>
      <c r="V120" s="35"/>
      <c r="W120" s="35"/>
      <c r="X120" s="35"/>
      <c r="Y120" s="35"/>
      <c r="Z120" s="35"/>
    </row>
    <row r="121" spans="1:26" ht="15.75" customHeight="1" x14ac:dyDescent="0.25">
      <c r="A121" s="289"/>
      <c r="B121" s="290"/>
      <c r="C121" s="289"/>
      <c r="D121" s="289"/>
      <c r="E121" s="289"/>
      <c r="F121" s="289"/>
      <c r="G121" s="289"/>
      <c r="H121" s="289"/>
      <c r="I121" s="289"/>
      <c r="J121" s="289"/>
      <c r="K121" s="289"/>
      <c r="L121" s="289"/>
      <c r="M121" s="289"/>
      <c r="N121" s="289"/>
      <c r="O121" s="289"/>
      <c r="P121" s="289"/>
      <c r="Q121" s="289"/>
      <c r="R121" s="291"/>
      <c r="S121" s="35"/>
      <c r="T121" s="35"/>
      <c r="U121" s="35"/>
      <c r="V121" s="35"/>
      <c r="W121" s="35"/>
      <c r="X121" s="35"/>
      <c r="Y121" s="35"/>
      <c r="Z121" s="35"/>
    </row>
    <row r="122" spans="1:26" ht="15.75" customHeight="1" x14ac:dyDescent="0.25">
      <c r="A122" s="289"/>
      <c r="B122" s="290"/>
      <c r="C122" s="289"/>
      <c r="D122" s="289"/>
      <c r="E122" s="289"/>
      <c r="F122" s="289"/>
      <c r="G122" s="289"/>
      <c r="H122" s="289"/>
      <c r="I122" s="289"/>
      <c r="J122" s="289"/>
      <c r="K122" s="289"/>
      <c r="L122" s="289"/>
      <c r="M122" s="289"/>
      <c r="N122" s="289"/>
      <c r="O122" s="289"/>
      <c r="P122" s="289"/>
      <c r="Q122" s="289"/>
      <c r="R122" s="291"/>
      <c r="S122" s="35"/>
      <c r="T122" s="35"/>
      <c r="U122" s="35"/>
      <c r="V122" s="35"/>
      <c r="W122" s="35"/>
      <c r="X122" s="35"/>
      <c r="Y122" s="35"/>
      <c r="Z122" s="35"/>
    </row>
    <row r="123" spans="1:26" ht="15.75" customHeight="1" x14ac:dyDescent="0.25">
      <c r="A123" s="289"/>
      <c r="B123" s="290"/>
      <c r="C123" s="289"/>
      <c r="D123" s="289"/>
      <c r="E123" s="289"/>
      <c r="F123" s="289"/>
      <c r="G123" s="289"/>
      <c r="H123" s="289"/>
      <c r="I123" s="289"/>
      <c r="J123" s="289"/>
      <c r="K123" s="289"/>
      <c r="L123" s="289"/>
      <c r="M123" s="289"/>
      <c r="N123" s="289"/>
      <c r="O123" s="289"/>
      <c r="P123" s="289"/>
      <c r="Q123" s="289"/>
      <c r="R123" s="291"/>
      <c r="S123" s="35"/>
      <c r="T123" s="35"/>
      <c r="U123" s="35"/>
      <c r="V123" s="35"/>
      <c r="W123" s="35"/>
      <c r="X123" s="35"/>
      <c r="Y123" s="35"/>
      <c r="Z123" s="35"/>
    </row>
    <row r="124" spans="1:26" ht="15.75" customHeight="1" x14ac:dyDescent="0.25">
      <c r="A124" s="289"/>
      <c r="B124" s="290"/>
      <c r="C124" s="289"/>
      <c r="D124" s="289"/>
      <c r="E124" s="289"/>
      <c r="F124" s="289"/>
      <c r="G124" s="289"/>
      <c r="H124" s="289"/>
      <c r="I124" s="289"/>
      <c r="J124" s="289"/>
      <c r="K124" s="289"/>
      <c r="L124" s="289"/>
      <c r="M124" s="289"/>
      <c r="N124" s="289"/>
      <c r="O124" s="289"/>
      <c r="P124" s="289"/>
      <c r="Q124" s="289"/>
      <c r="R124" s="291"/>
      <c r="S124" s="35"/>
      <c r="T124" s="35"/>
      <c r="U124" s="35"/>
      <c r="V124" s="35"/>
      <c r="W124" s="35"/>
      <c r="X124" s="35"/>
      <c r="Y124" s="35"/>
      <c r="Z124" s="35"/>
    </row>
    <row r="125" spans="1:26" ht="15.75" customHeight="1" x14ac:dyDescent="0.25">
      <c r="A125" s="289"/>
      <c r="B125" s="290"/>
      <c r="C125" s="289"/>
      <c r="D125" s="289"/>
      <c r="E125" s="289"/>
      <c r="F125" s="289"/>
      <c r="G125" s="289"/>
      <c r="H125" s="289"/>
      <c r="I125" s="289"/>
      <c r="J125" s="289"/>
      <c r="K125" s="289"/>
      <c r="L125" s="289"/>
      <c r="M125" s="289"/>
      <c r="N125" s="289"/>
      <c r="O125" s="289"/>
      <c r="P125" s="289"/>
      <c r="Q125" s="289"/>
      <c r="R125" s="291"/>
      <c r="S125" s="35"/>
      <c r="T125" s="35"/>
      <c r="U125" s="35"/>
      <c r="V125" s="35"/>
      <c r="W125" s="35"/>
      <c r="X125" s="35"/>
      <c r="Y125" s="35"/>
      <c r="Z125" s="35"/>
    </row>
    <row r="126" spans="1:26" ht="15.75" customHeight="1" x14ac:dyDescent="0.25">
      <c r="A126" s="289"/>
      <c r="B126" s="290"/>
      <c r="C126" s="289"/>
      <c r="D126" s="289"/>
      <c r="E126" s="289"/>
      <c r="F126" s="289"/>
      <c r="G126" s="289"/>
      <c r="H126" s="289"/>
      <c r="I126" s="289"/>
      <c r="J126" s="289"/>
      <c r="K126" s="289"/>
      <c r="L126" s="289"/>
      <c r="M126" s="289"/>
      <c r="N126" s="289"/>
      <c r="O126" s="289"/>
      <c r="P126" s="289"/>
      <c r="Q126" s="289"/>
      <c r="R126" s="291"/>
      <c r="S126" s="35"/>
      <c r="T126" s="35"/>
      <c r="U126" s="35"/>
      <c r="V126" s="35"/>
      <c r="W126" s="35"/>
      <c r="X126" s="35"/>
      <c r="Y126" s="35"/>
      <c r="Z126" s="35"/>
    </row>
    <row r="127" spans="1:26" ht="15.75" customHeight="1" x14ac:dyDescent="0.25">
      <c r="A127" s="289"/>
      <c r="B127" s="290"/>
      <c r="C127" s="289"/>
      <c r="D127" s="289"/>
      <c r="E127" s="289"/>
      <c r="F127" s="289"/>
      <c r="G127" s="289"/>
      <c r="H127" s="289"/>
      <c r="I127" s="289"/>
      <c r="J127" s="289"/>
      <c r="K127" s="289"/>
      <c r="L127" s="289"/>
      <c r="M127" s="289"/>
      <c r="N127" s="289"/>
      <c r="O127" s="289"/>
      <c r="P127" s="289"/>
      <c r="Q127" s="289"/>
      <c r="R127" s="291"/>
      <c r="S127" s="35"/>
      <c r="T127" s="35"/>
      <c r="U127" s="35"/>
      <c r="V127" s="35"/>
      <c r="W127" s="35"/>
      <c r="X127" s="35"/>
      <c r="Y127" s="35"/>
      <c r="Z127" s="35"/>
    </row>
    <row r="128" spans="1:26" ht="15.75" customHeight="1" x14ac:dyDescent="0.25">
      <c r="A128" s="289"/>
      <c r="B128" s="290"/>
      <c r="C128" s="289"/>
      <c r="D128" s="289"/>
      <c r="E128" s="289"/>
      <c r="F128" s="289"/>
      <c r="G128" s="289"/>
      <c r="H128" s="289"/>
      <c r="I128" s="289"/>
      <c r="J128" s="289"/>
      <c r="K128" s="289"/>
      <c r="L128" s="289"/>
      <c r="M128" s="289"/>
      <c r="N128" s="289"/>
      <c r="O128" s="289"/>
      <c r="P128" s="289"/>
      <c r="Q128" s="289"/>
      <c r="R128" s="291"/>
      <c r="S128" s="35"/>
      <c r="T128" s="35"/>
      <c r="U128" s="35"/>
      <c r="V128" s="35"/>
      <c r="W128" s="35"/>
      <c r="X128" s="35"/>
      <c r="Y128" s="35"/>
      <c r="Z128" s="35"/>
    </row>
    <row r="129" spans="1:26" ht="15.75" customHeight="1" x14ac:dyDescent="0.25">
      <c r="A129" s="289"/>
      <c r="B129" s="290"/>
      <c r="C129" s="289"/>
      <c r="D129" s="289"/>
      <c r="E129" s="289"/>
      <c r="F129" s="289"/>
      <c r="G129" s="289"/>
      <c r="H129" s="289"/>
      <c r="I129" s="289"/>
      <c r="J129" s="289"/>
      <c r="K129" s="289"/>
      <c r="L129" s="289"/>
      <c r="M129" s="289"/>
      <c r="N129" s="289"/>
      <c r="O129" s="289"/>
      <c r="P129" s="289"/>
      <c r="Q129" s="289"/>
      <c r="R129" s="291"/>
      <c r="S129" s="35"/>
      <c r="T129" s="35"/>
      <c r="U129" s="35"/>
      <c r="V129" s="35"/>
      <c r="W129" s="35"/>
      <c r="X129" s="35"/>
      <c r="Y129" s="35"/>
      <c r="Z129" s="35"/>
    </row>
    <row r="130" spans="1:26" ht="15.75" customHeight="1" x14ac:dyDescent="0.25">
      <c r="A130" s="289"/>
      <c r="B130" s="290"/>
      <c r="C130" s="289"/>
      <c r="D130" s="289"/>
      <c r="E130" s="289"/>
      <c r="F130" s="289"/>
      <c r="G130" s="289"/>
      <c r="H130" s="289"/>
      <c r="I130" s="289"/>
      <c r="J130" s="289"/>
      <c r="K130" s="289"/>
      <c r="L130" s="289"/>
      <c r="M130" s="289"/>
      <c r="N130" s="289"/>
      <c r="O130" s="289"/>
      <c r="P130" s="289"/>
      <c r="Q130" s="289"/>
      <c r="R130" s="291"/>
      <c r="S130" s="35"/>
      <c r="T130" s="35"/>
      <c r="U130" s="35"/>
      <c r="V130" s="35"/>
      <c r="W130" s="35"/>
      <c r="X130" s="35"/>
      <c r="Y130" s="35"/>
      <c r="Z130" s="35"/>
    </row>
    <row r="131" spans="1:26" ht="15.75" customHeight="1" x14ac:dyDescent="0.25">
      <c r="A131" s="289"/>
      <c r="B131" s="290"/>
      <c r="C131" s="289"/>
      <c r="D131" s="289"/>
      <c r="E131" s="289"/>
      <c r="F131" s="289"/>
      <c r="G131" s="289"/>
      <c r="H131" s="289"/>
      <c r="I131" s="289"/>
      <c r="J131" s="289"/>
      <c r="K131" s="289"/>
      <c r="L131" s="289"/>
      <c r="M131" s="289"/>
      <c r="N131" s="289"/>
      <c r="O131" s="289"/>
      <c r="P131" s="289"/>
      <c r="Q131" s="289"/>
      <c r="R131" s="291"/>
      <c r="S131" s="35"/>
      <c r="T131" s="35"/>
      <c r="U131" s="35"/>
      <c r="V131" s="35"/>
      <c r="W131" s="35"/>
      <c r="X131" s="35"/>
      <c r="Y131" s="35"/>
      <c r="Z131" s="35"/>
    </row>
    <row r="132" spans="1:26" ht="15.75" customHeight="1" x14ac:dyDescent="0.25">
      <c r="A132" s="289"/>
      <c r="B132" s="290"/>
      <c r="C132" s="289"/>
      <c r="D132" s="289"/>
      <c r="E132" s="289"/>
      <c r="F132" s="289"/>
      <c r="G132" s="289"/>
      <c r="H132" s="289"/>
      <c r="I132" s="289"/>
      <c r="J132" s="289"/>
      <c r="K132" s="289"/>
      <c r="L132" s="289"/>
      <c r="M132" s="289"/>
      <c r="N132" s="289"/>
      <c r="O132" s="289"/>
      <c r="P132" s="289"/>
      <c r="Q132" s="289"/>
      <c r="R132" s="291"/>
      <c r="S132" s="35"/>
      <c r="T132" s="35"/>
      <c r="U132" s="35"/>
      <c r="V132" s="35"/>
      <c r="W132" s="35"/>
      <c r="X132" s="35"/>
      <c r="Y132" s="35"/>
      <c r="Z132" s="35"/>
    </row>
    <row r="133" spans="1:26" ht="15.75" customHeight="1" x14ac:dyDescent="0.25">
      <c r="A133" s="289"/>
      <c r="B133" s="290"/>
      <c r="C133" s="289"/>
      <c r="D133" s="289"/>
      <c r="E133" s="289"/>
      <c r="F133" s="289"/>
      <c r="G133" s="289"/>
      <c r="H133" s="289"/>
      <c r="I133" s="289"/>
      <c r="J133" s="289"/>
      <c r="K133" s="289"/>
      <c r="L133" s="289"/>
      <c r="M133" s="289"/>
      <c r="N133" s="289"/>
      <c r="O133" s="289"/>
      <c r="P133" s="289"/>
      <c r="Q133" s="289"/>
      <c r="R133" s="291"/>
      <c r="S133" s="35"/>
      <c r="T133" s="35"/>
      <c r="U133" s="35"/>
      <c r="V133" s="35"/>
      <c r="W133" s="35"/>
      <c r="X133" s="35"/>
      <c r="Y133" s="35"/>
      <c r="Z133" s="35"/>
    </row>
    <row r="134" spans="1:26" ht="15.75" customHeight="1" x14ac:dyDescent="0.25">
      <c r="A134" s="289"/>
      <c r="B134" s="290"/>
      <c r="C134" s="289"/>
      <c r="D134" s="289"/>
      <c r="E134" s="289"/>
      <c r="F134" s="289"/>
      <c r="G134" s="289"/>
      <c r="H134" s="289"/>
      <c r="I134" s="289"/>
      <c r="J134" s="289"/>
      <c r="K134" s="289"/>
      <c r="L134" s="289"/>
      <c r="M134" s="289"/>
      <c r="N134" s="289"/>
      <c r="O134" s="289"/>
      <c r="P134" s="289"/>
      <c r="Q134" s="289"/>
      <c r="R134" s="291"/>
      <c r="S134" s="35"/>
      <c r="T134" s="35"/>
      <c r="U134" s="35"/>
      <c r="V134" s="35"/>
      <c r="W134" s="35"/>
      <c r="X134" s="35"/>
      <c r="Y134" s="35"/>
      <c r="Z134" s="35"/>
    </row>
    <row r="135" spans="1:26" ht="15.75" customHeight="1" x14ac:dyDescent="0.25">
      <c r="A135" s="289"/>
      <c r="B135" s="290"/>
      <c r="C135" s="289"/>
      <c r="D135" s="289"/>
      <c r="E135" s="289"/>
      <c r="F135" s="289"/>
      <c r="G135" s="289"/>
      <c r="H135" s="289"/>
      <c r="I135" s="289"/>
      <c r="J135" s="289"/>
      <c r="K135" s="289"/>
      <c r="L135" s="289"/>
      <c r="M135" s="289"/>
      <c r="N135" s="289"/>
      <c r="O135" s="289"/>
      <c r="P135" s="289"/>
      <c r="Q135" s="289"/>
      <c r="R135" s="291"/>
      <c r="S135" s="35"/>
      <c r="T135" s="35"/>
      <c r="U135" s="35"/>
      <c r="V135" s="35"/>
      <c r="W135" s="35"/>
      <c r="X135" s="35"/>
      <c r="Y135" s="35"/>
      <c r="Z135" s="35"/>
    </row>
    <row r="136" spans="1:26" ht="15.75" customHeight="1" x14ac:dyDescent="0.25">
      <c r="A136" s="289"/>
      <c r="B136" s="290"/>
      <c r="C136" s="289"/>
      <c r="D136" s="289"/>
      <c r="E136" s="289"/>
      <c r="F136" s="289"/>
      <c r="G136" s="289"/>
      <c r="H136" s="289"/>
      <c r="I136" s="289"/>
      <c r="J136" s="289"/>
      <c r="K136" s="289"/>
      <c r="L136" s="289"/>
      <c r="M136" s="289"/>
      <c r="N136" s="289"/>
      <c r="O136" s="289"/>
      <c r="P136" s="289"/>
      <c r="Q136" s="289"/>
      <c r="R136" s="291"/>
      <c r="S136" s="35"/>
      <c r="T136" s="35"/>
      <c r="U136" s="35"/>
      <c r="V136" s="35"/>
      <c r="W136" s="35"/>
      <c r="X136" s="35"/>
      <c r="Y136" s="35"/>
      <c r="Z136" s="35"/>
    </row>
    <row r="137" spans="1:26" ht="15.75" customHeight="1" x14ac:dyDescent="0.25">
      <c r="A137" s="289"/>
      <c r="B137" s="290"/>
      <c r="C137" s="289"/>
      <c r="D137" s="289"/>
      <c r="E137" s="289"/>
      <c r="F137" s="289"/>
      <c r="G137" s="289"/>
      <c r="H137" s="289"/>
      <c r="I137" s="289"/>
      <c r="J137" s="289"/>
      <c r="K137" s="289"/>
      <c r="L137" s="289"/>
      <c r="M137" s="289"/>
      <c r="N137" s="289"/>
      <c r="O137" s="289"/>
      <c r="P137" s="289"/>
      <c r="Q137" s="289"/>
      <c r="R137" s="291"/>
      <c r="S137" s="35"/>
      <c r="T137" s="35"/>
      <c r="U137" s="35"/>
      <c r="V137" s="35"/>
      <c r="W137" s="35"/>
      <c r="X137" s="35"/>
      <c r="Y137" s="35"/>
      <c r="Z137" s="35"/>
    </row>
    <row r="138" spans="1:26" ht="15.75" customHeight="1" x14ac:dyDescent="0.25">
      <c r="A138" s="289"/>
      <c r="B138" s="290"/>
      <c r="C138" s="289"/>
      <c r="D138" s="289"/>
      <c r="E138" s="289"/>
      <c r="F138" s="289"/>
      <c r="G138" s="289"/>
      <c r="H138" s="289"/>
      <c r="I138" s="289"/>
      <c r="J138" s="289"/>
      <c r="K138" s="289"/>
      <c r="L138" s="289"/>
      <c r="M138" s="289"/>
      <c r="N138" s="289"/>
      <c r="O138" s="289"/>
      <c r="P138" s="289"/>
      <c r="Q138" s="289"/>
      <c r="R138" s="291"/>
      <c r="S138" s="35"/>
      <c r="T138" s="35"/>
      <c r="U138" s="35"/>
      <c r="V138" s="35"/>
      <c r="W138" s="35"/>
      <c r="X138" s="35"/>
      <c r="Y138" s="35"/>
      <c r="Z138" s="35"/>
    </row>
    <row r="139" spans="1:26" ht="15.75" customHeight="1" x14ac:dyDescent="0.25">
      <c r="A139" s="289"/>
      <c r="B139" s="290"/>
      <c r="C139" s="289"/>
      <c r="D139" s="289"/>
      <c r="E139" s="289"/>
      <c r="F139" s="289"/>
      <c r="G139" s="289"/>
      <c r="H139" s="289"/>
      <c r="I139" s="289"/>
      <c r="J139" s="289"/>
      <c r="K139" s="289"/>
      <c r="L139" s="289"/>
      <c r="M139" s="289"/>
      <c r="N139" s="289"/>
      <c r="O139" s="289"/>
      <c r="P139" s="289"/>
      <c r="Q139" s="289"/>
      <c r="R139" s="291"/>
      <c r="S139" s="35"/>
      <c r="T139" s="35"/>
      <c r="U139" s="35"/>
      <c r="V139" s="35"/>
      <c r="W139" s="35"/>
      <c r="X139" s="35"/>
      <c r="Y139" s="35"/>
      <c r="Z139" s="35"/>
    </row>
    <row r="140" spans="1:26" ht="15.75" customHeight="1" x14ac:dyDescent="0.25">
      <c r="A140" s="289"/>
      <c r="B140" s="290"/>
      <c r="C140" s="289"/>
      <c r="D140" s="289"/>
      <c r="E140" s="289"/>
      <c r="F140" s="289"/>
      <c r="G140" s="289"/>
      <c r="H140" s="289"/>
      <c r="I140" s="289"/>
      <c r="J140" s="289"/>
      <c r="K140" s="289"/>
      <c r="L140" s="289"/>
      <c r="M140" s="289"/>
      <c r="N140" s="289"/>
      <c r="O140" s="289"/>
      <c r="P140" s="289"/>
      <c r="Q140" s="289"/>
      <c r="R140" s="291"/>
      <c r="S140" s="35"/>
      <c r="T140" s="35"/>
      <c r="U140" s="35"/>
      <c r="V140" s="35"/>
      <c r="W140" s="35"/>
      <c r="X140" s="35"/>
      <c r="Y140" s="35"/>
      <c r="Z140" s="35"/>
    </row>
    <row r="141" spans="1:26" ht="15.75" customHeight="1" x14ac:dyDescent="0.25">
      <c r="A141" s="289"/>
      <c r="B141" s="290"/>
      <c r="C141" s="289"/>
      <c r="D141" s="289"/>
      <c r="E141" s="289"/>
      <c r="F141" s="289"/>
      <c r="G141" s="289"/>
      <c r="H141" s="289"/>
      <c r="I141" s="289"/>
      <c r="J141" s="289"/>
      <c r="K141" s="289"/>
      <c r="L141" s="289"/>
      <c r="M141" s="289"/>
      <c r="N141" s="289"/>
      <c r="O141" s="289"/>
      <c r="P141" s="289"/>
      <c r="Q141" s="289"/>
      <c r="R141" s="291"/>
      <c r="S141" s="35"/>
      <c r="T141" s="35"/>
      <c r="U141" s="35"/>
      <c r="V141" s="35"/>
      <c r="W141" s="35"/>
      <c r="X141" s="35"/>
      <c r="Y141" s="35"/>
      <c r="Z141" s="35"/>
    </row>
    <row r="142" spans="1:26" ht="15.75" customHeight="1" x14ac:dyDescent="0.25">
      <c r="A142" s="289"/>
      <c r="B142" s="290"/>
      <c r="C142" s="289"/>
      <c r="D142" s="289"/>
      <c r="E142" s="289"/>
      <c r="F142" s="289"/>
      <c r="G142" s="289"/>
      <c r="H142" s="289"/>
      <c r="I142" s="289"/>
      <c r="J142" s="289"/>
      <c r="K142" s="289"/>
      <c r="L142" s="289"/>
      <c r="M142" s="289"/>
      <c r="N142" s="289"/>
      <c r="O142" s="289"/>
      <c r="P142" s="289"/>
      <c r="Q142" s="289"/>
      <c r="R142" s="291"/>
      <c r="S142" s="35"/>
      <c r="T142" s="35"/>
      <c r="U142" s="35"/>
      <c r="V142" s="35"/>
      <c r="W142" s="35"/>
      <c r="X142" s="35"/>
      <c r="Y142" s="35"/>
      <c r="Z142" s="35"/>
    </row>
    <row r="143" spans="1:26" ht="15.75" customHeight="1" x14ac:dyDescent="0.25">
      <c r="A143" s="3"/>
      <c r="B143" s="4"/>
      <c r="C143" s="3"/>
      <c r="D143" s="3"/>
      <c r="E143" s="3"/>
      <c r="F143" s="3"/>
      <c r="G143" s="3"/>
      <c r="H143" s="3"/>
      <c r="I143" s="3"/>
      <c r="J143" s="3"/>
      <c r="K143" s="3"/>
      <c r="L143" s="3"/>
      <c r="M143" s="3"/>
      <c r="N143" s="3"/>
      <c r="O143" s="3"/>
      <c r="P143" s="3"/>
      <c r="Q143" s="3"/>
      <c r="R143" s="246"/>
      <c r="S143" s="1"/>
      <c r="T143" s="1"/>
      <c r="U143" s="1"/>
      <c r="V143" s="1"/>
      <c r="W143" s="1"/>
      <c r="X143" s="1"/>
      <c r="Y143" s="1"/>
      <c r="Z143" s="1"/>
    </row>
    <row r="144" spans="1:26" ht="15.75" customHeight="1" x14ac:dyDescent="0.25">
      <c r="A144" s="3"/>
      <c r="B144" s="4"/>
      <c r="C144" s="3"/>
      <c r="D144" s="3"/>
      <c r="E144" s="3"/>
      <c r="F144" s="3"/>
      <c r="G144" s="3"/>
      <c r="H144" s="3"/>
      <c r="I144" s="3"/>
      <c r="J144" s="3"/>
      <c r="K144" s="3"/>
      <c r="L144" s="3"/>
      <c r="M144" s="3"/>
      <c r="N144" s="3"/>
      <c r="O144" s="3"/>
      <c r="P144" s="3"/>
      <c r="Q144" s="3"/>
      <c r="R144" s="246"/>
      <c r="S144" s="1"/>
      <c r="T144" s="1"/>
      <c r="U144" s="1"/>
      <c r="V144" s="1"/>
      <c r="W144" s="1"/>
      <c r="X144" s="1"/>
      <c r="Y144" s="1"/>
      <c r="Z144" s="1"/>
    </row>
    <row r="145" spans="1:26" ht="15.75" customHeight="1" x14ac:dyDescent="0.25">
      <c r="A145" s="3"/>
      <c r="B145" s="4"/>
      <c r="C145" s="3"/>
      <c r="D145" s="3"/>
      <c r="E145" s="3"/>
      <c r="F145" s="3"/>
      <c r="G145" s="3"/>
      <c r="H145" s="3"/>
      <c r="I145" s="3"/>
      <c r="J145" s="3"/>
      <c r="K145" s="3"/>
      <c r="L145" s="3"/>
      <c r="M145" s="3"/>
      <c r="N145" s="3"/>
      <c r="O145" s="3"/>
      <c r="P145" s="3"/>
      <c r="Q145" s="3"/>
      <c r="R145" s="246"/>
      <c r="S145" s="1"/>
      <c r="T145" s="1"/>
      <c r="U145" s="1"/>
      <c r="V145" s="1"/>
      <c r="W145" s="1"/>
      <c r="X145" s="1"/>
      <c r="Y145" s="1"/>
      <c r="Z145" s="1"/>
    </row>
    <row r="146" spans="1:26" ht="15.75" customHeight="1" x14ac:dyDescent="0.25">
      <c r="A146" s="3"/>
      <c r="B146" s="4"/>
      <c r="C146" s="3"/>
      <c r="D146" s="3"/>
      <c r="E146" s="3"/>
      <c r="F146" s="3"/>
      <c r="G146" s="3"/>
      <c r="H146" s="3"/>
      <c r="I146" s="3"/>
      <c r="J146" s="3"/>
      <c r="K146" s="3"/>
      <c r="L146" s="3"/>
      <c r="M146" s="3"/>
      <c r="N146" s="3"/>
      <c r="O146" s="3"/>
      <c r="P146" s="3"/>
      <c r="Q146" s="3"/>
      <c r="R146" s="246"/>
      <c r="S146" s="1"/>
      <c r="T146" s="1"/>
      <c r="U146" s="1"/>
      <c r="V146" s="1"/>
      <c r="W146" s="1"/>
      <c r="X146" s="1"/>
      <c r="Y146" s="1"/>
      <c r="Z146" s="1"/>
    </row>
    <row r="147" spans="1:26" ht="15.75" customHeight="1" x14ac:dyDescent="0.25">
      <c r="A147" s="3"/>
      <c r="B147" s="4"/>
      <c r="C147" s="3"/>
      <c r="D147" s="3"/>
      <c r="E147" s="3"/>
      <c r="F147" s="3"/>
      <c r="G147" s="3"/>
      <c r="H147" s="3"/>
      <c r="I147" s="3"/>
      <c r="J147" s="3"/>
      <c r="K147" s="3"/>
      <c r="L147" s="3"/>
      <c r="M147" s="3"/>
      <c r="N147" s="3"/>
      <c r="O147" s="3"/>
      <c r="P147" s="3"/>
      <c r="Q147" s="3"/>
      <c r="R147" s="246"/>
      <c r="S147" s="1"/>
      <c r="T147" s="1"/>
      <c r="U147" s="1"/>
      <c r="V147" s="1"/>
      <c r="W147" s="1"/>
      <c r="X147" s="1"/>
      <c r="Y147" s="1"/>
      <c r="Z147" s="1"/>
    </row>
    <row r="148" spans="1:26" ht="15.75" customHeight="1" x14ac:dyDescent="0.25">
      <c r="A148" s="3"/>
      <c r="B148" s="4"/>
      <c r="C148" s="3"/>
      <c r="D148" s="3"/>
      <c r="E148" s="3"/>
      <c r="F148" s="3"/>
      <c r="G148" s="3"/>
      <c r="H148" s="3"/>
      <c r="I148" s="3"/>
      <c r="J148" s="3"/>
      <c r="K148" s="3"/>
      <c r="L148" s="3"/>
      <c r="M148" s="3"/>
      <c r="N148" s="3"/>
      <c r="O148" s="3"/>
      <c r="P148" s="3"/>
      <c r="Q148" s="3"/>
      <c r="R148" s="246"/>
      <c r="S148" s="1"/>
      <c r="T148" s="1"/>
      <c r="U148" s="1"/>
      <c r="V148" s="1"/>
      <c r="W148" s="1"/>
      <c r="X148" s="1"/>
      <c r="Y148" s="1"/>
      <c r="Z148" s="1"/>
    </row>
    <row r="149" spans="1:26" ht="15.75" customHeight="1" x14ac:dyDescent="0.25">
      <c r="A149" s="3"/>
      <c r="B149" s="4"/>
      <c r="C149" s="3"/>
      <c r="D149" s="3"/>
      <c r="E149" s="3"/>
      <c r="F149" s="3"/>
      <c r="G149" s="3"/>
      <c r="H149" s="3"/>
      <c r="I149" s="3"/>
      <c r="J149" s="3"/>
      <c r="K149" s="3"/>
      <c r="L149" s="3"/>
      <c r="M149" s="3"/>
      <c r="N149" s="3"/>
      <c r="O149" s="3"/>
      <c r="P149" s="3"/>
      <c r="Q149" s="3"/>
      <c r="R149" s="246"/>
      <c r="S149" s="1"/>
      <c r="T149" s="1"/>
      <c r="U149" s="1"/>
      <c r="V149" s="1"/>
      <c r="W149" s="1"/>
      <c r="X149" s="1"/>
      <c r="Y149" s="1"/>
      <c r="Z149" s="1"/>
    </row>
    <row r="150" spans="1:26" ht="15.75" customHeight="1" x14ac:dyDescent="0.25">
      <c r="A150" s="3"/>
      <c r="B150" s="4"/>
      <c r="C150" s="3"/>
      <c r="D150" s="3"/>
      <c r="E150" s="3"/>
      <c r="F150" s="3"/>
      <c r="G150" s="3"/>
      <c r="H150" s="3"/>
      <c r="I150" s="3"/>
      <c r="J150" s="3"/>
      <c r="K150" s="3"/>
      <c r="L150" s="3"/>
      <c r="M150" s="3"/>
      <c r="N150" s="3"/>
      <c r="O150" s="3"/>
      <c r="P150" s="3"/>
      <c r="Q150" s="3"/>
      <c r="R150" s="246"/>
      <c r="S150" s="1"/>
      <c r="T150" s="1"/>
      <c r="U150" s="1"/>
      <c r="V150" s="1"/>
      <c r="W150" s="1"/>
      <c r="X150" s="1"/>
      <c r="Y150" s="1"/>
      <c r="Z150" s="1"/>
    </row>
    <row r="151" spans="1:26" ht="15.75" customHeight="1" x14ac:dyDescent="0.25">
      <c r="A151" s="3"/>
      <c r="B151" s="4"/>
      <c r="C151" s="3"/>
      <c r="D151" s="3"/>
      <c r="E151" s="3"/>
      <c r="F151" s="3"/>
      <c r="G151" s="3"/>
      <c r="H151" s="3"/>
      <c r="I151" s="3"/>
      <c r="J151" s="3"/>
      <c r="K151" s="3"/>
      <c r="L151" s="3"/>
      <c r="M151" s="3"/>
      <c r="N151" s="3"/>
      <c r="O151" s="3"/>
      <c r="P151" s="3"/>
      <c r="Q151" s="3"/>
      <c r="R151" s="246"/>
      <c r="S151" s="1"/>
      <c r="T151" s="1"/>
      <c r="U151" s="1"/>
      <c r="V151" s="1"/>
      <c r="W151" s="1"/>
      <c r="X151" s="1"/>
      <c r="Y151" s="1"/>
      <c r="Z151" s="1"/>
    </row>
    <row r="152" spans="1:26" ht="15.75" customHeight="1" x14ac:dyDescent="0.25">
      <c r="A152" s="3"/>
      <c r="B152" s="4"/>
      <c r="C152" s="3"/>
      <c r="D152" s="3"/>
      <c r="E152" s="3"/>
      <c r="F152" s="3"/>
      <c r="G152" s="3"/>
      <c r="H152" s="3"/>
      <c r="I152" s="3"/>
      <c r="J152" s="3"/>
      <c r="K152" s="3"/>
      <c r="L152" s="3"/>
      <c r="M152" s="3"/>
      <c r="N152" s="3"/>
      <c r="O152" s="3"/>
      <c r="P152" s="3"/>
      <c r="Q152" s="3"/>
      <c r="R152" s="246"/>
      <c r="S152" s="1"/>
      <c r="T152" s="1"/>
      <c r="U152" s="1"/>
      <c r="V152" s="1"/>
      <c r="W152" s="1"/>
      <c r="X152" s="1"/>
      <c r="Y152" s="1"/>
      <c r="Z152" s="1"/>
    </row>
    <row r="153" spans="1:26" ht="15.75" customHeight="1" x14ac:dyDescent="0.25">
      <c r="A153" s="3"/>
      <c r="B153" s="4"/>
      <c r="C153" s="3"/>
      <c r="D153" s="3"/>
      <c r="E153" s="3"/>
      <c r="F153" s="3"/>
      <c r="G153" s="3"/>
      <c r="H153" s="3"/>
      <c r="I153" s="3"/>
      <c r="J153" s="3"/>
      <c r="K153" s="3"/>
      <c r="L153" s="3"/>
      <c r="M153" s="3"/>
      <c r="N153" s="3"/>
      <c r="O153" s="3"/>
      <c r="P153" s="3"/>
      <c r="Q153" s="3"/>
      <c r="R153" s="246"/>
      <c r="S153" s="1"/>
      <c r="T153" s="1"/>
      <c r="U153" s="1"/>
      <c r="V153" s="1"/>
      <c r="W153" s="1"/>
      <c r="X153" s="1"/>
      <c r="Y153" s="1"/>
      <c r="Z153" s="1"/>
    </row>
    <row r="154" spans="1:26" ht="15.75" customHeight="1" x14ac:dyDescent="0.25">
      <c r="A154" s="3"/>
      <c r="B154" s="4"/>
      <c r="C154" s="3"/>
      <c r="D154" s="3"/>
      <c r="E154" s="3"/>
      <c r="F154" s="3"/>
      <c r="G154" s="3"/>
      <c r="H154" s="3"/>
      <c r="I154" s="3"/>
      <c r="J154" s="3"/>
      <c r="K154" s="3"/>
      <c r="L154" s="3"/>
      <c r="M154" s="3"/>
      <c r="N154" s="3"/>
      <c r="O154" s="3"/>
      <c r="P154" s="3"/>
      <c r="Q154" s="3"/>
      <c r="R154" s="246"/>
      <c r="S154" s="1"/>
      <c r="T154" s="1"/>
      <c r="U154" s="1"/>
      <c r="V154" s="1"/>
      <c r="W154" s="1"/>
      <c r="X154" s="1"/>
      <c r="Y154" s="1"/>
      <c r="Z154" s="1"/>
    </row>
    <row r="155" spans="1:26" ht="15.75" customHeight="1" x14ac:dyDescent="0.25">
      <c r="A155" s="3"/>
      <c r="B155" s="4"/>
      <c r="C155" s="3"/>
      <c r="D155" s="3"/>
      <c r="E155" s="3"/>
      <c r="F155" s="3"/>
      <c r="G155" s="3"/>
      <c r="H155" s="3"/>
      <c r="I155" s="3"/>
      <c r="J155" s="3"/>
      <c r="K155" s="3"/>
      <c r="L155" s="3"/>
      <c r="M155" s="3"/>
      <c r="N155" s="3"/>
      <c r="O155" s="3"/>
      <c r="P155" s="3"/>
      <c r="Q155" s="3"/>
      <c r="R155" s="246"/>
      <c r="S155" s="1"/>
      <c r="T155" s="1"/>
      <c r="U155" s="1"/>
      <c r="V155" s="1"/>
      <c r="W155" s="1"/>
      <c r="X155" s="1"/>
      <c r="Y155" s="1"/>
      <c r="Z155" s="1"/>
    </row>
    <row r="156" spans="1:26" ht="15.75" customHeight="1" x14ac:dyDescent="0.25">
      <c r="A156" s="3"/>
      <c r="B156" s="4"/>
      <c r="C156" s="3"/>
      <c r="D156" s="3"/>
      <c r="E156" s="3"/>
      <c r="F156" s="3"/>
      <c r="G156" s="3"/>
      <c r="H156" s="3"/>
      <c r="I156" s="3"/>
      <c r="J156" s="3"/>
      <c r="K156" s="3"/>
      <c r="L156" s="3"/>
      <c r="M156" s="3"/>
      <c r="N156" s="3"/>
      <c r="O156" s="3"/>
      <c r="P156" s="3"/>
      <c r="Q156" s="3"/>
      <c r="R156" s="246"/>
      <c r="S156" s="1"/>
      <c r="T156" s="1"/>
      <c r="U156" s="1"/>
      <c r="V156" s="1"/>
      <c r="W156" s="1"/>
      <c r="X156" s="1"/>
      <c r="Y156" s="1"/>
      <c r="Z156" s="1"/>
    </row>
    <row r="157" spans="1:26" ht="15.75" customHeight="1" x14ac:dyDescent="0.25">
      <c r="A157" s="3"/>
      <c r="B157" s="4"/>
      <c r="C157" s="3"/>
      <c r="D157" s="3"/>
      <c r="E157" s="3"/>
      <c r="F157" s="3"/>
      <c r="G157" s="3"/>
      <c r="H157" s="3"/>
      <c r="I157" s="3"/>
      <c r="J157" s="3"/>
      <c r="K157" s="3"/>
      <c r="L157" s="3"/>
      <c r="M157" s="3"/>
      <c r="N157" s="3"/>
      <c r="O157" s="3"/>
      <c r="P157" s="3"/>
      <c r="Q157" s="3"/>
      <c r="R157" s="246"/>
      <c r="S157" s="1"/>
      <c r="T157" s="1"/>
      <c r="U157" s="1"/>
      <c r="V157" s="1"/>
      <c r="W157" s="1"/>
      <c r="X157" s="1"/>
      <c r="Y157" s="1"/>
      <c r="Z157" s="1"/>
    </row>
    <row r="158" spans="1:26" ht="15.75" customHeight="1" x14ac:dyDescent="0.25">
      <c r="A158" s="3"/>
      <c r="B158" s="4"/>
      <c r="C158" s="3"/>
      <c r="D158" s="3"/>
      <c r="E158" s="3"/>
      <c r="F158" s="3"/>
      <c r="G158" s="3"/>
      <c r="H158" s="3"/>
      <c r="I158" s="3"/>
      <c r="J158" s="3"/>
      <c r="K158" s="3"/>
      <c r="L158" s="3"/>
      <c r="M158" s="3"/>
      <c r="N158" s="3"/>
      <c r="O158" s="3"/>
      <c r="P158" s="3"/>
      <c r="Q158" s="3"/>
      <c r="R158" s="246"/>
      <c r="S158" s="1"/>
      <c r="T158" s="1"/>
      <c r="U158" s="1"/>
      <c r="V158" s="1"/>
      <c r="W158" s="1"/>
      <c r="X158" s="1"/>
      <c r="Y158" s="1"/>
      <c r="Z158" s="1"/>
    </row>
    <row r="159" spans="1:26" ht="15.75" customHeight="1" x14ac:dyDescent="0.25">
      <c r="A159" s="3"/>
      <c r="B159" s="4"/>
      <c r="C159" s="3"/>
      <c r="D159" s="3"/>
      <c r="E159" s="3"/>
      <c r="F159" s="3"/>
      <c r="G159" s="3"/>
      <c r="H159" s="3"/>
      <c r="I159" s="3"/>
      <c r="J159" s="3"/>
      <c r="K159" s="3"/>
      <c r="L159" s="3"/>
      <c r="M159" s="3"/>
      <c r="N159" s="3"/>
      <c r="O159" s="3"/>
      <c r="P159" s="3"/>
      <c r="Q159" s="3"/>
      <c r="R159" s="246"/>
      <c r="S159" s="1"/>
      <c r="T159" s="1"/>
      <c r="U159" s="1"/>
      <c r="V159" s="1"/>
      <c r="W159" s="1"/>
      <c r="X159" s="1"/>
      <c r="Y159" s="1"/>
      <c r="Z159" s="1"/>
    </row>
    <row r="160" spans="1:26" ht="15.75" customHeight="1" x14ac:dyDescent="0.25">
      <c r="A160" s="3"/>
      <c r="B160" s="4"/>
      <c r="C160" s="3"/>
      <c r="D160" s="3"/>
      <c r="E160" s="3"/>
      <c r="F160" s="3"/>
      <c r="G160" s="3"/>
      <c r="H160" s="3"/>
      <c r="I160" s="3"/>
      <c r="J160" s="3"/>
      <c r="K160" s="3"/>
      <c r="L160" s="3"/>
      <c r="M160" s="3"/>
      <c r="N160" s="3"/>
      <c r="O160" s="3"/>
      <c r="P160" s="3"/>
      <c r="Q160" s="3"/>
      <c r="R160" s="246"/>
      <c r="S160" s="1"/>
      <c r="T160" s="1"/>
      <c r="U160" s="1"/>
      <c r="V160" s="1"/>
      <c r="W160" s="1"/>
      <c r="X160" s="1"/>
      <c r="Y160" s="1"/>
      <c r="Z160" s="1"/>
    </row>
    <row r="161" spans="1:26" ht="15.75" customHeight="1" x14ac:dyDescent="0.25">
      <c r="A161" s="3"/>
      <c r="B161" s="4"/>
      <c r="C161" s="3"/>
      <c r="D161" s="3"/>
      <c r="E161" s="3"/>
      <c r="F161" s="3"/>
      <c r="G161" s="3"/>
      <c r="H161" s="3"/>
      <c r="I161" s="3"/>
      <c r="J161" s="3"/>
      <c r="K161" s="3"/>
      <c r="L161" s="3"/>
      <c r="M161" s="3"/>
      <c r="N161" s="3"/>
      <c r="O161" s="3"/>
      <c r="P161" s="3"/>
      <c r="Q161" s="3"/>
      <c r="R161" s="246"/>
      <c r="S161" s="1"/>
      <c r="T161" s="1"/>
      <c r="U161" s="1"/>
      <c r="V161" s="1"/>
      <c r="W161" s="1"/>
      <c r="X161" s="1"/>
      <c r="Y161" s="1"/>
      <c r="Z161" s="1"/>
    </row>
    <row r="162" spans="1:26" ht="15.75" customHeight="1" x14ac:dyDescent="0.25">
      <c r="A162" s="3"/>
      <c r="B162" s="4"/>
      <c r="C162" s="3"/>
      <c r="D162" s="3"/>
      <c r="E162" s="3"/>
      <c r="F162" s="3"/>
      <c r="G162" s="3"/>
      <c r="H162" s="3"/>
      <c r="I162" s="3"/>
      <c r="J162" s="3"/>
      <c r="K162" s="3"/>
      <c r="L162" s="3"/>
      <c r="M162" s="3"/>
      <c r="N162" s="3"/>
      <c r="O162" s="3"/>
      <c r="P162" s="3"/>
      <c r="Q162" s="3"/>
      <c r="R162" s="246"/>
      <c r="S162" s="1"/>
      <c r="T162" s="1"/>
      <c r="U162" s="1"/>
      <c r="V162" s="1"/>
      <c r="W162" s="1"/>
      <c r="X162" s="1"/>
      <c r="Y162" s="1"/>
      <c r="Z162" s="1"/>
    </row>
    <row r="163" spans="1:26" ht="15.75" customHeight="1" x14ac:dyDescent="0.25">
      <c r="A163" s="3"/>
      <c r="B163" s="4"/>
      <c r="C163" s="3"/>
      <c r="D163" s="3"/>
      <c r="E163" s="3"/>
      <c r="F163" s="3"/>
      <c r="G163" s="3"/>
      <c r="H163" s="3"/>
      <c r="I163" s="3"/>
      <c r="J163" s="3"/>
      <c r="K163" s="3"/>
      <c r="L163" s="3"/>
      <c r="M163" s="3"/>
      <c r="N163" s="3"/>
      <c r="O163" s="3"/>
      <c r="P163" s="3"/>
      <c r="Q163" s="3"/>
      <c r="R163" s="246"/>
      <c r="S163" s="1"/>
      <c r="T163" s="1"/>
      <c r="U163" s="1"/>
      <c r="V163" s="1"/>
      <c r="W163" s="1"/>
      <c r="X163" s="1"/>
      <c r="Y163" s="1"/>
      <c r="Z163" s="1"/>
    </row>
    <row r="164" spans="1:26" ht="15.75" customHeight="1" x14ac:dyDescent="0.25">
      <c r="A164" s="3"/>
      <c r="B164" s="4"/>
      <c r="C164" s="3"/>
      <c r="D164" s="3"/>
      <c r="E164" s="3"/>
      <c r="F164" s="3"/>
      <c r="G164" s="3"/>
      <c r="H164" s="3"/>
      <c r="I164" s="3"/>
      <c r="J164" s="3"/>
      <c r="K164" s="3"/>
      <c r="L164" s="3"/>
      <c r="M164" s="3"/>
      <c r="N164" s="3"/>
      <c r="O164" s="3"/>
      <c r="P164" s="3"/>
      <c r="Q164" s="3"/>
      <c r="R164" s="246"/>
      <c r="S164" s="1"/>
      <c r="T164" s="1"/>
      <c r="U164" s="1"/>
      <c r="V164" s="1"/>
      <c r="W164" s="1"/>
      <c r="X164" s="1"/>
      <c r="Y164" s="1"/>
      <c r="Z164" s="1"/>
    </row>
    <row r="165" spans="1:26" ht="15.75" customHeight="1" x14ac:dyDescent="0.25">
      <c r="A165" s="3"/>
      <c r="B165" s="4"/>
      <c r="C165" s="3"/>
      <c r="D165" s="3"/>
      <c r="E165" s="3"/>
      <c r="F165" s="3"/>
      <c r="G165" s="3"/>
      <c r="H165" s="3"/>
      <c r="I165" s="3"/>
      <c r="J165" s="3"/>
      <c r="K165" s="3"/>
      <c r="L165" s="3"/>
      <c r="M165" s="3"/>
      <c r="N165" s="3"/>
      <c r="O165" s="3"/>
      <c r="P165" s="3"/>
      <c r="Q165" s="3"/>
      <c r="R165" s="246"/>
      <c r="S165" s="1"/>
      <c r="T165" s="1"/>
      <c r="U165" s="1"/>
      <c r="V165" s="1"/>
      <c r="W165" s="1"/>
      <c r="X165" s="1"/>
      <c r="Y165" s="1"/>
      <c r="Z165" s="1"/>
    </row>
    <row r="166" spans="1:26" ht="15.75" customHeight="1" x14ac:dyDescent="0.25">
      <c r="A166" s="3"/>
      <c r="B166" s="4"/>
      <c r="C166" s="3"/>
      <c r="D166" s="3"/>
      <c r="E166" s="3"/>
      <c r="F166" s="3"/>
      <c r="G166" s="3"/>
      <c r="H166" s="3"/>
      <c r="I166" s="3"/>
      <c r="J166" s="3"/>
      <c r="K166" s="3"/>
      <c r="L166" s="3"/>
      <c r="M166" s="3"/>
      <c r="N166" s="3"/>
      <c r="O166" s="3"/>
      <c r="P166" s="3"/>
      <c r="Q166" s="3"/>
      <c r="R166" s="246"/>
      <c r="S166" s="1"/>
      <c r="T166" s="1"/>
      <c r="U166" s="1"/>
      <c r="V166" s="1"/>
      <c r="W166" s="1"/>
      <c r="X166" s="1"/>
      <c r="Y166" s="1"/>
      <c r="Z166" s="1"/>
    </row>
    <row r="167" spans="1:26" ht="15.75" customHeight="1" x14ac:dyDescent="0.25">
      <c r="A167" s="3"/>
      <c r="B167" s="4"/>
      <c r="C167" s="3"/>
      <c r="D167" s="3"/>
      <c r="E167" s="3"/>
      <c r="F167" s="3"/>
      <c r="G167" s="3"/>
      <c r="H167" s="3"/>
      <c r="I167" s="3"/>
      <c r="J167" s="3"/>
      <c r="K167" s="3"/>
      <c r="L167" s="3"/>
      <c r="M167" s="3"/>
      <c r="N167" s="3"/>
      <c r="O167" s="3"/>
      <c r="P167" s="3"/>
      <c r="Q167" s="3"/>
      <c r="R167" s="246"/>
      <c r="S167" s="1"/>
      <c r="T167" s="1"/>
      <c r="U167" s="1"/>
      <c r="V167" s="1"/>
      <c r="W167" s="1"/>
      <c r="X167" s="1"/>
      <c r="Y167" s="1"/>
      <c r="Z167" s="1"/>
    </row>
    <row r="168" spans="1:26" ht="15.75" customHeight="1" x14ac:dyDescent="0.25">
      <c r="A168" s="3"/>
      <c r="B168" s="4"/>
      <c r="C168" s="3"/>
      <c r="D168" s="3"/>
      <c r="E168" s="3"/>
      <c r="F168" s="3"/>
      <c r="G168" s="3"/>
      <c r="H168" s="3"/>
      <c r="I168" s="3"/>
      <c r="J168" s="3"/>
      <c r="K168" s="3"/>
      <c r="L168" s="3"/>
      <c r="M168" s="3"/>
      <c r="N168" s="3"/>
      <c r="O168" s="3"/>
      <c r="P168" s="3"/>
      <c r="Q168" s="3"/>
      <c r="R168" s="246"/>
      <c r="S168" s="1"/>
      <c r="T168" s="1"/>
      <c r="U168" s="1"/>
      <c r="V168" s="1"/>
      <c r="W168" s="1"/>
      <c r="X168" s="1"/>
      <c r="Y168" s="1"/>
      <c r="Z168" s="1"/>
    </row>
    <row r="169" spans="1:26" ht="15.75" customHeight="1" x14ac:dyDescent="0.25">
      <c r="A169" s="3"/>
      <c r="B169" s="4"/>
      <c r="C169" s="3"/>
      <c r="D169" s="3"/>
      <c r="E169" s="3"/>
      <c r="F169" s="3"/>
      <c r="G169" s="3"/>
      <c r="H169" s="3"/>
      <c r="I169" s="3"/>
      <c r="J169" s="3"/>
      <c r="K169" s="3"/>
      <c r="L169" s="3"/>
      <c r="M169" s="3"/>
      <c r="N169" s="3"/>
      <c r="O169" s="3"/>
      <c r="P169" s="3"/>
      <c r="Q169" s="3"/>
      <c r="R169" s="246"/>
      <c r="S169" s="1"/>
      <c r="T169" s="1"/>
      <c r="U169" s="1"/>
      <c r="V169" s="1"/>
      <c r="W169" s="1"/>
      <c r="X169" s="1"/>
      <c r="Y169" s="1"/>
      <c r="Z169" s="1"/>
    </row>
    <row r="170" spans="1:26" ht="15.75" customHeight="1" x14ac:dyDescent="0.25">
      <c r="A170" s="3"/>
      <c r="B170" s="4"/>
      <c r="C170" s="3"/>
      <c r="D170" s="3"/>
      <c r="E170" s="3"/>
      <c r="F170" s="3"/>
      <c r="G170" s="3"/>
      <c r="H170" s="3"/>
      <c r="I170" s="3"/>
      <c r="J170" s="3"/>
      <c r="K170" s="3"/>
      <c r="L170" s="3"/>
      <c r="M170" s="3"/>
      <c r="N170" s="3"/>
      <c r="O170" s="3"/>
      <c r="P170" s="3"/>
      <c r="Q170" s="3"/>
      <c r="R170" s="246"/>
      <c r="S170" s="1"/>
      <c r="T170" s="1"/>
      <c r="U170" s="1"/>
      <c r="V170" s="1"/>
      <c r="W170" s="1"/>
      <c r="X170" s="1"/>
      <c r="Y170" s="1"/>
      <c r="Z170" s="1"/>
    </row>
    <row r="171" spans="1:26" ht="15.75" customHeight="1" x14ac:dyDescent="0.25">
      <c r="A171" s="3"/>
      <c r="B171" s="4"/>
      <c r="C171" s="3"/>
      <c r="D171" s="3"/>
      <c r="E171" s="3"/>
      <c r="F171" s="3"/>
      <c r="G171" s="3"/>
      <c r="H171" s="3"/>
      <c r="I171" s="3"/>
      <c r="J171" s="3"/>
      <c r="K171" s="3"/>
      <c r="L171" s="3"/>
      <c r="M171" s="3"/>
      <c r="N171" s="3"/>
      <c r="O171" s="3"/>
      <c r="P171" s="3"/>
      <c r="Q171" s="3"/>
      <c r="R171" s="246"/>
      <c r="S171" s="1"/>
      <c r="T171" s="1"/>
      <c r="U171" s="1"/>
      <c r="V171" s="1"/>
      <c r="W171" s="1"/>
      <c r="X171" s="1"/>
      <c r="Y171" s="1"/>
      <c r="Z171" s="1"/>
    </row>
    <row r="172" spans="1:26" ht="15.75" customHeight="1" x14ac:dyDescent="0.25">
      <c r="A172" s="3"/>
      <c r="B172" s="4"/>
      <c r="C172" s="3"/>
      <c r="D172" s="3"/>
      <c r="E172" s="3"/>
      <c r="F172" s="3"/>
      <c r="G172" s="3"/>
      <c r="H172" s="3"/>
      <c r="I172" s="3"/>
      <c r="J172" s="3"/>
      <c r="K172" s="3"/>
      <c r="L172" s="3"/>
      <c r="M172" s="3"/>
      <c r="N172" s="3"/>
      <c r="O172" s="3"/>
      <c r="P172" s="3"/>
      <c r="Q172" s="3"/>
      <c r="R172" s="246"/>
      <c r="S172" s="1"/>
      <c r="T172" s="1"/>
      <c r="U172" s="1"/>
      <c r="V172" s="1"/>
      <c r="W172" s="1"/>
      <c r="X172" s="1"/>
      <c r="Y172" s="1"/>
      <c r="Z172" s="1"/>
    </row>
    <row r="173" spans="1:26" ht="15.75" customHeight="1" x14ac:dyDescent="0.25">
      <c r="A173" s="3"/>
      <c r="B173" s="4"/>
      <c r="C173" s="3"/>
      <c r="D173" s="3"/>
      <c r="E173" s="3"/>
      <c r="F173" s="3"/>
      <c r="G173" s="3"/>
      <c r="H173" s="3"/>
      <c r="I173" s="3"/>
      <c r="J173" s="3"/>
      <c r="K173" s="3"/>
      <c r="L173" s="3"/>
      <c r="M173" s="3"/>
      <c r="N173" s="3"/>
      <c r="O173" s="3"/>
      <c r="P173" s="3"/>
      <c r="Q173" s="3"/>
      <c r="R173" s="246"/>
      <c r="S173" s="1"/>
      <c r="T173" s="1"/>
      <c r="U173" s="1"/>
      <c r="V173" s="1"/>
      <c r="W173" s="1"/>
      <c r="X173" s="1"/>
      <c r="Y173" s="1"/>
      <c r="Z173" s="1"/>
    </row>
    <row r="174" spans="1:26" ht="15.75" customHeight="1" x14ac:dyDescent="0.25">
      <c r="A174" s="3"/>
      <c r="B174" s="4"/>
      <c r="C174" s="3"/>
      <c r="D174" s="3"/>
      <c r="E174" s="3"/>
      <c r="F174" s="3"/>
      <c r="G174" s="3"/>
      <c r="H174" s="3"/>
      <c r="I174" s="3"/>
      <c r="J174" s="3"/>
      <c r="K174" s="3"/>
      <c r="L174" s="3"/>
      <c r="M174" s="3"/>
      <c r="N174" s="3"/>
      <c r="O174" s="3"/>
      <c r="P174" s="3"/>
      <c r="Q174" s="3"/>
      <c r="R174" s="246"/>
      <c r="S174" s="1"/>
      <c r="T174" s="1"/>
      <c r="U174" s="1"/>
      <c r="V174" s="1"/>
      <c r="W174" s="1"/>
      <c r="X174" s="1"/>
      <c r="Y174" s="1"/>
      <c r="Z174" s="1"/>
    </row>
    <row r="175" spans="1:26" ht="15.75" customHeight="1" x14ac:dyDescent="0.25">
      <c r="A175" s="3"/>
      <c r="B175" s="4"/>
      <c r="C175" s="3"/>
      <c r="D175" s="3"/>
      <c r="E175" s="3"/>
      <c r="F175" s="3"/>
      <c r="G175" s="3"/>
      <c r="H175" s="3"/>
      <c r="I175" s="3"/>
      <c r="J175" s="3"/>
      <c r="K175" s="3"/>
      <c r="L175" s="3"/>
      <c r="M175" s="3"/>
      <c r="N175" s="3"/>
      <c r="O175" s="3"/>
      <c r="P175" s="3"/>
      <c r="Q175" s="3"/>
      <c r="R175" s="246"/>
      <c r="S175" s="1"/>
      <c r="T175" s="1"/>
      <c r="U175" s="1"/>
      <c r="V175" s="1"/>
      <c r="W175" s="1"/>
      <c r="X175" s="1"/>
      <c r="Y175" s="1"/>
      <c r="Z175" s="1"/>
    </row>
    <row r="176" spans="1:26" ht="15.75" customHeight="1" x14ac:dyDescent="0.25">
      <c r="A176" s="3"/>
      <c r="B176" s="4"/>
      <c r="C176" s="3"/>
      <c r="D176" s="3"/>
      <c r="E176" s="3"/>
      <c r="F176" s="3"/>
      <c r="G176" s="3"/>
      <c r="H176" s="3"/>
      <c r="I176" s="3"/>
      <c r="J176" s="3"/>
      <c r="K176" s="3"/>
      <c r="L176" s="3"/>
      <c r="M176" s="3"/>
      <c r="N176" s="3"/>
      <c r="O176" s="3"/>
      <c r="P176" s="3"/>
      <c r="Q176" s="3"/>
      <c r="R176" s="246"/>
      <c r="S176" s="1"/>
      <c r="T176" s="1"/>
      <c r="U176" s="1"/>
      <c r="V176" s="1"/>
      <c r="W176" s="1"/>
      <c r="X176" s="1"/>
      <c r="Y176" s="1"/>
      <c r="Z176" s="1"/>
    </row>
    <row r="177" spans="1:26" ht="15.75" customHeight="1" x14ac:dyDescent="0.25">
      <c r="A177" s="3"/>
      <c r="B177" s="4"/>
      <c r="C177" s="3"/>
      <c r="D177" s="3"/>
      <c r="E177" s="3"/>
      <c r="F177" s="3"/>
      <c r="G177" s="3"/>
      <c r="H177" s="3"/>
      <c r="I177" s="3"/>
      <c r="J177" s="3"/>
      <c r="K177" s="3"/>
      <c r="L177" s="3"/>
      <c r="M177" s="3"/>
      <c r="N177" s="3"/>
      <c r="O177" s="3"/>
      <c r="P177" s="3"/>
      <c r="Q177" s="3"/>
      <c r="R177" s="246"/>
      <c r="S177" s="1"/>
      <c r="T177" s="1"/>
      <c r="U177" s="1"/>
      <c r="V177" s="1"/>
      <c r="W177" s="1"/>
      <c r="X177" s="1"/>
      <c r="Y177" s="1"/>
      <c r="Z177" s="1"/>
    </row>
    <row r="178" spans="1:26" ht="15.75" customHeight="1" x14ac:dyDescent="0.25">
      <c r="A178" s="3"/>
      <c r="B178" s="4"/>
      <c r="C178" s="3"/>
      <c r="D178" s="3"/>
      <c r="E178" s="3"/>
      <c r="F178" s="3"/>
      <c r="G178" s="3"/>
      <c r="H178" s="3"/>
      <c r="I178" s="3"/>
      <c r="J178" s="3"/>
      <c r="K178" s="3"/>
      <c r="L178" s="3"/>
      <c r="M178" s="3"/>
      <c r="N178" s="3"/>
      <c r="O178" s="3"/>
      <c r="P178" s="3"/>
      <c r="Q178" s="3"/>
      <c r="R178" s="246"/>
      <c r="S178" s="1"/>
      <c r="T178" s="1"/>
      <c r="U178" s="1"/>
      <c r="V178" s="1"/>
      <c r="W178" s="1"/>
      <c r="X178" s="1"/>
      <c r="Y178" s="1"/>
      <c r="Z178" s="1"/>
    </row>
    <row r="179" spans="1:26" ht="15.75" customHeight="1" x14ac:dyDescent="0.25">
      <c r="A179" s="3"/>
      <c r="B179" s="4"/>
      <c r="C179" s="3"/>
      <c r="D179" s="3"/>
      <c r="E179" s="3"/>
      <c r="F179" s="3"/>
      <c r="G179" s="3"/>
      <c r="H179" s="3"/>
      <c r="I179" s="3"/>
      <c r="J179" s="3"/>
      <c r="K179" s="3"/>
      <c r="L179" s="3"/>
      <c r="M179" s="3"/>
      <c r="N179" s="3"/>
      <c r="O179" s="3"/>
      <c r="P179" s="3"/>
      <c r="Q179" s="3"/>
      <c r="R179" s="246"/>
      <c r="S179" s="1"/>
      <c r="T179" s="1"/>
      <c r="U179" s="1"/>
      <c r="V179" s="1"/>
      <c r="W179" s="1"/>
      <c r="X179" s="1"/>
      <c r="Y179" s="1"/>
      <c r="Z179" s="1"/>
    </row>
    <row r="180" spans="1:26" ht="15.75" customHeight="1" x14ac:dyDescent="0.25">
      <c r="A180" s="3"/>
      <c r="B180" s="4"/>
      <c r="C180" s="3"/>
      <c r="D180" s="3"/>
      <c r="E180" s="3"/>
      <c r="F180" s="3"/>
      <c r="G180" s="3"/>
      <c r="H180" s="3"/>
      <c r="I180" s="3"/>
      <c r="J180" s="3"/>
      <c r="K180" s="3"/>
      <c r="L180" s="3"/>
      <c r="M180" s="3"/>
      <c r="N180" s="3"/>
      <c r="O180" s="3"/>
      <c r="P180" s="3"/>
      <c r="Q180" s="3"/>
      <c r="R180" s="246"/>
      <c r="S180" s="1"/>
      <c r="T180" s="1"/>
      <c r="U180" s="1"/>
      <c r="V180" s="1"/>
      <c r="W180" s="1"/>
      <c r="X180" s="1"/>
      <c r="Y180" s="1"/>
      <c r="Z180" s="1"/>
    </row>
    <row r="181" spans="1:26" ht="15.75" customHeight="1" x14ac:dyDescent="0.25">
      <c r="A181" s="3"/>
      <c r="B181" s="4"/>
      <c r="C181" s="3"/>
      <c r="D181" s="3"/>
      <c r="E181" s="3"/>
      <c r="F181" s="3"/>
      <c r="G181" s="3"/>
      <c r="H181" s="3"/>
      <c r="I181" s="3"/>
      <c r="J181" s="3"/>
      <c r="K181" s="3"/>
      <c r="L181" s="3"/>
      <c r="M181" s="3"/>
      <c r="N181" s="3"/>
      <c r="O181" s="3"/>
      <c r="P181" s="3"/>
      <c r="Q181" s="3"/>
      <c r="R181" s="246"/>
      <c r="S181" s="1"/>
      <c r="T181" s="1"/>
      <c r="U181" s="1"/>
      <c r="V181" s="1"/>
      <c r="W181" s="1"/>
      <c r="X181" s="1"/>
      <c r="Y181" s="1"/>
      <c r="Z181" s="1"/>
    </row>
    <row r="182" spans="1:26" ht="15.75" customHeight="1" x14ac:dyDescent="0.25">
      <c r="A182" s="3"/>
      <c r="B182" s="4"/>
      <c r="C182" s="3"/>
      <c r="D182" s="3"/>
      <c r="E182" s="3"/>
      <c r="F182" s="3"/>
      <c r="G182" s="3"/>
      <c r="H182" s="3"/>
      <c r="I182" s="3"/>
      <c r="J182" s="3"/>
      <c r="K182" s="3"/>
      <c r="L182" s="3"/>
      <c r="M182" s="3"/>
      <c r="N182" s="3"/>
      <c r="O182" s="3"/>
      <c r="P182" s="3"/>
      <c r="Q182" s="3"/>
      <c r="R182" s="246"/>
      <c r="S182" s="1"/>
      <c r="T182" s="1"/>
      <c r="U182" s="1"/>
      <c r="V182" s="1"/>
      <c r="W182" s="1"/>
      <c r="X182" s="1"/>
      <c r="Y182" s="1"/>
      <c r="Z182" s="1"/>
    </row>
    <row r="183" spans="1:26" ht="15.75" customHeight="1" x14ac:dyDescent="0.25">
      <c r="A183" s="3"/>
      <c r="B183" s="4"/>
      <c r="C183" s="3"/>
      <c r="D183" s="3"/>
      <c r="E183" s="3"/>
      <c r="F183" s="3"/>
      <c r="G183" s="3"/>
      <c r="H183" s="3"/>
      <c r="I183" s="3"/>
      <c r="J183" s="3"/>
      <c r="K183" s="3"/>
      <c r="L183" s="3"/>
      <c r="M183" s="3"/>
      <c r="N183" s="3"/>
      <c r="O183" s="3"/>
      <c r="P183" s="3"/>
      <c r="Q183" s="3"/>
      <c r="R183" s="246"/>
      <c r="S183" s="1"/>
      <c r="T183" s="1"/>
      <c r="U183" s="1"/>
      <c r="V183" s="1"/>
      <c r="W183" s="1"/>
      <c r="X183" s="1"/>
      <c r="Y183" s="1"/>
      <c r="Z183" s="1"/>
    </row>
    <row r="184" spans="1:26" ht="15.75" customHeight="1" x14ac:dyDescent="0.25">
      <c r="A184" s="3"/>
      <c r="B184" s="4"/>
      <c r="C184" s="3"/>
      <c r="D184" s="3"/>
      <c r="E184" s="3"/>
      <c r="F184" s="3"/>
      <c r="G184" s="3"/>
      <c r="H184" s="3"/>
      <c r="I184" s="3"/>
      <c r="J184" s="3"/>
      <c r="K184" s="3"/>
      <c r="L184" s="3"/>
      <c r="M184" s="3"/>
      <c r="N184" s="3"/>
      <c r="O184" s="3"/>
      <c r="P184" s="3"/>
      <c r="Q184" s="3"/>
      <c r="R184" s="246"/>
      <c r="S184" s="1"/>
      <c r="T184" s="1"/>
      <c r="U184" s="1"/>
      <c r="V184" s="1"/>
      <c r="W184" s="1"/>
      <c r="X184" s="1"/>
      <c r="Y184" s="1"/>
      <c r="Z184" s="1"/>
    </row>
    <row r="185" spans="1:26" ht="15.75" customHeight="1" x14ac:dyDescent="0.25">
      <c r="A185" s="3"/>
      <c r="B185" s="4"/>
      <c r="C185" s="3"/>
      <c r="D185" s="3"/>
      <c r="E185" s="3"/>
      <c r="F185" s="3"/>
      <c r="G185" s="3"/>
      <c r="H185" s="3"/>
      <c r="I185" s="3"/>
      <c r="J185" s="3"/>
      <c r="K185" s="3"/>
      <c r="L185" s="3"/>
      <c r="M185" s="3"/>
      <c r="N185" s="3"/>
      <c r="O185" s="3"/>
      <c r="P185" s="3"/>
      <c r="Q185" s="3"/>
      <c r="R185" s="246"/>
      <c r="S185" s="1"/>
      <c r="T185" s="1"/>
      <c r="U185" s="1"/>
      <c r="V185" s="1"/>
      <c r="W185" s="1"/>
      <c r="X185" s="1"/>
      <c r="Y185" s="1"/>
      <c r="Z185" s="1"/>
    </row>
    <row r="186" spans="1:26" ht="15.75" customHeight="1" x14ac:dyDescent="0.25">
      <c r="A186" s="3"/>
      <c r="B186" s="4"/>
      <c r="C186" s="3"/>
      <c r="D186" s="3"/>
      <c r="E186" s="3"/>
      <c r="F186" s="3"/>
      <c r="G186" s="3"/>
      <c r="H186" s="3"/>
      <c r="I186" s="3"/>
      <c r="J186" s="3"/>
      <c r="K186" s="3"/>
      <c r="L186" s="3"/>
      <c r="M186" s="3"/>
      <c r="N186" s="3"/>
      <c r="O186" s="3"/>
      <c r="P186" s="3"/>
      <c r="Q186" s="3"/>
      <c r="R186" s="246"/>
      <c r="S186" s="1"/>
      <c r="T186" s="1"/>
      <c r="U186" s="1"/>
      <c r="V186" s="1"/>
      <c r="W186" s="1"/>
      <c r="X186" s="1"/>
      <c r="Y186" s="1"/>
      <c r="Z186" s="1"/>
    </row>
    <row r="187" spans="1:26" ht="15.75" customHeight="1" x14ac:dyDescent="0.25">
      <c r="A187" s="3"/>
      <c r="B187" s="4"/>
      <c r="C187" s="3"/>
      <c r="D187" s="3"/>
      <c r="E187" s="3"/>
      <c r="F187" s="3"/>
      <c r="G187" s="3"/>
      <c r="H187" s="3"/>
      <c r="I187" s="3"/>
      <c r="J187" s="3"/>
      <c r="K187" s="3"/>
      <c r="L187" s="3"/>
      <c r="M187" s="3"/>
      <c r="N187" s="3"/>
      <c r="O187" s="3"/>
      <c r="P187" s="3"/>
      <c r="Q187" s="3"/>
      <c r="R187" s="246"/>
      <c r="S187" s="1"/>
      <c r="T187" s="1"/>
      <c r="U187" s="1"/>
      <c r="V187" s="1"/>
      <c r="W187" s="1"/>
      <c r="X187" s="1"/>
      <c r="Y187" s="1"/>
      <c r="Z187" s="1"/>
    </row>
    <row r="188" spans="1:26" ht="15.75" customHeight="1" x14ac:dyDescent="0.25">
      <c r="A188" s="3"/>
      <c r="B188" s="4"/>
      <c r="C188" s="3"/>
      <c r="D188" s="3"/>
      <c r="E188" s="3"/>
      <c r="F188" s="3"/>
      <c r="G188" s="3"/>
      <c r="H188" s="3"/>
      <c r="I188" s="3"/>
      <c r="J188" s="3"/>
      <c r="K188" s="3"/>
      <c r="L188" s="3"/>
      <c r="M188" s="3"/>
      <c r="N188" s="3"/>
      <c r="O188" s="3"/>
      <c r="P188" s="3"/>
      <c r="Q188" s="3"/>
      <c r="R188" s="246"/>
      <c r="S188" s="1"/>
      <c r="T188" s="1"/>
      <c r="U188" s="1"/>
      <c r="V188" s="1"/>
      <c r="W188" s="1"/>
      <c r="X188" s="1"/>
      <c r="Y188" s="1"/>
      <c r="Z188" s="1"/>
    </row>
    <row r="189" spans="1:26" ht="15.75" customHeight="1" x14ac:dyDescent="0.25">
      <c r="A189" s="3"/>
      <c r="B189" s="4"/>
      <c r="C189" s="3"/>
      <c r="D189" s="3"/>
      <c r="E189" s="3"/>
      <c r="F189" s="3"/>
      <c r="G189" s="3"/>
      <c r="H189" s="3"/>
      <c r="I189" s="3"/>
      <c r="J189" s="3"/>
      <c r="K189" s="3"/>
      <c r="L189" s="3"/>
      <c r="M189" s="3"/>
      <c r="N189" s="3"/>
      <c r="O189" s="3"/>
      <c r="P189" s="3"/>
      <c r="Q189" s="3"/>
      <c r="R189" s="246"/>
      <c r="S189" s="1"/>
      <c r="T189" s="1"/>
      <c r="U189" s="1"/>
      <c r="V189" s="1"/>
      <c r="W189" s="1"/>
      <c r="X189" s="1"/>
      <c r="Y189" s="1"/>
      <c r="Z189" s="1"/>
    </row>
    <row r="190" spans="1:26" ht="15.75" customHeight="1" x14ac:dyDescent="0.25">
      <c r="A190" s="3"/>
      <c r="B190" s="4"/>
      <c r="C190" s="3"/>
      <c r="D190" s="3"/>
      <c r="E190" s="3"/>
      <c r="F190" s="3"/>
      <c r="G190" s="3"/>
      <c r="H190" s="3"/>
      <c r="I190" s="3"/>
      <c r="J190" s="3"/>
      <c r="K190" s="3"/>
      <c r="L190" s="3"/>
      <c r="M190" s="3"/>
      <c r="N190" s="3"/>
      <c r="O190" s="3"/>
      <c r="P190" s="3"/>
      <c r="Q190" s="3"/>
      <c r="R190" s="246"/>
      <c r="S190" s="1"/>
      <c r="T190" s="1"/>
      <c r="U190" s="1"/>
      <c r="V190" s="1"/>
      <c r="W190" s="1"/>
      <c r="X190" s="1"/>
      <c r="Y190" s="1"/>
      <c r="Z190" s="1"/>
    </row>
    <row r="191" spans="1:26" ht="15.75" customHeight="1" x14ac:dyDescent="0.25">
      <c r="A191" s="3"/>
      <c r="B191" s="4"/>
      <c r="C191" s="3"/>
      <c r="D191" s="3"/>
      <c r="E191" s="3"/>
      <c r="F191" s="3"/>
      <c r="G191" s="3"/>
      <c r="H191" s="3"/>
      <c r="I191" s="3"/>
      <c r="J191" s="3"/>
      <c r="K191" s="3"/>
      <c r="L191" s="3"/>
      <c r="M191" s="3"/>
      <c r="N191" s="3"/>
      <c r="O191" s="3"/>
      <c r="P191" s="3"/>
      <c r="Q191" s="3"/>
      <c r="R191" s="246"/>
      <c r="S191" s="1"/>
      <c r="T191" s="1"/>
      <c r="U191" s="1"/>
      <c r="V191" s="1"/>
      <c r="W191" s="1"/>
      <c r="X191" s="1"/>
      <c r="Y191" s="1"/>
      <c r="Z191" s="1"/>
    </row>
    <row r="192" spans="1:26" ht="15.75" customHeight="1" x14ac:dyDescent="0.25">
      <c r="A192" s="3"/>
      <c r="B192" s="4"/>
      <c r="C192" s="3"/>
      <c r="D192" s="3"/>
      <c r="E192" s="3"/>
      <c r="F192" s="3"/>
      <c r="G192" s="3"/>
      <c r="H192" s="3"/>
      <c r="I192" s="3"/>
      <c r="J192" s="3"/>
      <c r="K192" s="3"/>
      <c r="L192" s="3"/>
      <c r="M192" s="3"/>
      <c r="N192" s="3"/>
      <c r="O192" s="3"/>
      <c r="P192" s="3"/>
      <c r="Q192" s="3"/>
      <c r="R192" s="246"/>
      <c r="S192" s="1"/>
      <c r="T192" s="1"/>
      <c r="U192" s="1"/>
      <c r="V192" s="1"/>
      <c r="W192" s="1"/>
      <c r="X192" s="1"/>
      <c r="Y192" s="1"/>
      <c r="Z192" s="1"/>
    </row>
    <row r="193" spans="1:26" ht="15.75" customHeight="1" x14ac:dyDescent="0.25">
      <c r="A193" s="3"/>
      <c r="B193" s="4"/>
      <c r="C193" s="3"/>
      <c r="D193" s="3"/>
      <c r="E193" s="3"/>
      <c r="F193" s="3"/>
      <c r="G193" s="3"/>
      <c r="H193" s="3"/>
      <c r="I193" s="3"/>
      <c r="J193" s="3"/>
      <c r="K193" s="3"/>
      <c r="L193" s="3"/>
      <c r="M193" s="3"/>
      <c r="N193" s="3"/>
      <c r="O193" s="3"/>
      <c r="P193" s="3"/>
      <c r="Q193" s="3"/>
      <c r="R193" s="246"/>
      <c r="S193" s="1"/>
      <c r="T193" s="1"/>
      <c r="U193" s="1"/>
      <c r="V193" s="1"/>
      <c r="W193" s="1"/>
      <c r="X193" s="1"/>
      <c r="Y193" s="1"/>
      <c r="Z193" s="1"/>
    </row>
    <row r="194" spans="1:26" ht="15.75" customHeight="1" x14ac:dyDescent="0.25">
      <c r="A194" s="3"/>
      <c r="B194" s="4"/>
      <c r="C194" s="3"/>
      <c r="D194" s="3"/>
      <c r="E194" s="3"/>
      <c r="F194" s="3"/>
      <c r="G194" s="3"/>
      <c r="H194" s="3"/>
      <c r="I194" s="3"/>
      <c r="J194" s="3"/>
      <c r="K194" s="3"/>
      <c r="L194" s="3"/>
      <c r="M194" s="3"/>
      <c r="N194" s="3"/>
      <c r="O194" s="3"/>
      <c r="P194" s="3"/>
      <c r="Q194" s="3"/>
      <c r="R194" s="246"/>
      <c r="S194" s="1"/>
      <c r="T194" s="1"/>
      <c r="U194" s="1"/>
      <c r="V194" s="1"/>
      <c r="W194" s="1"/>
      <c r="X194" s="1"/>
      <c r="Y194" s="1"/>
      <c r="Z194" s="1"/>
    </row>
    <row r="195" spans="1:26" ht="15.75" customHeight="1" x14ac:dyDescent="0.25">
      <c r="A195" s="3"/>
      <c r="B195" s="4"/>
      <c r="C195" s="3"/>
      <c r="D195" s="3"/>
      <c r="E195" s="3"/>
      <c r="F195" s="3"/>
      <c r="G195" s="3"/>
      <c r="H195" s="3"/>
      <c r="I195" s="3"/>
      <c r="J195" s="3"/>
      <c r="K195" s="3"/>
      <c r="L195" s="3"/>
      <c r="M195" s="3"/>
      <c r="N195" s="3"/>
      <c r="O195" s="3"/>
      <c r="P195" s="3"/>
      <c r="Q195" s="3"/>
      <c r="R195" s="246"/>
      <c r="S195" s="1"/>
      <c r="T195" s="1"/>
      <c r="U195" s="1"/>
      <c r="V195" s="1"/>
      <c r="W195" s="1"/>
      <c r="X195" s="1"/>
      <c r="Y195" s="1"/>
      <c r="Z195" s="1"/>
    </row>
    <row r="196" spans="1:26" ht="15.75" customHeight="1" x14ac:dyDescent="0.25">
      <c r="A196" s="3"/>
      <c r="B196" s="4"/>
      <c r="C196" s="3"/>
      <c r="D196" s="3"/>
      <c r="E196" s="3"/>
      <c r="F196" s="3"/>
      <c r="G196" s="3"/>
      <c r="H196" s="3"/>
      <c r="I196" s="3"/>
      <c r="J196" s="3"/>
      <c r="K196" s="3"/>
      <c r="L196" s="3"/>
      <c r="M196" s="3"/>
      <c r="N196" s="3"/>
      <c r="O196" s="3"/>
      <c r="P196" s="3"/>
      <c r="Q196" s="3"/>
      <c r="R196" s="246"/>
      <c r="S196" s="1"/>
      <c r="T196" s="1"/>
      <c r="U196" s="1"/>
      <c r="V196" s="1"/>
      <c r="W196" s="1"/>
      <c r="X196" s="1"/>
      <c r="Y196" s="1"/>
      <c r="Z196" s="1"/>
    </row>
    <row r="197" spans="1:26" ht="15.75" customHeight="1" x14ac:dyDescent="0.25">
      <c r="A197" s="3"/>
      <c r="B197" s="4"/>
      <c r="C197" s="3"/>
      <c r="D197" s="3"/>
      <c r="E197" s="3"/>
      <c r="F197" s="3"/>
      <c r="G197" s="3"/>
      <c r="H197" s="3"/>
      <c r="I197" s="3"/>
      <c r="J197" s="3"/>
      <c r="K197" s="3"/>
      <c r="L197" s="3"/>
      <c r="M197" s="3"/>
      <c r="N197" s="3"/>
      <c r="O197" s="3"/>
      <c r="P197" s="3"/>
      <c r="Q197" s="3"/>
      <c r="R197" s="246"/>
      <c r="S197" s="1"/>
      <c r="T197" s="1"/>
      <c r="U197" s="1"/>
      <c r="V197" s="1"/>
      <c r="W197" s="1"/>
      <c r="X197" s="1"/>
      <c r="Y197" s="1"/>
      <c r="Z197" s="1"/>
    </row>
    <row r="198" spans="1:26" ht="15.75" customHeight="1" x14ac:dyDescent="0.25">
      <c r="A198" s="3"/>
      <c r="B198" s="4"/>
      <c r="C198" s="3"/>
      <c r="D198" s="3"/>
      <c r="E198" s="3"/>
      <c r="F198" s="3"/>
      <c r="G198" s="3"/>
      <c r="H198" s="3"/>
      <c r="I198" s="3"/>
      <c r="J198" s="3"/>
      <c r="K198" s="3"/>
      <c r="L198" s="3"/>
      <c r="M198" s="3"/>
      <c r="N198" s="3"/>
      <c r="O198" s="3"/>
      <c r="P198" s="3"/>
      <c r="Q198" s="3"/>
      <c r="R198" s="246"/>
      <c r="S198" s="1"/>
      <c r="T198" s="1"/>
      <c r="U198" s="1"/>
      <c r="V198" s="1"/>
      <c r="W198" s="1"/>
      <c r="X198" s="1"/>
      <c r="Y198" s="1"/>
      <c r="Z198" s="1"/>
    </row>
    <row r="199" spans="1:26" ht="15.75" customHeight="1" x14ac:dyDescent="0.25">
      <c r="A199" s="3"/>
      <c r="B199" s="4"/>
      <c r="C199" s="3"/>
      <c r="D199" s="3"/>
      <c r="E199" s="3"/>
      <c r="F199" s="3"/>
      <c r="G199" s="3"/>
      <c r="H199" s="3"/>
      <c r="I199" s="3"/>
      <c r="J199" s="3"/>
      <c r="K199" s="3"/>
      <c r="L199" s="3"/>
      <c r="M199" s="3"/>
      <c r="N199" s="3"/>
      <c r="O199" s="3"/>
      <c r="P199" s="3"/>
      <c r="Q199" s="3"/>
      <c r="R199" s="246"/>
      <c r="S199" s="1"/>
      <c r="T199" s="1"/>
      <c r="U199" s="1"/>
      <c r="V199" s="1"/>
      <c r="W199" s="1"/>
      <c r="X199" s="1"/>
      <c r="Y199" s="1"/>
      <c r="Z199" s="1"/>
    </row>
    <row r="200" spans="1:26" ht="15.75" customHeight="1" x14ac:dyDescent="0.25">
      <c r="A200" s="3"/>
      <c r="B200" s="4"/>
      <c r="C200" s="3"/>
      <c r="D200" s="3"/>
      <c r="E200" s="3"/>
      <c r="F200" s="3"/>
      <c r="G200" s="3"/>
      <c r="H200" s="3"/>
      <c r="I200" s="3"/>
      <c r="J200" s="3"/>
      <c r="K200" s="3"/>
      <c r="L200" s="3"/>
      <c r="M200" s="3"/>
      <c r="N200" s="3"/>
      <c r="O200" s="3"/>
      <c r="P200" s="3"/>
      <c r="Q200" s="3"/>
      <c r="R200" s="246"/>
      <c r="S200" s="1"/>
      <c r="T200" s="1"/>
      <c r="U200" s="1"/>
      <c r="V200" s="1"/>
      <c r="W200" s="1"/>
      <c r="X200" s="1"/>
      <c r="Y200" s="1"/>
      <c r="Z200" s="1"/>
    </row>
    <row r="201" spans="1:26" ht="15.75" customHeight="1" x14ac:dyDescent="0.25">
      <c r="A201" s="3"/>
      <c r="B201" s="4"/>
      <c r="C201" s="3"/>
      <c r="D201" s="3"/>
      <c r="E201" s="3"/>
      <c r="F201" s="3"/>
      <c r="G201" s="3"/>
      <c r="H201" s="3"/>
      <c r="I201" s="3"/>
      <c r="J201" s="3"/>
      <c r="K201" s="3"/>
      <c r="L201" s="3"/>
      <c r="M201" s="3"/>
      <c r="N201" s="3"/>
      <c r="O201" s="3"/>
      <c r="P201" s="3"/>
      <c r="Q201" s="3"/>
      <c r="R201" s="246"/>
      <c r="S201" s="1"/>
      <c r="T201" s="1"/>
      <c r="U201" s="1"/>
      <c r="V201" s="1"/>
      <c r="W201" s="1"/>
      <c r="X201" s="1"/>
      <c r="Y201" s="1"/>
      <c r="Z201" s="1"/>
    </row>
    <row r="202" spans="1:26" ht="15.75" customHeight="1" x14ac:dyDescent="0.25">
      <c r="A202" s="3"/>
      <c r="B202" s="4"/>
      <c r="C202" s="3"/>
      <c r="D202" s="3"/>
      <c r="E202" s="3"/>
      <c r="F202" s="3"/>
      <c r="G202" s="3"/>
      <c r="H202" s="3"/>
      <c r="I202" s="3"/>
      <c r="J202" s="3"/>
      <c r="K202" s="3"/>
      <c r="L202" s="3"/>
      <c r="M202" s="3"/>
      <c r="N202" s="3"/>
      <c r="O202" s="3"/>
      <c r="P202" s="3"/>
      <c r="Q202" s="3"/>
      <c r="R202" s="246"/>
      <c r="S202" s="1"/>
      <c r="T202" s="1"/>
      <c r="U202" s="1"/>
      <c r="V202" s="1"/>
      <c r="W202" s="1"/>
      <c r="X202" s="1"/>
      <c r="Y202" s="1"/>
      <c r="Z202" s="1"/>
    </row>
    <row r="203" spans="1:26" ht="15.75" customHeight="1" x14ac:dyDescent="0.25">
      <c r="A203" s="3"/>
      <c r="B203" s="4"/>
      <c r="C203" s="3"/>
      <c r="D203" s="3"/>
      <c r="E203" s="3"/>
      <c r="F203" s="3"/>
      <c r="G203" s="3"/>
      <c r="H203" s="3"/>
      <c r="I203" s="3"/>
      <c r="J203" s="3"/>
      <c r="K203" s="3"/>
      <c r="L203" s="3"/>
      <c r="M203" s="3"/>
      <c r="N203" s="3"/>
      <c r="O203" s="3"/>
      <c r="P203" s="3"/>
      <c r="Q203" s="3"/>
      <c r="R203" s="246"/>
      <c r="S203" s="1"/>
      <c r="T203" s="1"/>
      <c r="U203" s="1"/>
      <c r="V203" s="1"/>
      <c r="W203" s="1"/>
      <c r="X203" s="1"/>
      <c r="Y203" s="1"/>
      <c r="Z203" s="1"/>
    </row>
    <row r="204" spans="1:26" ht="15.75" customHeight="1" x14ac:dyDescent="0.25">
      <c r="A204" s="3"/>
      <c r="B204" s="4"/>
      <c r="C204" s="3"/>
      <c r="D204" s="3"/>
      <c r="E204" s="3"/>
      <c r="F204" s="3"/>
      <c r="G204" s="3"/>
      <c r="H204" s="3"/>
      <c r="I204" s="3"/>
      <c r="J204" s="3"/>
      <c r="K204" s="3"/>
      <c r="L204" s="3"/>
      <c r="M204" s="3"/>
      <c r="N204" s="3"/>
      <c r="O204" s="3"/>
      <c r="P204" s="3"/>
      <c r="Q204" s="3"/>
      <c r="R204" s="246"/>
      <c r="S204" s="1"/>
      <c r="T204" s="1"/>
      <c r="U204" s="1"/>
      <c r="V204" s="1"/>
      <c r="W204" s="1"/>
      <c r="X204" s="1"/>
      <c r="Y204" s="1"/>
      <c r="Z204" s="1"/>
    </row>
    <row r="205" spans="1:26" ht="15.75" customHeight="1" x14ac:dyDescent="0.25">
      <c r="A205" s="3"/>
      <c r="B205" s="4"/>
      <c r="C205" s="3"/>
      <c r="D205" s="3"/>
      <c r="E205" s="3"/>
      <c r="F205" s="3"/>
      <c r="G205" s="3"/>
      <c r="H205" s="3"/>
      <c r="I205" s="3"/>
      <c r="J205" s="3"/>
      <c r="K205" s="3"/>
      <c r="L205" s="3"/>
      <c r="M205" s="3"/>
      <c r="N205" s="3"/>
      <c r="O205" s="3"/>
      <c r="P205" s="3"/>
      <c r="Q205" s="3"/>
      <c r="R205" s="246"/>
      <c r="S205" s="1"/>
      <c r="T205" s="1"/>
      <c r="U205" s="1"/>
      <c r="V205" s="1"/>
      <c r="W205" s="1"/>
      <c r="X205" s="1"/>
      <c r="Y205" s="1"/>
      <c r="Z205" s="1"/>
    </row>
    <row r="206" spans="1:26" ht="15.75" customHeight="1" x14ac:dyDescent="0.25">
      <c r="A206" s="3"/>
      <c r="B206" s="4"/>
      <c r="C206" s="3"/>
      <c r="D206" s="3"/>
      <c r="E206" s="3"/>
      <c r="F206" s="3"/>
      <c r="G206" s="3"/>
      <c r="H206" s="3"/>
      <c r="I206" s="3"/>
      <c r="J206" s="3"/>
      <c r="K206" s="3"/>
      <c r="L206" s="3"/>
      <c r="M206" s="3"/>
      <c r="N206" s="3"/>
      <c r="O206" s="3"/>
      <c r="P206" s="3"/>
      <c r="Q206" s="3"/>
      <c r="R206" s="246"/>
      <c r="S206" s="1"/>
      <c r="T206" s="1"/>
      <c r="U206" s="1"/>
      <c r="V206" s="1"/>
      <c r="W206" s="1"/>
      <c r="X206" s="1"/>
      <c r="Y206" s="1"/>
      <c r="Z206" s="1"/>
    </row>
    <row r="207" spans="1:26" ht="15.75" customHeight="1" x14ac:dyDescent="0.25">
      <c r="A207" s="3"/>
      <c r="B207" s="4"/>
      <c r="C207" s="3"/>
      <c r="D207" s="3"/>
      <c r="E207" s="3"/>
      <c r="F207" s="3"/>
      <c r="G207" s="3"/>
      <c r="H207" s="3"/>
      <c r="I207" s="3"/>
      <c r="J207" s="3"/>
      <c r="K207" s="3"/>
      <c r="L207" s="3"/>
      <c r="M207" s="3"/>
      <c r="N207" s="3"/>
      <c r="O207" s="3"/>
      <c r="P207" s="3"/>
      <c r="Q207" s="3"/>
      <c r="R207" s="246"/>
      <c r="S207" s="1"/>
      <c r="T207" s="1"/>
      <c r="U207" s="1"/>
      <c r="V207" s="1"/>
      <c r="W207" s="1"/>
      <c r="X207" s="1"/>
      <c r="Y207" s="1"/>
      <c r="Z207" s="1"/>
    </row>
    <row r="208" spans="1:26" ht="15.75" customHeight="1" x14ac:dyDescent="0.25">
      <c r="A208" s="3"/>
      <c r="B208" s="4"/>
      <c r="C208" s="3"/>
      <c r="D208" s="3"/>
      <c r="E208" s="3"/>
      <c r="F208" s="3"/>
      <c r="G208" s="3"/>
      <c r="H208" s="3"/>
      <c r="I208" s="3"/>
      <c r="J208" s="3"/>
      <c r="K208" s="3"/>
      <c r="L208" s="3"/>
      <c r="M208" s="3"/>
      <c r="N208" s="3"/>
      <c r="O208" s="3"/>
      <c r="P208" s="3"/>
      <c r="Q208" s="3"/>
      <c r="R208" s="246"/>
      <c r="S208" s="1"/>
      <c r="T208" s="1"/>
      <c r="U208" s="1"/>
      <c r="V208" s="1"/>
      <c r="W208" s="1"/>
      <c r="X208" s="1"/>
      <c r="Y208" s="1"/>
      <c r="Z208" s="1"/>
    </row>
    <row r="209" spans="1:26" ht="15.75" customHeight="1" x14ac:dyDescent="0.25">
      <c r="A209" s="3"/>
      <c r="B209" s="4"/>
      <c r="C209" s="3"/>
      <c r="D209" s="3"/>
      <c r="E209" s="3"/>
      <c r="F209" s="3"/>
      <c r="G209" s="3"/>
      <c r="H209" s="3"/>
      <c r="I209" s="3"/>
      <c r="J209" s="3"/>
      <c r="K209" s="3"/>
      <c r="L209" s="3"/>
      <c r="M209" s="3"/>
      <c r="N209" s="3"/>
      <c r="O209" s="3"/>
      <c r="P209" s="3"/>
      <c r="Q209" s="3"/>
      <c r="R209" s="246"/>
      <c r="S209" s="1"/>
      <c r="T209" s="1"/>
      <c r="U209" s="1"/>
      <c r="V209" s="1"/>
      <c r="W209" s="1"/>
      <c r="X209" s="1"/>
      <c r="Y209" s="1"/>
      <c r="Z209" s="1"/>
    </row>
    <row r="210" spans="1:26" ht="15.75" customHeight="1" x14ac:dyDescent="0.25">
      <c r="A210" s="3"/>
      <c r="B210" s="4"/>
      <c r="C210" s="3"/>
      <c r="D210" s="3"/>
      <c r="E210" s="3"/>
      <c r="F210" s="3"/>
      <c r="G210" s="3"/>
      <c r="H210" s="3"/>
      <c r="I210" s="3"/>
      <c r="J210" s="3"/>
      <c r="K210" s="3"/>
      <c r="L210" s="3"/>
      <c r="M210" s="3"/>
      <c r="N210" s="3"/>
      <c r="O210" s="3"/>
      <c r="P210" s="3"/>
      <c r="Q210" s="3"/>
      <c r="R210" s="246"/>
      <c r="S210" s="1"/>
      <c r="T210" s="1"/>
      <c r="U210" s="1"/>
      <c r="V210" s="1"/>
      <c r="W210" s="1"/>
      <c r="X210" s="1"/>
      <c r="Y210" s="1"/>
      <c r="Z210" s="1"/>
    </row>
    <row r="211" spans="1:26" ht="15.75" customHeight="1" x14ac:dyDescent="0.25">
      <c r="A211" s="3"/>
      <c r="B211" s="4"/>
      <c r="C211" s="3"/>
      <c r="D211" s="3"/>
      <c r="E211" s="3"/>
      <c r="F211" s="3"/>
      <c r="G211" s="3"/>
      <c r="H211" s="3"/>
      <c r="I211" s="3"/>
      <c r="J211" s="3"/>
      <c r="K211" s="3"/>
      <c r="L211" s="3"/>
      <c r="M211" s="3"/>
      <c r="N211" s="3"/>
      <c r="O211" s="3"/>
      <c r="P211" s="3"/>
      <c r="Q211" s="3"/>
      <c r="R211" s="246"/>
      <c r="S211" s="1"/>
      <c r="T211" s="1"/>
      <c r="U211" s="1"/>
      <c r="V211" s="1"/>
      <c r="W211" s="1"/>
      <c r="X211" s="1"/>
      <c r="Y211" s="1"/>
      <c r="Z211" s="1"/>
    </row>
    <row r="212" spans="1:26" ht="15.75" customHeight="1" x14ac:dyDescent="0.25">
      <c r="A212" s="3"/>
      <c r="B212" s="4"/>
      <c r="C212" s="3"/>
      <c r="D212" s="3"/>
      <c r="E212" s="3"/>
      <c r="F212" s="3"/>
      <c r="G212" s="3"/>
      <c r="H212" s="3"/>
      <c r="I212" s="3"/>
      <c r="J212" s="3"/>
      <c r="K212" s="3"/>
      <c r="L212" s="3"/>
      <c r="M212" s="3"/>
      <c r="N212" s="3"/>
      <c r="O212" s="3"/>
      <c r="P212" s="3"/>
      <c r="Q212" s="3"/>
      <c r="R212" s="246"/>
      <c r="S212" s="1"/>
      <c r="T212" s="1"/>
      <c r="U212" s="1"/>
      <c r="V212" s="1"/>
      <c r="W212" s="1"/>
      <c r="X212" s="1"/>
      <c r="Y212" s="1"/>
      <c r="Z212" s="1"/>
    </row>
    <row r="213" spans="1:26" ht="15.75" customHeight="1" x14ac:dyDescent="0.25">
      <c r="A213" s="3"/>
      <c r="B213" s="4"/>
      <c r="C213" s="3"/>
      <c r="D213" s="3"/>
      <c r="E213" s="3"/>
      <c r="F213" s="3"/>
      <c r="G213" s="3"/>
      <c r="H213" s="3"/>
      <c r="I213" s="3"/>
      <c r="J213" s="3"/>
      <c r="K213" s="3"/>
      <c r="L213" s="3"/>
      <c r="M213" s="3"/>
      <c r="N213" s="3"/>
      <c r="O213" s="3"/>
      <c r="P213" s="3"/>
      <c r="Q213" s="3"/>
      <c r="R213" s="246"/>
      <c r="S213" s="1"/>
      <c r="T213" s="1"/>
      <c r="U213" s="1"/>
      <c r="V213" s="1"/>
      <c r="W213" s="1"/>
      <c r="X213" s="1"/>
      <c r="Y213" s="1"/>
      <c r="Z213" s="1"/>
    </row>
    <row r="214" spans="1:26" ht="15.75" customHeight="1" x14ac:dyDescent="0.25">
      <c r="A214" s="3"/>
      <c r="B214" s="4"/>
      <c r="C214" s="3"/>
      <c r="D214" s="3"/>
      <c r="E214" s="3"/>
      <c r="F214" s="3"/>
      <c r="G214" s="3"/>
      <c r="H214" s="3"/>
      <c r="I214" s="3"/>
      <c r="J214" s="3"/>
      <c r="K214" s="3"/>
      <c r="L214" s="3"/>
      <c r="M214" s="3"/>
      <c r="N214" s="3"/>
      <c r="O214" s="3"/>
      <c r="P214" s="3"/>
      <c r="Q214" s="3"/>
      <c r="R214" s="246"/>
      <c r="S214" s="1"/>
      <c r="T214" s="1"/>
      <c r="U214" s="1"/>
      <c r="V214" s="1"/>
      <c r="W214" s="1"/>
      <c r="X214" s="1"/>
      <c r="Y214" s="1"/>
      <c r="Z214" s="1"/>
    </row>
    <row r="215" spans="1:26" ht="15.75" customHeight="1" x14ac:dyDescent="0.25">
      <c r="A215" s="3"/>
      <c r="B215" s="4"/>
      <c r="C215" s="3"/>
      <c r="D215" s="3"/>
      <c r="E215" s="3"/>
      <c r="F215" s="3"/>
      <c r="G215" s="3"/>
      <c r="H215" s="3"/>
      <c r="I215" s="3"/>
      <c r="J215" s="3"/>
      <c r="K215" s="3"/>
      <c r="L215" s="3"/>
      <c r="M215" s="3"/>
      <c r="N215" s="3"/>
      <c r="O215" s="3"/>
      <c r="P215" s="3"/>
      <c r="Q215" s="3"/>
      <c r="R215" s="246"/>
      <c r="S215" s="1"/>
      <c r="T215" s="1"/>
      <c r="U215" s="1"/>
      <c r="V215" s="1"/>
      <c r="W215" s="1"/>
      <c r="X215" s="1"/>
      <c r="Y215" s="1"/>
      <c r="Z215" s="1"/>
    </row>
    <row r="216" spans="1:26" ht="15.75" customHeight="1" x14ac:dyDescent="0.25">
      <c r="A216" s="3"/>
      <c r="B216" s="4"/>
      <c r="C216" s="3"/>
      <c r="D216" s="3"/>
      <c r="E216" s="3"/>
      <c r="F216" s="3"/>
      <c r="G216" s="3"/>
      <c r="H216" s="3"/>
      <c r="I216" s="3"/>
      <c r="J216" s="3"/>
      <c r="K216" s="3"/>
      <c r="L216" s="3"/>
      <c r="M216" s="3"/>
      <c r="N216" s="3"/>
      <c r="O216" s="3"/>
      <c r="P216" s="3"/>
      <c r="Q216" s="3"/>
      <c r="R216" s="246"/>
      <c r="S216" s="1"/>
      <c r="T216" s="1"/>
      <c r="U216" s="1"/>
      <c r="V216" s="1"/>
      <c r="W216" s="1"/>
      <c r="X216" s="1"/>
      <c r="Y216" s="1"/>
      <c r="Z216" s="1"/>
    </row>
    <row r="217" spans="1:26" ht="15.75" customHeight="1" x14ac:dyDescent="0.25">
      <c r="A217" s="3"/>
      <c r="B217" s="4"/>
      <c r="C217" s="3"/>
      <c r="D217" s="3"/>
      <c r="E217" s="3"/>
      <c r="F217" s="3"/>
      <c r="G217" s="3"/>
      <c r="H217" s="3"/>
      <c r="I217" s="3"/>
      <c r="J217" s="3"/>
      <c r="K217" s="3"/>
      <c r="L217" s="3"/>
      <c r="M217" s="3"/>
      <c r="N217" s="3"/>
      <c r="O217" s="3"/>
      <c r="P217" s="3"/>
      <c r="Q217" s="3"/>
      <c r="R217" s="246"/>
      <c r="S217" s="1"/>
      <c r="T217" s="1"/>
      <c r="U217" s="1"/>
      <c r="V217" s="1"/>
      <c r="W217" s="1"/>
      <c r="X217" s="1"/>
      <c r="Y217" s="1"/>
      <c r="Z217" s="1"/>
    </row>
    <row r="218" spans="1:26" ht="15.75" customHeight="1" x14ac:dyDescent="0.25">
      <c r="A218" s="3"/>
      <c r="B218" s="4"/>
      <c r="C218" s="3"/>
      <c r="D218" s="3"/>
      <c r="E218" s="3"/>
      <c r="F218" s="3"/>
      <c r="G218" s="3"/>
      <c r="H218" s="3"/>
      <c r="I218" s="3"/>
      <c r="J218" s="3"/>
      <c r="K218" s="3"/>
      <c r="L218" s="3"/>
      <c r="M218" s="3"/>
      <c r="N218" s="3"/>
      <c r="O218" s="3"/>
      <c r="P218" s="3"/>
      <c r="Q218" s="3"/>
      <c r="R218" s="246"/>
      <c r="S218" s="1"/>
      <c r="T218" s="1"/>
      <c r="U218" s="1"/>
      <c r="V218" s="1"/>
      <c r="W218" s="1"/>
      <c r="X218" s="1"/>
      <c r="Y218" s="1"/>
      <c r="Z218" s="1"/>
    </row>
    <row r="219" spans="1:26" ht="15.75" customHeight="1" x14ac:dyDescent="0.25">
      <c r="A219" s="3"/>
      <c r="B219" s="4"/>
      <c r="C219" s="3"/>
      <c r="D219" s="3"/>
      <c r="E219" s="3"/>
      <c r="F219" s="3"/>
      <c r="G219" s="3"/>
      <c r="H219" s="3"/>
      <c r="I219" s="3"/>
      <c r="J219" s="3"/>
      <c r="K219" s="3"/>
      <c r="L219" s="3"/>
      <c r="M219" s="3"/>
      <c r="N219" s="3"/>
      <c r="O219" s="3"/>
      <c r="P219" s="3"/>
      <c r="Q219" s="3"/>
      <c r="R219" s="246"/>
      <c r="S219" s="1"/>
      <c r="T219" s="1"/>
      <c r="U219" s="1"/>
      <c r="V219" s="1"/>
      <c r="W219" s="1"/>
      <c r="X219" s="1"/>
      <c r="Y219" s="1"/>
      <c r="Z219" s="1"/>
    </row>
    <row r="220" spans="1:26" ht="15.75" customHeight="1" x14ac:dyDescent="0.25">
      <c r="A220" s="3"/>
      <c r="B220" s="4"/>
      <c r="C220" s="3"/>
      <c r="D220" s="3"/>
      <c r="E220" s="3"/>
      <c r="F220" s="3"/>
      <c r="G220" s="3"/>
      <c r="H220" s="3"/>
      <c r="I220" s="3"/>
      <c r="J220" s="3"/>
      <c r="K220" s="3"/>
      <c r="L220" s="3"/>
      <c r="M220" s="3"/>
      <c r="N220" s="3"/>
      <c r="O220" s="3"/>
      <c r="P220" s="3"/>
      <c r="Q220" s="3"/>
      <c r="R220" s="246"/>
      <c r="S220" s="1"/>
      <c r="T220" s="1"/>
      <c r="U220" s="1"/>
      <c r="V220" s="1"/>
      <c r="W220" s="1"/>
      <c r="X220" s="1"/>
      <c r="Y220" s="1"/>
      <c r="Z220" s="1"/>
    </row>
    <row r="221" spans="1:26" ht="15.75" customHeight="1" x14ac:dyDescent="0.25">
      <c r="A221" s="3"/>
      <c r="B221" s="4"/>
      <c r="C221" s="3"/>
      <c r="D221" s="3"/>
      <c r="E221" s="3"/>
      <c r="F221" s="3"/>
      <c r="G221" s="3"/>
      <c r="H221" s="3"/>
      <c r="I221" s="3"/>
      <c r="J221" s="3"/>
      <c r="K221" s="3"/>
      <c r="L221" s="3"/>
      <c r="M221" s="3"/>
      <c r="N221" s="3"/>
      <c r="O221" s="3"/>
      <c r="P221" s="3"/>
      <c r="Q221" s="3"/>
      <c r="R221" s="246"/>
      <c r="S221" s="1"/>
      <c r="T221" s="1"/>
      <c r="U221" s="1"/>
      <c r="V221" s="1"/>
      <c r="W221" s="1"/>
      <c r="X221" s="1"/>
      <c r="Y221" s="1"/>
      <c r="Z221" s="1"/>
    </row>
    <row r="222" spans="1:26" ht="15.75" customHeight="1" x14ac:dyDescent="0.25">
      <c r="A222" s="3"/>
      <c r="B222" s="4"/>
      <c r="C222" s="3"/>
      <c r="D222" s="3"/>
      <c r="E222" s="3"/>
      <c r="F222" s="3"/>
      <c r="G222" s="3"/>
      <c r="H222" s="3"/>
      <c r="I222" s="3"/>
      <c r="J222" s="3"/>
      <c r="K222" s="3"/>
      <c r="L222" s="3"/>
      <c r="M222" s="3"/>
      <c r="N222" s="3"/>
      <c r="O222" s="3"/>
      <c r="P222" s="3"/>
      <c r="Q222" s="3"/>
      <c r="R222" s="246"/>
      <c r="S222" s="1"/>
      <c r="T222" s="1"/>
      <c r="U222" s="1"/>
      <c r="V222" s="1"/>
      <c r="W222" s="1"/>
      <c r="X222" s="1"/>
      <c r="Y222" s="1"/>
      <c r="Z222" s="1"/>
    </row>
    <row r="223" spans="1:26" ht="15.75" customHeight="1" x14ac:dyDescent="0.25">
      <c r="A223" s="3"/>
      <c r="B223" s="4"/>
      <c r="C223" s="3"/>
      <c r="D223" s="3"/>
      <c r="E223" s="3"/>
      <c r="F223" s="3"/>
      <c r="G223" s="3"/>
      <c r="H223" s="3"/>
      <c r="I223" s="3"/>
      <c r="J223" s="3"/>
      <c r="K223" s="3"/>
      <c r="L223" s="3"/>
      <c r="M223" s="3"/>
      <c r="N223" s="3"/>
      <c r="O223" s="3"/>
      <c r="P223" s="3"/>
      <c r="Q223" s="3"/>
      <c r="R223" s="246"/>
      <c r="S223" s="1"/>
      <c r="T223" s="1"/>
      <c r="U223" s="1"/>
      <c r="V223" s="1"/>
      <c r="W223" s="1"/>
      <c r="X223" s="1"/>
      <c r="Y223" s="1"/>
      <c r="Z223" s="1"/>
    </row>
    <row r="224" spans="1:26" ht="15.75" customHeight="1" x14ac:dyDescent="0.25">
      <c r="A224" s="3"/>
      <c r="B224" s="4"/>
      <c r="C224" s="3"/>
      <c r="D224" s="3"/>
      <c r="E224" s="3"/>
      <c r="F224" s="3"/>
      <c r="G224" s="3"/>
      <c r="H224" s="3"/>
      <c r="I224" s="3"/>
      <c r="J224" s="3"/>
      <c r="K224" s="3"/>
      <c r="L224" s="3"/>
      <c r="M224" s="3"/>
      <c r="N224" s="3"/>
      <c r="O224" s="3"/>
      <c r="P224" s="3"/>
      <c r="Q224" s="3"/>
      <c r="R224" s="246"/>
      <c r="S224" s="1"/>
      <c r="T224" s="1"/>
      <c r="U224" s="1"/>
      <c r="V224" s="1"/>
      <c r="W224" s="1"/>
      <c r="X224" s="1"/>
      <c r="Y224" s="1"/>
      <c r="Z224" s="1"/>
    </row>
    <row r="225" spans="1:26" ht="15.75" customHeight="1" x14ac:dyDescent="0.25">
      <c r="A225" s="3"/>
      <c r="B225" s="4"/>
      <c r="C225" s="3"/>
      <c r="D225" s="3"/>
      <c r="E225" s="3"/>
      <c r="F225" s="3"/>
      <c r="G225" s="3"/>
      <c r="H225" s="3"/>
      <c r="I225" s="3"/>
      <c r="J225" s="3"/>
      <c r="K225" s="3"/>
      <c r="L225" s="3"/>
      <c r="M225" s="3"/>
      <c r="N225" s="3"/>
      <c r="O225" s="3"/>
      <c r="P225" s="3"/>
      <c r="Q225" s="3"/>
      <c r="R225" s="246"/>
      <c r="S225" s="1"/>
      <c r="T225" s="1"/>
      <c r="U225" s="1"/>
      <c r="V225" s="1"/>
      <c r="W225" s="1"/>
      <c r="X225" s="1"/>
      <c r="Y225" s="1"/>
      <c r="Z225" s="1"/>
    </row>
    <row r="226" spans="1:26" ht="15.75" customHeight="1" x14ac:dyDescent="0.25">
      <c r="A226" s="3"/>
      <c r="B226" s="4"/>
      <c r="C226" s="3"/>
      <c r="D226" s="3"/>
      <c r="E226" s="3"/>
      <c r="F226" s="3"/>
      <c r="G226" s="3"/>
      <c r="H226" s="3"/>
      <c r="I226" s="3"/>
      <c r="J226" s="3"/>
      <c r="K226" s="3"/>
      <c r="L226" s="3"/>
      <c r="M226" s="3"/>
      <c r="N226" s="3"/>
      <c r="O226" s="3"/>
      <c r="P226" s="3"/>
      <c r="Q226" s="3"/>
      <c r="R226" s="246"/>
      <c r="S226" s="1"/>
      <c r="T226" s="1"/>
      <c r="U226" s="1"/>
      <c r="V226" s="1"/>
      <c r="W226" s="1"/>
      <c r="X226" s="1"/>
      <c r="Y226" s="1"/>
      <c r="Z226" s="1"/>
    </row>
    <row r="227" spans="1:26" ht="15.75" customHeight="1" x14ac:dyDescent="0.25">
      <c r="A227" s="3"/>
      <c r="B227" s="4"/>
      <c r="C227" s="3"/>
      <c r="D227" s="3"/>
      <c r="E227" s="3"/>
      <c r="F227" s="3"/>
      <c r="G227" s="3"/>
      <c r="H227" s="3"/>
      <c r="I227" s="3"/>
      <c r="J227" s="3"/>
      <c r="K227" s="3"/>
      <c r="L227" s="3"/>
      <c r="M227" s="3"/>
      <c r="N227" s="3"/>
      <c r="O227" s="3"/>
      <c r="P227" s="3"/>
      <c r="Q227" s="3"/>
      <c r="R227" s="246"/>
      <c r="S227" s="1"/>
      <c r="T227" s="1"/>
      <c r="U227" s="1"/>
      <c r="V227" s="1"/>
      <c r="W227" s="1"/>
      <c r="X227" s="1"/>
      <c r="Y227" s="1"/>
      <c r="Z227" s="1"/>
    </row>
    <row r="228" spans="1:26" ht="15.75" customHeight="1" x14ac:dyDescent="0.25">
      <c r="A228" s="3"/>
      <c r="B228" s="4"/>
      <c r="C228" s="3"/>
      <c r="D228" s="3"/>
      <c r="E228" s="3"/>
      <c r="F228" s="3"/>
      <c r="G228" s="3"/>
      <c r="H228" s="3"/>
      <c r="I228" s="3"/>
      <c r="J228" s="3"/>
      <c r="K228" s="3"/>
      <c r="L228" s="3"/>
      <c r="M228" s="3"/>
      <c r="N228" s="3"/>
      <c r="O228" s="3"/>
      <c r="P228" s="3"/>
      <c r="Q228" s="3"/>
      <c r="R228" s="246"/>
      <c r="S228" s="1"/>
      <c r="T228" s="1"/>
      <c r="U228" s="1"/>
      <c r="V228" s="1"/>
      <c r="W228" s="1"/>
      <c r="X228" s="1"/>
      <c r="Y228" s="1"/>
      <c r="Z228" s="1"/>
    </row>
    <row r="229" spans="1:26" ht="15.75" customHeight="1" x14ac:dyDescent="0.25">
      <c r="A229" s="3"/>
      <c r="B229" s="4"/>
      <c r="C229" s="3"/>
      <c r="D229" s="3"/>
      <c r="E229" s="3"/>
      <c r="F229" s="3"/>
      <c r="G229" s="3"/>
      <c r="H229" s="3"/>
      <c r="I229" s="3"/>
      <c r="J229" s="3"/>
      <c r="K229" s="3"/>
      <c r="L229" s="3"/>
      <c r="M229" s="3"/>
      <c r="N229" s="3"/>
      <c r="O229" s="3"/>
      <c r="P229" s="3"/>
      <c r="Q229" s="3"/>
      <c r="R229" s="246"/>
      <c r="S229" s="1"/>
      <c r="T229" s="1"/>
      <c r="U229" s="1"/>
      <c r="V229" s="1"/>
      <c r="W229" s="1"/>
      <c r="X229" s="1"/>
      <c r="Y229" s="1"/>
      <c r="Z229" s="1"/>
    </row>
    <row r="230" spans="1:26" ht="15.75" customHeight="1" x14ac:dyDescent="0.25">
      <c r="A230" s="3"/>
      <c r="B230" s="4"/>
      <c r="C230" s="3"/>
      <c r="D230" s="3"/>
      <c r="E230" s="3"/>
      <c r="F230" s="3"/>
      <c r="G230" s="3"/>
      <c r="H230" s="3"/>
      <c r="I230" s="3"/>
      <c r="J230" s="3"/>
      <c r="K230" s="3"/>
      <c r="L230" s="3"/>
      <c r="M230" s="3"/>
      <c r="N230" s="3"/>
      <c r="O230" s="3"/>
      <c r="P230" s="3"/>
      <c r="Q230" s="3"/>
      <c r="R230" s="246"/>
      <c r="S230" s="1"/>
      <c r="T230" s="1"/>
      <c r="U230" s="1"/>
      <c r="V230" s="1"/>
      <c r="W230" s="1"/>
      <c r="X230" s="1"/>
      <c r="Y230" s="1"/>
      <c r="Z230" s="1"/>
    </row>
    <row r="231" spans="1:26" ht="15.75" customHeight="1" x14ac:dyDescent="0.25">
      <c r="A231" s="3"/>
      <c r="B231" s="4"/>
      <c r="C231" s="3"/>
      <c r="D231" s="3"/>
      <c r="E231" s="3"/>
      <c r="F231" s="3"/>
      <c r="G231" s="3"/>
      <c r="H231" s="3"/>
      <c r="I231" s="3"/>
      <c r="J231" s="3"/>
      <c r="K231" s="3"/>
      <c r="L231" s="3"/>
      <c r="M231" s="3"/>
      <c r="N231" s="3"/>
      <c r="O231" s="3"/>
      <c r="P231" s="3"/>
      <c r="Q231" s="3"/>
      <c r="R231" s="246"/>
      <c r="S231" s="1"/>
      <c r="T231" s="1"/>
      <c r="U231" s="1"/>
      <c r="V231" s="1"/>
      <c r="W231" s="1"/>
      <c r="X231" s="1"/>
      <c r="Y231" s="1"/>
      <c r="Z231" s="1"/>
    </row>
    <row r="232" spans="1:26" ht="15.75" customHeight="1" x14ac:dyDescent="0.25">
      <c r="A232" s="3"/>
      <c r="B232" s="4"/>
      <c r="C232" s="3"/>
      <c r="D232" s="3"/>
      <c r="E232" s="3"/>
      <c r="F232" s="3"/>
      <c r="G232" s="3"/>
      <c r="H232" s="3"/>
      <c r="I232" s="3"/>
      <c r="J232" s="3"/>
      <c r="K232" s="3"/>
      <c r="L232" s="3"/>
      <c r="M232" s="3"/>
      <c r="N232" s="3"/>
      <c r="O232" s="3"/>
      <c r="P232" s="3"/>
      <c r="Q232" s="3"/>
      <c r="R232" s="246"/>
      <c r="S232" s="1"/>
      <c r="T232" s="1"/>
      <c r="U232" s="1"/>
      <c r="V232" s="1"/>
      <c r="W232" s="1"/>
      <c r="X232" s="1"/>
      <c r="Y232" s="1"/>
      <c r="Z232" s="1"/>
    </row>
    <row r="233" spans="1:26" ht="15.75" customHeight="1" x14ac:dyDescent="0.25">
      <c r="A233" s="3"/>
      <c r="B233" s="4"/>
      <c r="C233" s="3"/>
      <c r="D233" s="3"/>
      <c r="E233" s="3"/>
      <c r="F233" s="3"/>
      <c r="G233" s="3"/>
      <c r="H233" s="3"/>
      <c r="I233" s="3"/>
      <c r="J233" s="3"/>
      <c r="K233" s="3"/>
      <c r="L233" s="3"/>
      <c r="M233" s="3"/>
      <c r="N233" s="3"/>
      <c r="O233" s="3"/>
      <c r="P233" s="3"/>
      <c r="Q233" s="3"/>
      <c r="R233" s="246"/>
      <c r="S233" s="1"/>
      <c r="T233" s="1"/>
      <c r="U233" s="1"/>
      <c r="V233" s="1"/>
      <c r="W233" s="1"/>
      <c r="X233" s="1"/>
      <c r="Y233" s="1"/>
      <c r="Z233" s="1"/>
    </row>
    <row r="234" spans="1:26" ht="15.75" customHeight="1" x14ac:dyDescent="0.25">
      <c r="A234" s="3"/>
      <c r="B234" s="4"/>
      <c r="C234" s="3"/>
      <c r="D234" s="3"/>
      <c r="E234" s="3"/>
      <c r="F234" s="3"/>
      <c r="G234" s="3"/>
      <c r="H234" s="3"/>
      <c r="I234" s="3"/>
      <c r="J234" s="3"/>
      <c r="K234" s="3"/>
      <c r="L234" s="3"/>
      <c r="M234" s="3"/>
      <c r="N234" s="3"/>
      <c r="O234" s="3"/>
      <c r="P234" s="3"/>
      <c r="Q234" s="3"/>
      <c r="R234" s="246"/>
      <c r="S234" s="1"/>
      <c r="T234" s="1"/>
      <c r="U234" s="1"/>
      <c r="V234" s="1"/>
      <c r="W234" s="1"/>
      <c r="X234" s="1"/>
      <c r="Y234" s="1"/>
      <c r="Z234" s="1"/>
    </row>
    <row r="235" spans="1:26" ht="15.75" customHeight="1" x14ac:dyDescent="0.25">
      <c r="A235" s="3"/>
      <c r="B235" s="4"/>
      <c r="C235" s="3"/>
      <c r="D235" s="3"/>
      <c r="E235" s="3"/>
      <c r="F235" s="3"/>
      <c r="G235" s="3"/>
      <c r="H235" s="3"/>
      <c r="I235" s="3"/>
      <c r="J235" s="3"/>
      <c r="K235" s="3"/>
      <c r="L235" s="3"/>
      <c r="M235" s="3"/>
      <c r="N235" s="3"/>
      <c r="O235" s="3"/>
      <c r="P235" s="3"/>
      <c r="Q235" s="3"/>
      <c r="R235" s="246"/>
      <c r="S235" s="1"/>
      <c r="T235" s="1"/>
      <c r="U235" s="1"/>
      <c r="V235" s="1"/>
      <c r="W235" s="1"/>
      <c r="X235" s="1"/>
      <c r="Y235" s="1"/>
      <c r="Z235" s="1"/>
    </row>
    <row r="236" spans="1:26" ht="15.75" customHeight="1" x14ac:dyDescent="0.25">
      <c r="A236" s="3"/>
      <c r="B236" s="4"/>
      <c r="C236" s="3"/>
      <c r="D236" s="3"/>
      <c r="E236" s="3"/>
      <c r="F236" s="3"/>
      <c r="G236" s="3"/>
      <c r="H236" s="3"/>
      <c r="I236" s="3"/>
      <c r="J236" s="3"/>
      <c r="K236" s="3"/>
      <c r="L236" s="3"/>
      <c r="M236" s="3"/>
      <c r="N236" s="3"/>
      <c r="O236" s="3"/>
      <c r="P236" s="3"/>
      <c r="Q236" s="3"/>
      <c r="R236" s="246"/>
      <c r="S236" s="1"/>
      <c r="T236" s="1"/>
      <c r="U236" s="1"/>
      <c r="V236" s="1"/>
      <c r="W236" s="1"/>
      <c r="X236" s="1"/>
      <c r="Y236" s="1"/>
      <c r="Z236" s="1"/>
    </row>
    <row r="237" spans="1:26" ht="15.75" customHeight="1" x14ac:dyDescent="0.25">
      <c r="A237" s="3"/>
      <c r="B237" s="4"/>
      <c r="C237" s="3"/>
      <c r="D237" s="3"/>
      <c r="E237" s="3"/>
      <c r="F237" s="3"/>
      <c r="G237" s="3"/>
      <c r="H237" s="3"/>
      <c r="I237" s="3"/>
      <c r="J237" s="3"/>
      <c r="K237" s="3"/>
      <c r="L237" s="3"/>
      <c r="M237" s="3"/>
      <c r="N237" s="3"/>
      <c r="O237" s="3"/>
      <c r="P237" s="3"/>
      <c r="Q237" s="3"/>
      <c r="R237" s="246"/>
      <c r="S237" s="1"/>
      <c r="T237" s="1"/>
      <c r="U237" s="1"/>
      <c r="V237" s="1"/>
      <c r="W237" s="1"/>
      <c r="X237" s="1"/>
      <c r="Y237" s="1"/>
      <c r="Z237" s="1"/>
    </row>
    <row r="238" spans="1:26" ht="15.75" customHeight="1" x14ac:dyDescent="0.25">
      <c r="A238" s="3"/>
      <c r="B238" s="4"/>
      <c r="C238" s="3"/>
      <c r="D238" s="3"/>
      <c r="E238" s="3"/>
      <c r="F238" s="3"/>
      <c r="G238" s="3"/>
      <c r="H238" s="3"/>
      <c r="I238" s="3"/>
      <c r="J238" s="3"/>
      <c r="K238" s="3"/>
      <c r="L238" s="3"/>
      <c r="M238" s="3"/>
      <c r="N238" s="3"/>
      <c r="O238" s="3"/>
      <c r="P238" s="3"/>
      <c r="Q238" s="3"/>
      <c r="R238" s="246"/>
      <c r="S238" s="1"/>
      <c r="T238" s="1"/>
      <c r="U238" s="1"/>
      <c r="V238" s="1"/>
      <c r="W238" s="1"/>
      <c r="X238" s="1"/>
      <c r="Y238" s="1"/>
      <c r="Z238" s="1"/>
    </row>
    <row r="239" spans="1:26" ht="15.75" customHeight="1" x14ac:dyDescent="0.25">
      <c r="A239" s="3"/>
      <c r="B239" s="4"/>
      <c r="C239" s="3"/>
      <c r="D239" s="3"/>
      <c r="E239" s="3"/>
      <c r="F239" s="3"/>
      <c r="G239" s="3"/>
      <c r="H239" s="3"/>
      <c r="I239" s="3"/>
      <c r="J239" s="3"/>
      <c r="K239" s="3"/>
      <c r="L239" s="3"/>
      <c r="M239" s="3"/>
      <c r="N239" s="3"/>
      <c r="O239" s="3"/>
      <c r="P239" s="3"/>
      <c r="Q239" s="3"/>
      <c r="R239" s="246"/>
      <c r="S239" s="1"/>
      <c r="T239" s="1"/>
      <c r="U239" s="1"/>
      <c r="V239" s="1"/>
      <c r="W239" s="1"/>
      <c r="X239" s="1"/>
      <c r="Y239" s="1"/>
      <c r="Z239" s="1"/>
    </row>
    <row r="240" spans="1:26" ht="15.75" customHeight="1" x14ac:dyDescent="0.25">
      <c r="A240" s="3"/>
      <c r="B240" s="4"/>
      <c r="C240" s="3"/>
      <c r="D240" s="3"/>
      <c r="E240" s="3"/>
      <c r="F240" s="3"/>
      <c r="G240" s="3"/>
      <c r="H240" s="3"/>
      <c r="I240" s="3"/>
      <c r="J240" s="3"/>
      <c r="K240" s="3"/>
      <c r="L240" s="3"/>
      <c r="M240" s="3"/>
      <c r="N240" s="3"/>
      <c r="O240" s="3"/>
      <c r="P240" s="3"/>
      <c r="Q240" s="3"/>
      <c r="R240" s="246"/>
      <c r="S240" s="1"/>
      <c r="T240" s="1"/>
      <c r="U240" s="1"/>
      <c r="V240" s="1"/>
      <c r="W240" s="1"/>
      <c r="X240" s="1"/>
      <c r="Y240" s="1"/>
      <c r="Z240" s="1"/>
    </row>
    <row r="241" spans="1:26" ht="15.75" customHeight="1" x14ac:dyDescent="0.25">
      <c r="A241" s="3"/>
      <c r="B241" s="4"/>
      <c r="C241" s="3"/>
      <c r="D241" s="3"/>
      <c r="E241" s="3"/>
      <c r="F241" s="3"/>
      <c r="G241" s="3"/>
      <c r="H241" s="3"/>
      <c r="I241" s="3"/>
      <c r="J241" s="3"/>
      <c r="K241" s="3"/>
      <c r="L241" s="3"/>
      <c r="M241" s="3"/>
      <c r="N241" s="3"/>
      <c r="O241" s="3"/>
      <c r="P241" s="3"/>
      <c r="Q241" s="3"/>
      <c r="R241" s="246"/>
      <c r="S241" s="1"/>
      <c r="T241" s="1"/>
      <c r="U241" s="1"/>
      <c r="V241" s="1"/>
      <c r="W241" s="1"/>
      <c r="X241" s="1"/>
      <c r="Y241" s="1"/>
      <c r="Z241" s="1"/>
    </row>
    <row r="242" spans="1:26" ht="15.75" customHeight="1" x14ac:dyDescent="0.25">
      <c r="A242" s="3"/>
      <c r="B242" s="4"/>
      <c r="C242" s="3"/>
      <c r="D242" s="3"/>
      <c r="E242" s="3"/>
      <c r="F242" s="3"/>
      <c r="G242" s="3"/>
      <c r="H242" s="3"/>
      <c r="I242" s="3"/>
      <c r="J242" s="3"/>
      <c r="K242" s="3"/>
      <c r="L242" s="3"/>
      <c r="M242" s="3"/>
      <c r="N242" s="3"/>
      <c r="O242" s="3"/>
      <c r="P242" s="3"/>
      <c r="Q242" s="3"/>
      <c r="R242" s="246"/>
      <c r="S242" s="1"/>
      <c r="T242" s="1"/>
      <c r="U242" s="1"/>
      <c r="V242" s="1"/>
      <c r="W242" s="1"/>
      <c r="X242" s="1"/>
      <c r="Y242" s="1"/>
      <c r="Z242" s="1"/>
    </row>
    <row r="243" spans="1:26" ht="15.75" customHeight="1" x14ac:dyDescent="0.25">
      <c r="A243" s="3"/>
      <c r="B243" s="4"/>
      <c r="C243" s="3"/>
      <c r="D243" s="3"/>
      <c r="E243" s="3"/>
      <c r="F243" s="3"/>
      <c r="G243" s="3"/>
      <c r="H243" s="3"/>
      <c r="I243" s="3"/>
      <c r="J243" s="3"/>
      <c r="K243" s="3"/>
      <c r="L243" s="3"/>
      <c r="M243" s="3"/>
      <c r="N243" s="3"/>
      <c r="O243" s="3"/>
      <c r="P243" s="3"/>
      <c r="Q243" s="3"/>
      <c r="R243" s="246"/>
      <c r="S243" s="1"/>
      <c r="T243" s="1"/>
      <c r="U243" s="1"/>
      <c r="V243" s="1"/>
      <c r="W243" s="1"/>
      <c r="X243" s="1"/>
      <c r="Y243" s="1"/>
      <c r="Z243" s="1"/>
    </row>
    <row r="244" spans="1:26" ht="15.75" customHeight="1" x14ac:dyDescent="0.25">
      <c r="A244" s="3"/>
      <c r="B244" s="4"/>
      <c r="C244" s="3"/>
      <c r="D244" s="3"/>
      <c r="E244" s="3"/>
      <c r="F244" s="3"/>
      <c r="G244" s="3"/>
      <c r="H244" s="3"/>
      <c r="I244" s="3"/>
      <c r="J244" s="3"/>
      <c r="K244" s="3"/>
      <c r="L244" s="3"/>
      <c r="M244" s="3"/>
      <c r="N244" s="3"/>
      <c r="O244" s="3"/>
      <c r="P244" s="3"/>
      <c r="Q244" s="3"/>
      <c r="R244" s="246"/>
      <c r="S244" s="1"/>
      <c r="T244" s="1"/>
      <c r="U244" s="1"/>
      <c r="V244" s="1"/>
      <c r="W244" s="1"/>
      <c r="X244" s="1"/>
      <c r="Y244" s="1"/>
      <c r="Z244" s="1"/>
    </row>
    <row r="245" spans="1:26" ht="15.75" customHeight="1" x14ac:dyDescent="0.25">
      <c r="A245" s="3"/>
      <c r="B245" s="4"/>
      <c r="C245" s="3"/>
      <c r="D245" s="3"/>
      <c r="E245" s="3"/>
      <c r="F245" s="3"/>
      <c r="G245" s="3"/>
      <c r="H245" s="3"/>
      <c r="I245" s="3"/>
      <c r="J245" s="3"/>
      <c r="K245" s="3"/>
      <c r="L245" s="3"/>
      <c r="M245" s="3"/>
      <c r="N245" s="3"/>
      <c r="O245" s="3"/>
      <c r="P245" s="3"/>
      <c r="Q245" s="3"/>
      <c r="R245" s="246"/>
      <c r="S245" s="1"/>
      <c r="T245" s="1"/>
      <c r="U245" s="1"/>
      <c r="V245" s="1"/>
      <c r="W245" s="1"/>
      <c r="X245" s="1"/>
      <c r="Y245" s="1"/>
      <c r="Z245" s="1"/>
    </row>
    <row r="246" spans="1:26" ht="15.75" customHeight="1" x14ac:dyDescent="0.25">
      <c r="A246" s="3"/>
      <c r="B246" s="4"/>
      <c r="C246" s="3"/>
      <c r="D246" s="3"/>
      <c r="E246" s="3"/>
      <c r="F246" s="3"/>
      <c r="G246" s="3"/>
      <c r="H246" s="3"/>
      <c r="I246" s="3"/>
      <c r="J246" s="3"/>
      <c r="K246" s="3"/>
      <c r="L246" s="3"/>
      <c r="M246" s="3"/>
      <c r="N246" s="3"/>
      <c r="O246" s="3"/>
      <c r="P246" s="3"/>
      <c r="Q246" s="3"/>
      <c r="R246" s="246"/>
      <c r="S246" s="1"/>
      <c r="T246" s="1"/>
      <c r="U246" s="1"/>
      <c r="V246" s="1"/>
      <c r="W246" s="1"/>
      <c r="X246" s="1"/>
      <c r="Y246" s="1"/>
      <c r="Z246" s="1"/>
    </row>
    <row r="247" spans="1:26" ht="15.75" customHeight="1" x14ac:dyDescent="0.25">
      <c r="A247" s="3"/>
      <c r="B247" s="4"/>
      <c r="C247" s="3"/>
      <c r="D247" s="3"/>
      <c r="E247" s="3"/>
      <c r="F247" s="3"/>
      <c r="G247" s="3"/>
      <c r="H247" s="3"/>
      <c r="I247" s="3"/>
      <c r="J247" s="3"/>
      <c r="K247" s="3"/>
      <c r="L247" s="3"/>
      <c r="M247" s="3"/>
      <c r="N247" s="3"/>
      <c r="O247" s="3"/>
      <c r="P247" s="3"/>
      <c r="Q247" s="3"/>
      <c r="R247" s="246"/>
      <c r="S247" s="1"/>
      <c r="T247" s="1"/>
      <c r="U247" s="1"/>
      <c r="V247" s="1"/>
      <c r="W247" s="1"/>
      <c r="X247" s="1"/>
      <c r="Y247" s="1"/>
      <c r="Z247" s="1"/>
    </row>
    <row r="248" spans="1:26" ht="15.75" customHeight="1" x14ac:dyDescent="0.25">
      <c r="A248" s="3"/>
      <c r="B248" s="4"/>
      <c r="C248" s="3"/>
      <c r="D248" s="3"/>
      <c r="E248" s="3"/>
      <c r="F248" s="3"/>
      <c r="G248" s="3"/>
      <c r="H248" s="3"/>
      <c r="I248" s="3"/>
      <c r="J248" s="3"/>
      <c r="K248" s="3"/>
      <c r="L248" s="3"/>
      <c r="M248" s="3"/>
      <c r="N248" s="3"/>
      <c r="O248" s="3"/>
      <c r="P248" s="3"/>
      <c r="Q248" s="3"/>
      <c r="R248" s="246"/>
      <c r="S248" s="1"/>
      <c r="T248" s="1"/>
      <c r="U248" s="1"/>
      <c r="V248" s="1"/>
      <c r="W248" s="1"/>
      <c r="X248" s="1"/>
      <c r="Y248" s="1"/>
      <c r="Z248" s="1"/>
    </row>
    <row r="249" spans="1:26" ht="15.75" customHeight="1" x14ac:dyDescent="0.25">
      <c r="A249" s="3"/>
      <c r="B249" s="4"/>
      <c r="C249" s="3"/>
      <c r="D249" s="3"/>
      <c r="E249" s="3"/>
      <c r="F249" s="3"/>
      <c r="G249" s="3"/>
      <c r="H249" s="3"/>
      <c r="I249" s="3"/>
      <c r="J249" s="3"/>
      <c r="K249" s="3"/>
      <c r="L249" s="3"/>
      <c r="M249" s="3"/>
      <c r="N249" s="3"/>
      <c r="O249" s="3"/>
      <c r="P249" s="3"/>
      <c r="Q249" s="3"/>
      <c r="R249" s="246"/>
      <c r="S249" s="1"/>
      <c r="T249" s="1"/>
      <c r="U249" s="1"/>
      <c r="V249" s="1"/>
      <c r="W249" s="1"/>
      <c r="X249" s="1"/>
      <c r="Y249" s="1"/>
      <c r="Z249" s="1"/>
    </row>
    <row r="250" spans="1:26" ht="15.75" customHeight="1" x14ac:dyDescent="0.25">
      <c r="A250" s="3"/>
      <c r="B250" s="4"/>
      <c r="C250" s="3"/>
      <c r="D250" s="3"/>
      <c r="E250" s="3"/>
      <c r="F250" s="3"/>
      <c r="G250" s="3"/>
      <c r="H250" s="3"/>
      <c r="I250" s="3"/>
      <c r="J250" s="3"/>
      <c r="K250" s="3"/>
      <c r="L250" s="3"/>
      <c r="M250" s="3"/>
      <c r="N250" s="3"/>
      <c r="O250" s="3"/>
      <c r="P250" s="3"/>
      <c r="Q250" s="3"/>
      <c r="R250" s="246"/>
      <c r="S250" s="1"/>
      <c r="T250" s="1"/>
      <c r="U250" s="1"/>
      <c r="V250" s="1"/>
      <c r="W250" s="1"/>
      <c r="X250" s="1"/>
      <c r="Y250" s="1"/>
      <c r="Z250" s="1"/>
    </row>
    <row r="251" spans="1:26" ht="15.75" customHeight="1" x14ac:dyDescent="0.25">
      <c r="A251" s="3"/>
      <c r="B251" s="4"/>
      <c r="C251" s="3"/>
      <c r="D251" s="3"/>
      <c r="E251" s="3"/>
      <c r="F251" s="3"/>
      <c r="G251" s="3"/>
      <c r="H251" s="3"/>
      <c r="I251" s="3"/>
      <c r="J251" s="3"/>
      <c r="K251" s="3"/>
      <c r="L251" s="3"/>
      <c r="M251" s="3"/>
      <c r="N251" s="3"/>
      <c r="O251" s="3"/>
      <c r="P251" s="3"/>
      <c r="Q251" s="3"/>
      <c r="R251" s="246"/>
      <c r="S251" s="1"/>
      <c r="T251" s="1"/>
      <c r="U251" s="1"/>
      <c r="V251" s="1"/>
      <c r="W251" s="1"/>
      <c r="X251" s="1"/>
      <c r="Y251" s="1"/>
      <c r="Z251" s="1"/>
    </row>
    <row r="252" spans="1:26" ht="15.75" customHeight="1" x14ac:dyDescent="0.25">
      <c r="A252" s="3"/>
      <c r="B252" s="4"/>
      <c r="C252" s="3"/>
      <c r="D252" s="3"/>
      <c r="E252" s="3"/>
      <c r="F252" s="3"/>
      <c r="G252" s="3"/>
      <c r="H252" s="3"/>
      <c r="I252" s="3"/>
      <c r="J252" s="3"/>
      <c r="K252" s="3"/>
      <c r="L252" s="3"/>
      <c r="M252" s="3"/>
      <c r="N252" s="3"/>
      <c r="O252" s="3"/>
      <c r="P252" s="3"/>
      <c r="Q252" s="3"/>
      <c r="R252" s="246"/>
      <c r="S252" s="1"/>
      <c r="T252" s="1"/>
      <c r="U252" s="1"/>
      <c r="V252" s="1"/>
      <c r="W252" s="1"/>
      <c r="X252" s="1"/>
      <c r="Y252" s="1"/>
      <c r="Z252" s="1"/>
    </row>
    <row r="253" spans="1:26" ht="15.75" customHeight="1" x14ac:dyDescent="0.25">
      <c r="A253" s="3"/>
      <c r="B253" s="4"/>
      <c r="C253" s="3"/>
      <c r="D253" s="3"/>
      <c r="E253" s="3"/>
      <c r="F253" s="3"/>
      <c r="G253" s="3"/>
      <c r="H253" s="3"/>
      <c r="I253" s="3"/>
      <c r="J253" s="3"/>
      <c r="K253" s="3"/>
      <c r="L253" s="3"/>
      <c r="M253" s="3"/>
      <c r="N253" s="3"/>
      <c r="O253" s="3"/>
      <c r="P253" s="3"/>
      <c r="Q253" s="3"/>
      <c r="R253" s="246"/>
      <c r="S253" s="1"/>
      <c r="T253" s="1"/>
      <c r="U253" s="1"/>
      <c r="V253" s="1"/>
      <c r="W253" s="1"/>
      <c r="X253" s="1"/>
      <c r="Y253" s="1"/>
      <c r="Z253" s="1"/>
    </row>
    <row r="254" spans="1:26" ht="15.75" customHeight="1" x14ac:dyDescent="0.25">
      <c r="A254" s="3"/>
      <c r="B254" s="4"/>
      <c r="C254" s="3"/>
      <c r="D254" s="3"/>
      <c r="E254" s="3"/>
      <c r="F254" s="3"/>
      <c r="G254" s="3"/>
      <c r="H254" s="3"/>
      <c r="I254" s="3"/>
      <c r="J254" s="3"/>
      <c r="K254" s="3"/>
      <c r="L254" s="3"/>
      <c r="M254" s="3"/>
      <c r="N254" s="3"/>
      <c r="O254" s="3"/>
      <c r="P254" s="3"/>
      <c r="Q254" s="3"/>
      <c r="R254" s="246"/>
      <c r="S254" s="1"/>
      <c r="T254" s="1"/>
      <c r="U254" s="1"/>
      <c r="V254" s="1"/>
      <c r="W254" s="1"/>
      <c r="X254" s="1"/>
      <c r="Y254" s="1"/>
      <c r="Z254" s="1"/>
    </row>
    <row r="255" spans="1:26" ht="15.75" customHeight="1" x14ac:dyDescent="0.25">
      <c r="A255" s="3"/>
      <c r="B255" s="4"/>
      <c r="C255" s="3"/>
      <c r="D255" s="3"/>
      <c r="E255" s="3"/>
      <c r="F255" s="3"/>
      <c r="G255" s="3"/>
      <c r="H255" s="3"/>
      <c r="I255" s="3"/>
      <c r="J255" s="3"/>
      <c r="K255" s="3"/>
      <c r="L255" s="3"/>
      <c r="M255" s="3"/>
      <c r="N255" s="3"/>
      <c r="O255" s="3"/>
      <c r="P255" s="3"/>
      <c r="Q255" s="3"/>
      <c r="R255" s="246"/>
      <c r="S255" s="1"/>
      <c r="T255" s="1"/>
      <c r="U255" s="1"/>
      <c r="V255" s="1"/>
      <c r="W255" s="1"/>
      <c r="X255" s="1"/>
      <c r="Y255" s="1"/>
      <c r="Z255" s="1"/>
    </row>
    <row r="256" spans="1:26" ht="15.75" customHeight="1" x14ac:dyDescent="0.25">
      <c r="A256" s="3"/>
      <c r="B256" s="4"/>
      <c r="C256" s="3"/>
      <c r="D256" s="3"/>
      <c r="E256" s="3"/>
      <c r="F256" s="3"/>
      <c r="G256" s="3"/>
      <c r="H256" s="3"/>
      <c r="I256" s="3"/>
      <c r="J256" s="3"/>
      <c r="K256" s="3"/>
      <c r="L256" s="3"/>
      <c r="M256" s="3"/>
      <c r="N256" s="3"/>
      <c r="O256" s="3"/>
      <c r="P256" s="3"/>
      <c r="Q256" s="3"/>
      <c r="R256" s="246"/>
      <c r="S256" s="1"/>
      <c r="T256" s="1"/>
      <c r="U256" s="1"/>
      <c r="V256" s="1"/>
      <c r="W256" s="1"/>
      <c r="X256" s="1"/>
      <c r="Y256" s="1"/>
      <c r="Z256" s="1"/>
    </row>
    <row r="257" spans="1:26" ht="15.75" customHeight="1" x14ac:dyDescent="0.25">
      <c r="A257" s="3"/>
      <c r="B257" s="4"/>
      <c r="C257" s="3"/>
      <c r="D257" s="3"/>
      <c r="E257" s="3"/>
      <c r="F257" s="3"/>
      <c r="G257" s="3"/>
      <c r="H257" s="3"/>
      <c r="I257" s="3"/>
      <c r="J257" s="3"/>
      <c r="K257" s="3"/>
      <c r="L257" s="3"/>
      <c r="M257" s="3"/>
      <c r="N257" s="3"/>
      <c r="O257" s="3"/>
      <c r="P257" s="3"/>
      <c r="Q257" s="3"/>
      <c r="R257" s="246"/>
      <c r="S257" s="1"/>
      <c r="T257" s="1"/>
      <c r="U257" s="1"/>
      <c r="V257" s="1"/>
      <c r="W257" s="1"/>
      <c r="X257" s="1"/>
      <c r="Y257" s="1"/>
      <c r="Z257" s="1"/>
    </row>
    <row r="258" spans="1:26" ht="15.75" customHeight="1" x14ac:dyDescent="0.25">
      <c r="A258" s="3"/>
      <c r="B258" s="4"/>
      <c r="C258" s="3"/>
      <c r="D258" s="3"/>
      <c r="E258" s="3"/>
      <c r="F258" s="3"/>
      <c r="G258" s="3"/>
      <c r="H258" s="3"/>
      <c r="I258" s="3"/>
      <c r="J258" s="3"/>
      <c r="K258" s="3"/>
      <c r="L258" s="3"/>
      <c r="M258" s="3"/>
      <c r="N258" s="3"/>
      <c r="O258" s="3"/>
      <c r="P258" s="3"/>
      <c r="Q258" s="3"/>
      <c r="R258" s="246"/>
      <c r="S258" s="1"/>
      <c r="T258" s="1"/>
      <c r="U258" s="1"/>
      <c r="V258" s="1"/>
      <c r="W258" s="1"/>
      <c r="X258" s="1"/>
      <c r="Y258" s="1"/>
      <c r="Z258" s="1"/>
    </row>
    <row r="259" spans="1:26" ht="15.75" customHeight="1" x14ac:dyDescent="0.25">
      <c r="A259" s="3"/>
      <c r="B259" s="4"/>
      <c r="C259" s="3"/>
      <c r="D259" s="3"/>
      <c r="E259" s="3"/>
      <c r="F259" s="3"/>
      <c r="G259" s="3"/>
      <c r="H259" s="3"/>
      <c r="I259" s="3"/>
      <c r="J259" s="3"/>
      <c r="K259" s="3"/>
      <c r="L259" s="3"/>
      <c r="M259" s="3"/>
      <c r="N259" s="3"/>
      <c r="O259" s="3"/>
      <c r="P259" s="3"/>
      <c r="Q259" s="3"/>
      <c r="R259" s="246"/>
      <c r="S259" s="1"/>
      <c r="T259" s="1"/>
      <c r="U259" s="1"/>
      <c r="V259" s="1"/>
      <c r="W259" s="1"/>
      <c r="X259" s="1"/>
      <c r="Y259" s="1"/>
      <c r="Z259" s="1"/>
    </row>
    <row r="260" spans="1:26" ht="15.75" customHeight="1" x14ac:dyDescent="0.25">
      <c r="A260" s="3"/>
      <c r="B260" s="4"/>
      <c r="C260" s="3"/>
      <c r="D260" s="3"/>
      <c r="E260" s="3"/>
      <c r="F260" s="3"/>
      <c r="G260" s="3"/>
      <c r="H260" s="3"/>
      <c r="I260" s="3"/>
      <c r="J260" s="3"/>
      <c r="K260" s="3"/>
      <c r="L260" s="3"/>
      <c r="M260" s="3"/>
      <c r="N260" s="3"/>
      <c r="O260" s="3"/>
      <c r="P260" s="3"/>
      <c r="Q260" s="3"/>
      <c r="R260" s="246"/>
      <c r="S260" s="1"/>
      <c r="T260" s="1"/>
      <c r="U260" s="1"/>
      <c r="V260" s="1"/>
      <c r="W260" s="1"/>
      <c r="X260" s="1"/>
      <c r="Y260" s="1"/>
      <c r="Z260" s="1"/>
    </row>
    <row r="261" spans="1:26" ht="15.75" customHeight="1" x14ac:dyDescent="0.25">
      <c r="A261" s="3"/>
      <c r="B261" s="4"/>
      <c r="C261" s="3"/>
      <c r="D261" s="3"/>
      <c r="E261" s="3"/>
      <c r="F261" s="3"/>
      <c r="G261" s="3"/>
      <c r="H261" s="3"/>
      <c r="I261" s="3"/>
      <c r="J261" s="3"/>
      <c r="K261" s="3"/>
      <c r="L261" s="3"/>
      <c r="M261" s="3"/>
      <c r="N261" s="3"/>
      <c r="O261" s="3"/>
      <c r="P261" s="3"/>
      <c r="Q261" s="3"/>
      <c r="R261" s="246"/>
      <c r="S261" s="1"/>
      <c r="T261" s="1"/>
      <c r="U261" s="1"/>
      <c r="V261" s="1"/>
      <c r="W261" s="1"/>
      <c r="X261" s="1"/>
      <c r="Y261" s="1"/>
      <c r="Z261" s="1"/>
    </row>
    <row r="262" spans="1:26" ht="15.75" customHeight="1" x14ac:dyDescent="0.25">
      <c r="A262" s="3"/>
      <c r="B262" s="4"/>
      <c r="C262" s="3"/>
      <c r="D262" s="3"/>
      <c r="E262" s="3"/>
      <c r="F262" s="3"/>
      <c r="G262" s="3"/>
      <c r="H262" s="3"/>
      <c r="I262" s="3"/>
      <c r="J262" s="3"/>
      <c r="K262" s="3"/>
      <c r="L262" s="3"/>
      <c r="M262" s="3"/>
      <c r="N262" s="3"/>
      <c r="O262" s="3"/>
      <c r="P262" s="3"/>
      <c r="Q262" s="3"/>
      <c r="R262" s="246"/>
      <c r="S262" s="1"/>
      <c r="T262" s="1"/>
      <c r="U262" s="1"/>
      <c r="V262" s="1"/>
      <c r="W262" s="1"/>
      <c r="X262" s="1"/>
      <c r="Y262" s="1"/>
      <c r="Z262" s="1"/>
    </row>
    <row r="263" spans="1:26" ht="15.75" customHeight="1" x14ac:dyDescent="0.25">
      <c r="A263" s="3"/>
      <c r="B263" s="4"/>
      <c r="C263" s="3"/>
      <c r="D263" s="3"/>
      <c r="E263" s="3"/>
      <c r="F263" s="3"/>
      <c r="G263" s="3"/>
      <c r="H263" s="3"/>
      <c r="I263" s="3"/>
      <c r="J263" s="3"/>
      <c r="K263" s="3"/>
      <c r="L263" s="3"/>
      <c r="M263" s="3"/>
      <c r="N263" s="3"/>
      <c r="O263" s="3"/>
      <c r="P263" s="3"/>
      <c r="Q263" s="3"/>
      <c r="R263" s="246"/>
      <c r="S263" s="1"/>
      <c r="T263" s="1"/>
      <c r="U263" s="1"/>
      <c r="V263" s="1"/>
      <c r="W263" s="1"/>
      <c r="X263" s="1"/>
      <c r="Y263" s="1"/>
      <c r="Z263" s="1"/>
    </row>
    <row r="264" spans="1:26" ht="15.75" customHeight="1" x14ac:dyDescent="0.25">
      <c r="A264" s="3"/>
      <c r="B264" s="4"/>
      <c r="C264" s="3"/>
      <c r="D264" s="3"/>
      <c r="E264" s="3"/>
      <c r="F264" s="3"/>
      <c r="G264" s="3"/>
      <c r="H264" s="3"/>
      <c r="I264" s="3"/>
      <c r="J264" s="3"/>
      <c r="K264" s="3"/>
      <c r="L264" s="3"/>
      <c r="M264" s="3"/>
      <c r="N264" s="3"/>
      <c r="O264" s="3"/>
      <c r="P264" s="3"/>
      <c r="Q264" s="3"/>
      <c r="R264" s="246"/>
      <c r="S264" s="1"/>
      <c r="T264" s="1"/>
      <c r="U264" s="1"/>
      <c r="V264" s="1"/>
      <c r="W264" s="1"/>
      <c r="X264" s="1"/>
      <c r="Y264" s="1"/>
      <c r="Z264" s="1"/>
    </row>
    <row r="265" spans="1:26" ht="15.75" customHeight="1" x14ac:dyDescent="0.25">
      <c r="A265" s="3"/>
      <c r="B265" s="4"/>
      <c r="C265" s="3"/>
      <c r="D265" s="3"/>
      <c r="E265" s="3"/>
      <c r="F265" s="3"/>
      <c r="G265" s="3"/>
      <c r="H265" s="3"/>
      <c r="I265" s="3"/>
      <c r="J265" s="3"/>
      <c r="K265" s="3"/>
      <c r="L265" s="3"/>
      <c r="M265" s="3"/>
      <c r="N265" s="3"/>
      <c r="O265" s="3"/>
      <c r="P265" s="3"/>
      <c r="Q265" s="3"/>
      <c r="R265" s="246"/>
      <c r="S265" s="1"/>
      <c r="T265" s="1"/>
      <c r="U265" s="1"/>
      <c r="V265" s="1"/>
      <c r="W265" s="1"/>
      <c r="X265" s="1"/>
      <c r="Y265" s="1"/>
      <c r="Z265" s="1"/>
    </row>
    <row r="266" spans="1:26" ht="15.75" customHeight="1" x14ac:dyDescent="0.25">
      <c r="A266" s="3"/>
      <c r="B266" s="4"/>
      <c r="C266" s="3"/>
      <c r="D266" s="3"/>
      <c r="E266" s="3"/>
      <c r="F266" s="3"/>
      <c r="G266" s="3"/>
      <c r="H266" s="3"/>
      <c r="I266" s="3"/>
      <c r="J266" s="3"/>
      <c r="K266" s="3"/>
      <c r="L266" s="3"/>
      <c r="M266" s="3"/>
      <c r="N266" s="3"/>
      <c r="O266" s="3"/>
      <c r="P266" s="3"/>
      <c r="Q266" s="3"/>
      <c r="R266" s="246"/>
      <c r="S266" s="1"/>
      <c r="T266" s="1"/>
      <c r="U266" s="1"/>
      <c r="V266" s="1"/>
      <c r="W266" s="1"/>
      <c r="X266" s="1"/>
      <c r="Y266" s="1"/>
      <c r="Z266" s="1"/>
    </row>
    <row r="267" spans="1:26" ht="15.75" customHeight="1" x14ac:dyDescent="0.25">
      <c r="A267" s="3"/>
      <c r="B267" s="4"/>
      <c r="C267" s="3"/>
      <c r="D267" s="3"/>
      <c r="E267" s="3"/>
      <c r="F267" s="3"/>
      <c r="G267" s="3"/>
      <c r="H267" s="3"/>
      <c r="I267" s="3"/>
      <c r="J267" s="3"/>
      <c r="K267" s="3"/>
      <c r="L267" s="3"/>
      <c r="M267" s="3"/>
      <c r="N267" s="3"/>
      <c r="O267" s="3"/>
      <c r="P267" s="3"/>
      <c r="Q267" s="3"/>
      <c r="R267" s="246"/>
      <c r="S267" s="1"/>
      <c r="T267" s="1"/>
      <c r="U267" s="1"/>
      <c r="V267" s="1"/>
      <c r="W267" s="1"/>
      <c r="X267" s="1"/>
      <c r="Y267" s="1"/>
      <c r="Z267" s="1"/>
    </row>
    <row r="268" spans="1:26" ht="15.75" customHeight="1" x14ac:dyDescent="0.25">
      <c r="A268" s="3"/>
      <c r="B268" s="4"/>
      <c r="C268" s="3"/>
      <c r="D268" s="3"/>
      <c r="E268" s="3"/>
      <c r="F268" s="3"/>
      <c r="G268" s="3"/>
      <c r="H268" s="3"/>
      <c r="I268" s="3"/>
      <c r="J268" s="3"/>
      <c r="K268" s="3"/>
      <c r="L268" s="3"/>
      <c r="M268" s="3"/>
      <c r="N268" s="3"/>
      <c r="O268" s="3"/>
      <c r="P268" s="3"/>
      <c r="Q268" s="3"/>
      <c r="R268" s="246"/>
      <c r="S268" s="1"/>
      <c r="T268" s="1"/>
      <c r="U268" s="1"/>
      <c r="V268" s="1"/>
      <c r="W268" s="1"/>
      <c r="X268" s="1"/>
      <c r="Y268" s="1"/>
      <c r="Z268" s="1"/>
    </row>
    <row r="269" spans="1:26" ht="15.75" customHeight="1" x14ac:dyDescent="0.25">
      <c r="A269" s="3"/>
      <c r="B269" s="4"/>
      <c r="C269" s="3"/>
      <c r="D269" s="3"/>
      <c r="E269" s="3"/>
      <c r="F269" s="3"/>
      <c r="G269" s="3"/>
      <c r="H269" s="3"/>
      <c r="I269" s="3"/>
      <c r="J269" s="3"/>
      <c r="K269" s="3"/>
      <c r="L269" s="3"/>
      <c r="M269" s="3"/>
      <c r="N269" s="3"/>
      <c r="O269" s="3"/>
      <c r="P269" s="3"/>
      <c r="Q269" s="3"/>
      <c r="R269" s="246"/>
      <c r="S269" s="1"/>
      <c r="T269" s="1"/>
      <c r="U269" s="1"/>
      <c r="V269" s="1"/>
      <c r="W269" s="1"/>
      <c r="X269" s="1"/>
      <c r="Y269" s="1"/>
      <c r="Z269" s="1"/>
    </row>
    <row r="270" spans="1:26" ht="15.75" customHeight="1" x14ac:dyDescent="0.25">
      <c r="A270" s="3"/>
      <c r="B270" s="4"/>
      <c r="C270" s="3"/>
      <c r="D270" s="3"/>
      <c r="E270" s="3"/>
      <c r="F270" s="3"/>
      <c r="G270" s="3"/>
      <c r="H270" s="3"/>
      <c r="I270" s="3"/>
      <c r="J270" s="3"/>
      <c r="K270" s="3"/>
      <c r="L270" s="3"/>
      <c r="M270" s="3"/>
      <c r="N270" s="3"/>
      <c r="O270" s="3"/>
      <c r="P270" s="3"/>
      <c r="Q270" s="3"/>
      <c r="R270" s="246"/>
      <c r="S270" s="1"/>
      <c r="T270" s="1"/>
      <c r="U270" s="1"/>
      <c r="V270" s="1"/>
      <c r="W270" s="1"/>
      <c r="X270" s="1"/>
      <c r="Y270" s="1"/>
      <c r="Z270" s="1"/>
    </row>
    <row r="271" spans="1:26" ht="15.75" customHeight="1" x14ac:dyDescent="0.25">
      <c r="A271" s="3"/>
      <c r="B271" s="4"/>
      <c r="C271" s="3"/>
      <c r="D271" s="3"/>
      <c r="E271" s="3"/>
      <c r="F271" s="3"/>
      <c r="G271" s="3"/>
      <c r="H271" s="3"/>
      <c r="I271" s="3"/>
      <c r="J271" s="3"/>
      <c r="K271" s="3"/>
      <c r="L271" s="3"/>
      <c r="M271" s="3"/>
      <c r="N271" s="3"/>
      <c r="O271" s="3"/>
      <c r="P271" s="3"/>
      <c r="Q271" s="3"/>
      <c r="R271" s="246"/>
      <c r="S271" s="1"/>
      <c r="T271" s="1"/>
      <c r="U271" s="1"/>
      <c r="V271" s="1"/>
      <c r="W271" s="1"/>
      <c r="X271" s="1"/>
      <c r="Y271" s="1"/>
      <c r="Z271" s="1"/>
    </row>
    <row r="272" spans="1:26" ht="15.75" customHeight="1" x14ac:dyDescent="0.25">
      <c r="A272" s="3"/>
      <c r="B272" s="4"/>
      <c r="C272" s="3"/>
      <c r="D272" s="3"/>
      <c r="E272" s="3"/>
      <c r="F272" s="3"/>
      <c r="G272" s="3"/>
      <c r="H272" s="3"/>
      <c r="I272" s="3"/>
      <c r="J272" s="3"/>
      <c r="K272" s="3"/>
      <c r="L272" s="3"/>
      <c r="M272" s="3"/>
      <c r="N272" s="3"/>
      <c r="O272" s="3"/>
      <c r="P272" s="3"/>
      <c r="Q272" s="3"/>
      <c r="R272" s="246"/>
      <c r="S272" s="1"/>
      <c r="T272" s="1"/>
      <c r="U272" s="1"/>
      <c r="V272" s="1"/>
      <c r="W272" s="1"/>
      <c r="X272" s="1"/>
      <c r="Y272" s="1"/>
      <c r="Z272" s="1"/>
    </row>
    <row r="273" spans="1:26" ht="15.75" customHeight="1" x14ac:dyDescent="0.25">
      <c r="A273" s="3"/>
      <c r="B273" s="4"/>
      <c r="C273" s="3"/>
      <c r="D273" s="3"/>
      <c r="E273" s="3"/>
      <c r="F273" s="3"/>
      <c r="G273" s="3"/>
      <c r="H273" s="3"/>
      <c r="I273" s="3"/>
      <c r="J273" s="3"/>
      <c r="K273" s="3"/>
      <c r="L273" s="3"/>
      <c r="M273" s="3"/>
      <c r="N273" s="3"/>
      <c r="O273" s="3"/>
      <c r="P273" s="3"/>
      <c r="Q273" s="3"/>
      <c r="R273" s="246"/>
      <c r="S273" s="1"/>
      <c r="T273" s="1"/>
      <c r="U273" s="1"/>
      <c r="V273" s="1"/>
      <c r="W273" s="1"/>
      <c r="X273" s="1"/>
      <c r="Y273" s="1"/>
      <c r="Z273" s="1"/>
    </row>
    <row r="274" spans="1:26" ht="15.75" customHeight="1" x14ac:dyDescent="0.25">
      <c r="A274" s="3"/>
      <c r="B274" s="4"/>
      <c r="C274" s="3"/>
      <c r="D274" s="3"/>
      <c r="E274" s="3"/>
      <c r="F274" s="3"/>
      <c r="G274" s="3"/>
      <c r="H274" s="3"/>
      <c r="I274" s="3"/>
      <c r="J274" s="3"/>
      <c r="K274" s="3"/>
      <c r="L274" s="3"/>
      <c r="M274" s="3"/>
      <c r="N274" s="3"/>
      <c r="O274" s="3"/>
      <c r="P274" s="3"/>
      <c r="Q274" s="3"/>
      <c r="R274" s="246"/>
      <c r="S274" s="1"/>
      <c r="T274" s="1"/>
      <c r="U274" s="1"/>
      <c r="V274" s="1"/>
      <c r="W274" s="1"/>
      <c r="X274" s="1"/>
      <c r="Y274" s="1"/>
      <c r="Z274" s="1"/>
    </row>
    <row r="275" spans="1:26" ht="15.75" customHeight="1" x14ac:dyDescent="0.25">
      <c r="A275" s="3"/>
      <c r="B275" s="4"/>
      <c r="C275" s="3"/>
      <c r="D275" s="3"/>
      <c r="E275" s="3"/>
      <c r="F275" s="3"/>
      <c r="G275" s="3"/>
      <c r="H275" s="3"/>
      <c r="I275" s="3"/>
      <c r="J275" s="3"/>
      <c r="K275" s="3"/>
      <c r="L275" s="3"/>
      <c r="M275" s="3"/>
      <c r="N275" s="3"/>
      <c r="O275" s="3"/>
      <c r="P275" s="3"/>
      <c r="Q275" s="3"/>
      <c r="R275" s="246"/>
      <c r="S275" s="1"/>
      <c r="T275" s="1"/>
      <c r="U275" s="1"/>
      <c r="V275" s="1"/>
      <c r="W275" s="1"/>
      <c r="X275" s="1"/>
      <c r="Y275" s="1"/>
      <c r="Z275" s="1"/>
    </row>
    <row r="276" spans="1:26" ht="15.75" customHeight="1" x14ac:dyDescent="0.25">
      <c r="A276" s="3"/>
      <c r="B276" s="4"/>
      <c r="C276" s="3"/>
      <c r="D276" s="3"/>
      <c r="E276" s="3"/>
      <c r="F276" s="3"/>
      <c r="G276" s="3"/>
      <c r="H276" s="3"/>
      <c r="I276" s="3"/>
      <c r="J276" s="3"/>
      <c r="K276" s="3"/>
      <c r="L276" s="3"/>
      <c r="M276" s="3"/>
      <c r="N276" s="3"/>
      <c r="O276" s="3"/>
      <c r="P276" s="3"/>
      <c r="Q276" s="3"/>
      <c r="R276" s="246"/>
      <c r="S276" s="1"/>
      <c r="T276" s="1"/>
      <c r="U276" s="1"/>
      <c r="V276" s="1"/>
      <c r="W276" s="1"/>
      <c r="X276" s="1"/>
      <c r="Y276" s="1"/>
      <c r="Z276" s="1"/>
    </row>
    <row r="277" spans="1:26" ht="15.75" customHeight="1" x14ac:dyDescent="0.25">
      <c r="A277" s="3"/>
      <c r="B277" s="4"/>
      <c r="C277" s="3"/>
      <c r="D277" s="3"/>
      <c r="E277" s="3"/>
      <c r="F277" s="3"/>
      <c r="G277" s="3"/>
      <c r="H277" s="3"/>
      <c r="I277" s="3"/>
      <c r="J277" s="3"/>
      <c r="K277" s="3"/>
      <c r="L277" s="3"/>
      <c r="M277" s="3"/>
      <c r="N277" s="3"/>
      <c r="O277" s="3"/>
      <c r="P277" s="3"/>
      <c r="Q277" s="3"/>
      <c r="R277" s="246"/>
      <c r="S277" s="1"/>
      <c r="T277" s="1"/>
      <c r="U277" s="1"/>
      <c r="V277" s="1"/>
      <c r="W277" s="1"/>
      <c r="X277" s="1"/>
      <c r="Y277" s="1"/>
      <c r="Z277" s="1"/>
    </row>
    <row r="278" spans="1:26" ht="15.75" customHeight="1" x14ac:dyDescent="0.25">
      <c r="A278" s="3"/>
      <c r="B278" s="4"/>
      <c r="C278" s="3"/>
      <c r="D278" s="3"/>
      <c r="E278" s="3"/>
      <c r="F278" s="3"/>
      <c r="G278" s="3"/>
      <c r="H278" s="3"/>
      <c r="I278" s="3"/>
      <c r="J278" s="3"/>
      <c r="K278" s="3"/>
      <c r="L278" s="3"/>
      <c r="M278" s="3"/>
      <c r="N278" s="3"/>
      <c r="O278" s="3"/>
      <c r="P278" s="3"/>
      <c r="Q278" s="3"/>
      <c r="R278" s="246"/>
      <c r="S278" s="1"/>
      <c r="T278" s="1"/>
      <c r="U278" s="1"/>
      <c r="V278" s="1"/>
      <c r="W278" s="1"/>
      <c r="X278" s="1"/>
      <c r="Y278" s="1"/>
      <c r="Z278" s="1"/>
    </row>
    <row r="279" spans="1:26" ht="15.75" customHeight="1" x14ac:dyDescent="0.25">
      <c r="A279" s="3"/>
      <c r="B279" s="4"/>
      <c r="C279" s="3"/>
      <c r="D279" s="3"/>
      <c r="E279" s="3"/>
      <c r="F279" s="3"/>
      <c r="G279" s="3"/>
      <c r="H279" s="3"/>
      <c r="I279" s="3"/>
      <c r="J279" s="3"/>
      <c r="K279" s="3"/>
      <c r="L279" s="3"/>
      <c r="M279" s="3"/>
      <c r="N279" s="3"/>
      <c r="O279" s="3"/>
      <c r="P279" s="3"/>
      <c r="Q279" s="3"/>
      <c r="R279" s="246"/>
      <c r="S279" s="1"/>
      <c r="T279" s="1"/>
      <c r="U279" s="1"/>
      <c r="V279" s="1"/>
      <c r="W279" s="1"/>
      <c r="X279" s="1"/>
      <c r="Y279" s="1"/>
      <c r="Z279" s="1"/>
    </row>
    <row r="280" spans="1:26" ht="15.75" customHeight="1" x14ac:dyDescent="0.25">
      <c r="A280" s="3"/>
      <c r="B280" s="4"/>
      <c r="C280" s="3"/>
      <c r="D280" s="3"/>
      <c r="E280" s="3"/>
      <c r="F280" s="3"/>
      <c r="G280" s="3"/>
      <c r="H280" s="3"/>
      <c r="I280" s="3"/>
      <c r="J280" s="3"/>
      <c r="K280" s="3"/>
      <c r="L280" s="3"/>
      <c r="M280" s="3"/>
      <c r="N280" s="3"/>
      <c r="O280" s="3"/>
      <c r="P280" s="3"/>
      <c r="Q280" s="3"/>
      <c r="R280" s="246"/>
      <c r="S280" s="1"/>
      <c r="T280" s="1"/>
      <c r="U280" s="1"/>
      <c r="V280" s="1"/>
      <c r="W280" s="1"/>
      <c r="X280" s="1"/>
      <c r="Y280" s="1"/>
      <c r="Z280" s="1"/>
    </row>
    <row r="281" spans="1:26" ht="15.75" customHeight="1" x14ac:dyDescent="0.25">
      <c r="A281" s="3"/>
      <c r="B281" s="4"/>
      <c r="C281" s="3"/>
      <c r="D281" s="3"/>
      <c r="E281" s="3"/>
      <c r="F281" s="3"/>
      <c r="G281" s="3"/>
      <c r="H281" s="3"/>
      <c r="I281" s="3"/>
      <c r="J281" s="3"/>
      <c r="K281" s="3"/>
      <c r="L281" s="3"/>
      <c r="M281" s="3"/>
      <c r="N281" s="3"/>
      <c r="O281" s="3"/>
      <c r="P281" s="3"/>
      <c r="Q281" s="3"/>
      <c r="R281" s="246"/>
      <c r="S281" s="1"/>
      <c r="T281" s="1"/>
      <c r="U281" s="1"/>
      <c r="V281" s="1"/>
      <c r="W281" s="1"/>
      <c r="X281" s="1"/>
      <c r="Y281" s="1"/>
      <c r="Z281" s="1"/>
    </row>
    <row r="282" spans="1:26" ht="15.75" customHeight="1" x14ac:dyDescent="0.25">
      <c r="A282" s="3"/>
      <c r="B282" s="4"/>
      <c r="C282" s="3"/>
      <c r="D282" s="3"/>
      <c r="E282" s="3"/>
      <c r="F282" s="3"/>
      <c r="G282" s="3"/>
      <c r="H282" s="3"/>
      <c r="I282" s="3"/>
      <c r="J282" s="3"/>
      <c r="K282" s="3"/>
      <c r="L282" s="3"/>
      <c r="M282" s="3"/>
      <c r="N282" s="3"/>
      <c r="O282" s="3"/>
      <c r="P282" s="3"/>
      <c r="Q282" s="3"/>
      <c r="R282" s="246"/>
      <c r="S282" s="1"/>
      <c r="T282" s="1"/>
      <c r="U282" s="1"/>
      <c r="V282" s="1"/>
      <c r="W282" s="1"/>
      <c r="X282" s="1"/>
      <c r="Y282" s="1"/>
      <c r="Z282" s="1"/>
    </row>
    <row r="283" spans="1:26" ht="15.75" customHeight="1" x14ac:dyDescent="0.25">
      <c r="A283" s="3"/>
      <c r="B283" s="4"/>
      <c r="C283" s="3"/>
      <c r="D283" s="3"/>
      <c r="E283" s="3"/>
      <c r="F283" s="3"/>
      <c r="G283" s="3"/>
      <c r="H283" s="3"/>
      <c r="I283" s="3"/>
      <c r="J283" s="3"/>
      <c r="K283" s="3"/>
      <c r="L283" s="3"/>
      <c r="M283" s="3"/>
      <c r="N283" s="3"/>
      <c r="O283" s="3"/>
      <c r="P283" s="3"/>
      <c r="Q283" s="3"/>
      <c r="R283" s="246"/>
      <c r="S283" s="1"/>
      <c r="T283" s="1"/>
      <c r="U283" s="1"/>
      <c r="V283" s="1"/>
      <c r="W283" s="1"/>
      <c r="X283" s="1"/>
      <c r="Y283" s="1"/>
      <c r="Z283" s="1"/>
    </row>
    <row r="284" spans="1:26" ht="15.75" customHeight="1" x14ac:dyDescent="0.25">
      <c r="A284" s="3"/>
      <c r="B284" s="4"/>
      <c r="C284" s="3"/>
      <c r="D284" s="3"/>
      <c r="E284" s="3"/>
      <c r="F284" s="3"/>
      <c r="G284" s="3"/>
      <c r="H284" s="3"/>
      <c r="I284" s="3"/>
      <c r="J284" s="3"/>
      <c r="K284" s="3"/>
      <c r="L284" s="3"/>
      <c r="M284" s="3"/>
      <c r="N284" s="3"/>
      <c r="O284" s="3"/>
      <c r="P284" s="3"/>
      <c r="Q284" s="3"/>
      <c r="R284" s="246"/>
      <c r="S284" s="1"/>
      <c r="T284" s="1"/>
      <c r="U284" s="1"/>
      <c r="V284" s="1"/>
      <c r="W284" s="1"/>
      <c r="X284" s="1"/>
      <c r="Y284" s="1"/>
      <c r="Z284" s="1"/>
    </row>
    <row r="285" spans="1:26" ht="15.75" customHeight="1" x14ac:dyDescent="0.25">
      <c r="A285" s="3"/>
      <c r="B285" s="4"/>
      <c r="C285" s="3"/>
      <c r="D285" s="3"/>
      <c r="E285" s="3"/>
      <c r="F285" s="3"/>
      <c r="G285" s="3"/>
      <c r="H285" s="3"/>
      <c r="I285" s="3"/>
      <c r="J285" s="3"/>
      <c r="K285" s="3"/>
      <c r="L285" s="3"/>
      <c r="M285" s="3"/>
      <c r="N285" s="3"/>
      <c r="O285" s="3"/>
      <c r="P285" s="3"/>
      <c r="Q285" s="3"/>
      <c r="R285" s="246"/>
      <c r="S285" s="1"/>
      <c r="T285" s="1"/>
      <c r="U285" s="1"/>
      <c r="V285" s="1"/>
      <c r="W285" s="1"/>
      <c r="X285" s="1"/>
      <c r="Y285" s="1"/>
      <c r="Z285" s="1"/>
    </row>
    <row r="286" spans="1:26" ht="15.75" customHeight="1" x14ac:dyDescent="0.25">
      <c r="A286" s="3"/>
      <c r="B286" s="4"/>
      <c r="C286" s="3"/>
      <c r="D286" s="3"/>
      <c r="E286" s="3"/>
      <c r="F286" s="3"/>
      <c r="G286" s="3"/>
      <c r="H286" s="3"/>
      <c r="I286" s="3"/>
      <c r="J286" s="3"/>
      <c r="K286" s="3"/>
      <c r="L286" s="3"/>
      <c r="M286" s="3"/>
      <c r="N286" s="3"/>
      <c r="O286" s="3"/>
      <c r="P286" s="3"/>
      <c r="Q286" s="3"/>
      <c r="R286" s="246"/>
      <c r="S286" s="1"/>
      <c r="T286" s="1"/>
      <c r="U286" s="1"/>
      <c r="V286" s="1"/>
      <c r="W286" s="1"/>
      <c r="X286" s="1"/>
      <c r="Y286" s="1"/>
      <c r="Z286" s="1"/>
    </row>
    <row r="287" spans="1:26" ht="15.75" customHeight="1" x14ac:dyDescent="0.25">
      <c r="A287" s="3"/>
      <c r="B287" s="4"/>
      <c r="C287" s="3"/>
      <c r="D287" s="3"/>
      <c r="E287" s="3"/>
      <c r="F287" s="3"/>
      <c r="G287" s="3"/>
      <c r="H287" s="3"/>
      <c r="I287" s="3"/>
      <c r="J287" s="3"/>
      <c r="K287" s="3"/>
      <c r="L287" s="3"/>
      <c r="M287" s="3"/>
      <c r="N287" s="3"/>
      <c r="O287" s="3"/>
      <c r="P287" s="3"/>
      <c r="Q287" s="3"/>
      <c r="R287" s="246"/>
      <c r="S287" s="1"/>
      <c r="T287" s="1"/>
      <c r="U287" s="1"/>
      <c r="V287" s="1"/>
      <c r="W287" s="1"/>
      <c r="X287" s="1"/>
      <c r="Y287" s="1"/>
      <c r="Z287" s="1"/>
    </row>
    <row r="288" spans="1:26" ht="15.75" customHeight="1" x14ac:dyDescent="0.25">
      <c r="A288" s="3"/>
      <c r="B288" s="4"/>
      <c r="C288" s="3"/>
      <c r="D288" s="3"/>
      <c r="E288" s="3"/>
      <c r="F288" s="3"/>
      <c r="G288" s="3"/>
      <c r="H288" s="3"/>
      <c r="I288" s="3"/>
      <c r="J288" s="3"/>
      <c r="K288" s="3"/>
      <c r="L288" s="3"/>
      <c r="M288" s="3"/>
      <c r="N288" s="3"/>
      <c r="O288" s="3"/>
      <c r="P288" s="3"/>
      <c r="Q288" s="3"/>
      <c r="R288" s="246"/>
      <c r="S288" s="1"/>
      <c r="T288" s="1"/>
      <c r="U288" s="1"/>
      <c r="V288" s="1"/>
      <c r="W288" s="1"/>
      <c r="X288" s="1"/>
      <c r="Y288" s="1"/>
      <c r="Z288" s="1"/>
    </row>
    <row r="289" spans="1:26" ht="15.75" customHeight="1" x14ac:dyDescent="0.25">
      <c r="A289" s="3"/>
      <c r="B289" s="4"/>
      <c r="C289" s="3"/>
      <c r="D289" s="3"/>
      <c r="E289" s="3"/>
      <c r="F289" s="3"/>
      <c r="G289" s="3"/>
      <c r="H289" s="3"/>
      <c r="I289" s="3"/>
      <c r="J289" s="3"/>
      <c r="K289" s="3"/>
      <c r="L289" s="3"/>
      <c r="M289" s="3"/>
      <c r="N289" s="3"/>
      <c r="O289" s="3"/>
      <c r="P289" s="3"/>
      <c r="Q289" s="3"/>
      <c r="R289" s="246"/>
      <c r="S289" s="1"/>
      <c r="T289" s="1"/>
      <c r="U289" s="1"/>
      <c r="V289" s="1"/>
      <c r="W289" s="1"/>
      <c r="X289" s="1"/>
      <c r="Y289" s="1"/>
      <c r="Z289" s="1"/>
    </row>
    <row r="290" spans="1:26" ht="15.75" customHeight="1" x14ac:dyDescent="0.25">
      <c r="A290" s="3"/>
      <c r="B290" s="4"/>
      <c r="C290" s="3"/>
      <c r="D290" s="3"/>
      <c r="E290" s="3"/>
      <c r="F290" s="3"/>
      <c r="G290" s="3"/>
      <c r="H290" s="3"/>
      <c r="I290" s="3"/>
      <c r="J290" s="3"/>
      <c r="K290" s="3"/>
      <c r="L290" s="3"/>
      <c r="M290" s="3"/>
      <c r="N290" s="3"/>
      <c r="O290" s="3"/>
      <c r="P290" s="3"/>
      <c r="Q290" s="3"/>
      <c r="R290" s="246"/>
      <c r="S290" s="1"/>
      <c r="T290" s="1"/>
      <c r="U290" s="1"/>
      <c r="V290" s="1"/>
      <c r="W290" s="1"/>
      <c r="X290" s="1"/>
      <c r="Y290" s="1"/>
      <c r="Z290" s="1"/>
    </row>
    <row r="291" spans="1:26" ht="15.75" customHeight="1" x14ac:dyDescent="0.25">
      <c r="A291" s="3"/>
      <c r="B291" s="4"/>
      <c r="C291" s="3"/>
      <c r="D291" s="3"/>
      <c r="E291" s="3"/>
      <c r="F291" s="3"/>
      <c r="G291" s="3"/>
      <c r="H291" s="3"/>
      <c r="I291" s="3"/>
      <c r="J291" s="3"/>
      <c r="K291" s="3"/>
      <c r="L291" s="3"/>
      <c r="M291" s="3"/>
      <c r="N291" s="3"/>
      <c r="O291" s="3"/>
      <c r="P291" s="3"/>
      <c r="Q291" s="3"/>
      <c r="R291" s="246"/>
      <c r="S291" s="1"/>
      <c r="T291" s="1"/>
      <c r="U291" s="1"/>
      <c r="V291" s="1"/>
      <c r="W291" s="1"/>
      <c r="X291" s="1"/>
      <c r="Y291" s="1"/>
      <c r="Z291" s="1"/>
    </row>
    <row r="292" spans="1:26" ht="15.75" customHeight="1" x14ac:dyDescent="0.25">
      <c r="A292" s="3"/>
      <c r="B292" s="4"/>
      <c r="C292" s="3"/>
      <c r="D292" s="3"/>
      <c r="E292" s="3"/>
      <c r="F292" s="3"/>
      <c r="G292" s="3"/>
      <c r="H292" s="3"/>
      <c r="I292" s="3"/>
      <c r="J292" s="3"/>
      <c r="K292" s="3"/>
      <c r="L292" s="3"/>
      <c r="M292" s="3"/>
      <c r="N292" s="3"/>
      <c r="O292" s="3"/>
      <c r="P292" s="3"/>
      <c r="Q292" s="3"/>
      <c r="R292" s="246"/>
      <c r="S292" s="1"/>
      <c r="T292" s="1"/>
      <c r="U292" s="1"/>
      <c r="V292" s="1"/>
      <c r="W292" s="1"/>
      <c r="X292" s="1"/>
      <c r="Y292" s="1"/>
      <c r="Z292" s="1"/>
    </row>
    <row r="293" spans="1:26" ht="15.75" customHeight="1" x14ac:dyDescent="0.25">
      <c r="A293" s="3"/>
      <c r="B293" s="4"/>
      <c r="C293" s="3"/>
      <c r="D293" s="3"/>
      <c r="E293" s="3"/>
      <c r="F293" s="3"/>
      <c r="G293" s="3"/>
      <c r="H293" s="3"/>
      <c r="I293" s="3"/>
      <c r="J293" s="3"/>
      <c r="K293" s="3"/>
      <c r="L293" s="3"/>
      <c r="M293" s="3"/>
      <c r="N293" s="3"/>
      <c r="O293" s="3"/>
      <c r="P293" s="3"/>
      <c r="Q293" s="3"/>
      <c r="R293" s="246"/>
      <c r="S293" s="1"/>
      <c r="T293" s="1"/>
      <c r="U293" s="1"/>
      <c r="V293" s="1"/>
      <c r="W293" s="1"/>
      <c r="X293" s="1"/>
      <c r="Y293" s="1"/>
      <c r="Z293" s="1"/>
    </row>
    <row r="294" spans="1:26" ht="15.75" customHeight="1" x14ac:dyDescent="0.25">
      <c r="A294" s="3"/>
      <c r="B294" s="4"/>
      <c r="C294" s="3"/>
      <c r="D294" s="3"/>
      <c r="E294" s="3"/>
      <c r="F294" s="3"/>
      <c r="G294" s="3"/>
      <c r="H294" s="3"/>
      <c r="I294" s="3"/>
      <c r="J294" s="3"/>
      <c r="K294" s="3"/>
      <c r="L294" s="3"/>
      <c r="M294" s="3"/>
      <c r="N294" s="3"/>
      <c r="O294" s="3"/>
      <c r="P294" s="3"/>
      <c r="Q294" s="3"/>
      <c r="R294" s="246"/>
      <c r="S294" s="1"/>
      <c r="T294" s="1"/>
      <c r="U294" s="1"/>
      <c r="V294" s="1"/>
      <c r="W294" s="1"/>
      <c r="X294" s="1"/>
      <c r="Y294" s="1"/>
      <c r="Z294" s="1"/>
    </row>
    <row r="295" spans="1:26" ht="15.75" customHeight="1" x14ac:dyDescent="0.25">
      <c r="A295" s="3"/>
      <c r="B295" s="4"/>
      <c r="C295" s="3"/>
      <c r="D295" s="3"/>
      <c r="E295" s="3"/>
      <c r="F295" s="3"/>
      <c r="G295" s="3"/>
      <c r="H295" s="3"/>
      <c r="I295" s="3"/>
      <c r="J295" s="3"/>
      <c r="K295" s="3"/>
      <c r="L295" s="3"/>
      <c r="M295" s="3"/>
      <c r="N295" s="3"/>
      <c r="O295" s="3"/>
      <c r="P295" s="3"/>
      <c r="Q295" s="3"/>
      <c r="R295" s="246"/>
      <c r="S295" s="1"/>
      <c r="T295" s="1"/>
      <c r="U295" s="1"/>
      <c r="V295" s="1"/>
      <c r="W295" s="1"/>
      <c r="X295" s="1"/>
      <c r="Y295" s="1"/>
      <c r="Z295" s="1"/>
    </row>
    <row r="296" spans="1:26" ht="15.75" customHeight="1" x14ac:dyDescent="0.25">
      <c r="A296" s="3"/>
      <c r="B296" s="4"/>
      <c r="C296" s="3"/>
      <c r="D296" s="3"/>
      <c r="E296" s="3"/>
      <c r="F296" s="3"/>
      <c r="G296" s="3"/>
      <c r="H296" s="3"/>
      <c r="I296" s="3"/>
      <c r="J296" s="3"/>
      <c r="K296" s="3"/>
      <c r="L296" s="3"/>
      <c r="M296" s="3"/>
      <c r="N296" s="3"/>
      <c r="O296" s="3"/>
      <c r="P296" s="3"/>
      <c r="Q296" s="3"/>
      <c r="R296" s="246"/>
      <c r="S296" s="1"/>
      <c r="T296" s="1"/>
      <c r="U296" s="1"/>
      <c r="V296" s="1"/>
      <c r="W296" s="1"/>
      <c r="X296" s="1"/>
      <c r="Y296" s="1"/>
      <c r="Z296" s="1"/>
    </row>
    <row r="297" spans="1:26" ht="15.75" customHeight="1" x14ac:dyDescent="0.25">
      <c r="A297" s="3"/>
      <c r="B297" s="4"/>
      <c r="C297" s="3"/>
      <c r="D297" s="3"/>
      <c r="E297" s="3"/>
      <c r="F297" s="3"/>
      <c r="G297" s="3"/>
      <c r="H297" s="3"/>
      <c r="I297" s="3"/>
      <c r="J297" s="3"/>
      <c r="K297" s="3"/>
      <c r="L297" s="3"/>
      <c r="M297" s="3"/>
      <c r="N297" s="3"/>
      <c r="O297" s="3"/>
      <c r="P297" s="3"/>
      <c r="Q297" s="3"/>
      <c r="R297" s="246"/>
      <c r="S297" s="1"/>
      <c r="T297" s="1"/>
      <c r="U297" s="1"/>
      <c r="V297" s="1"/>
      <c r="W297" s="1"/>
      <c r="X297" s="1"/>
      <c r="Y297" s="1"/>
      <c r="Z297" s="1"/>
    </row>
    <row r="298" spans="1:26" ht="15.75" customHeight="1" x14ac:dyDescent="0.25">
      <c r="A298" s="3"/>
      <c r="B298" s="4"/>
      <c r="C298" s="3"/>
      <c r="D298" s="3"/>
      <c r="E298" s="3"/>
      <c r="F298" s="3"/>
      <c r="G298" s="3"/>
      <c r="H298" s="3"/>
      <c r="I298" s="3"/>
      <c r="J298" s="3"/>
      <c r="K298" s="3"/>
      <c r="L298" s="3"/>
      <c r="M298" s="3"/>
      <c r="N298" s="3"/>
      <c r="O298" s="3"/>
      <c r="P298" s="3"/>
      <c r="Q298" s="3"/>
      <c r="R298" s="246"/>
      <c r="S298" s="1"/>
      <c r="T298" s="1"/>
      <c r="U298" s="1"/>
      <c r="V298" s="1"/>
      <c r="W298" s="1"/>
      <c r="X298" s="1"/>
      <c r="Y298" s="1"/>
      <c r="Z298" s="1"/>
    </row>
    <row r="299" spans="1:26" ht="15.75" customHeight="1" x14ac:dyDescent="0.25">
      <c r="A299" s="3"/>
      <c r="B299" s="4"/>
      <c r="C299" s="3"/>
      <c r="D299" s="3"/>
      <c r="E299" s="3"/>
      <c r="F299" s="3"/>
      <c r="G299" s="3"/>
      <c r="H299" s="3"/>
      <c r="I299" s="3"/>
      <c r="J299" s="3"/>
      <c r="K299" s="3"/>
      <c r="L299" s="3"/>
      <c r="M299" s="3"/>
      <c r="N299" s="3"/>
      <c r="O299" s="3"/>
      <c r="P299" s="3"/>
      <c r="Q299" s="3"/>
      <c r="R299" s="246"/>
      <c r="S299" s="1"/>
      <c r="T299" s="1"/>
      <c r="U299" s="1"/>
      <c r="V299" s="1"/>
      <c r="W299" s="1"/>
      <c r="X299" s="1"/>
      <c r="Y299" s="1"/>
      <c r="Z299" s="1"/>
    </row>
    <row r="300" spans="1:26" ht="15.75" customHeight="1" x14ac:dyDescent="0.25">
      <c r="A300" s="3"/>
      <c r="B300" s="4"/>
      <c r="C300" s="3"/>
      <c r="D300" s="3"/>
      <c r="E300" s="3"/>
      <c r="F300" s="3"/>
      <c r="G300" s="3"/>
      <c r="H300" s="3"/>
      <c r="I300" s="3"/>
      <c r="J300" s="3"/>
      <c r="K300" s="3"/>
      <c r="L300" s="3"/>
      <c r="M300" s="3"/>
      <c r="N300" s="3"/>
      <c r="O300" s="3"/>
      <c r="P300" s="3"/>
      <c r="Q300" s="3"/>
      <c r="R300" s="246"/>
      <c r="S300" s="1"/>
      <c r="T300" s="1"/>
      <c r="U300" s="1"/>
      <c r="V300" s="1"/>
      <c r="W300" s="1"/>
      <c r="X300" s="1"/>
      <c r="Y300" s="1"/>
      <c r="Z300" s="1"/>
    </row>
    <row r="301" spans="1:26" ht="15.75" customHeight="1" x14ac:dyDescent="0.25">
      <c r="A301" s="3"/>
      <c r="B301" s="4"/>
      <c r="C301" s="3"/>
      <c r="D301" s="3"/>
      <c r="E301" s="3"/>
      <c r="F301" s="3"/>
      <c r="G301" s="3"/>
      <c r="H301" s="3"/>
      <c r="I301" s="3"/>
      <c r="J301" s="3"/>
      <c r="K301" s="3"/>
      <c r="L301" s="3"/>
      <c r="M301" s="3"/>
      <c r="N301" s="3"/>
      <c r="O301" s="3"/>
      <c r="P301" s="3"/>
      <c r="Q301" s="3"/>
      <c r="R301" s="246"/>
      <c r="S301" s="1"/>
      <c r="T301" s="1"/>
      <c r="U301" s="1"/>
      <c r="V301" s="1"/>
      <c r="W301" s="1"/>
      <c r="X301" s="1"/>
      <c r="Y301" s="1"/>
      <c r="Z301" s="1"/>
    </row>
    <row r="302" spans="1:26" ht="15.75" customHeight="1" x14ac:dyDescent="0.25">
      <c r="A302" s="3"/>
      <c r="B302" s="4"/>
      <c r="C302" s="3"/>
      <c r="D302" s="3"/>
      <c r="E302" s="3"/>
      <c r="F302" s="3"/>
      <c r="G302" s="3"/>
      <c r="H302" s="3"/>
      <c r="I302" s="3"/>
      <c r="J302" s="3"/>
      <c r="K302" s="3"/>
      <c r="L302" s="3"/>
      <c r="M302" s="3"/>
      <c r="N302" s="3"/>
      <c r="O302" s="3"/>
      <c r="P302" s="3"/>
      <c r="Q302" s="3"/>
      <c r="R302" s="246"/>
      <c r="S302" s="1"/>
      <c r="T302" s="1"/>
      <c r="U302" s="1"/>
      <c r="V302" s="1"/>
      <c r="W302" s="1"/>
      <c r="X302" s="1"/>
      <c r="Y302" s="1"/>
      <c r="Z302" s="1"/>
    </row>
    <row r="303" spans="1:26" ht="15.75" customHeight="1" x14ac:dyDescent="0.25">
      <c r="A303" s="3"/>
      <c r="B303" s="4"/>
      <c r="C303" s="3"/>
      <c r="D303" s="3"/>
      <c r="E303" s="3"/>
      <c r="F303" s="3"/>
      <c r="G303" s="3"/>
      <c r="H303" s="3"/>
      <c r="I303" s="3"/>
      <c r="J303" s="3"/>
      <c r="K303" s="3"/>
      <c r="L303" s="3"/>
      <c r="M303" s="3"/>
      <c r="N303" s="3"/>
      <c r="O303" s="3"/>
      <c r="P303" s="3"/>
      <c r="Q303" s="3"/>
      <c r="R303" s="246"/>
      <c r="S303" s="1"/>
      <c r="T303" s="1"/>
      <c r="U303" s="1"/>
      <c r="V303" s="1"/>
      <c r="W303" s="1"/>
      <c r="X303" s="1"/>
      <c r="Y303" s="1"/>
      <c r="Z303" s="1"/>
    </row>
    <row r="304" spans="1:26" ht="15.75" customHeight="1" x14ac:dyDescent="0.25">
      <c r="A304" s="3"/>
      <c r="B304" s="4"/>
      <c r="C304" s="3"/>
      <c r="D304" s="3"/>
      <c r="E304" s="3"/>
      <c r="F304" s="3"/>
      <c r="G304" s="3"/>
      <c r="H304" s="3"/>
      <c r="I304" s="3"/>
      <c r="J304" s="3"/>
      <c r="K304" s="3"/>
      <c r="L304" s="3"/>
      <c r="M304" s="3"/>
      <c r="N304" s="3"/>
      <c r="O304" s="3"/>
      <c r="P304" s="3"/>
      <c r="Q304" s="3"/>
      <c r="R304" s="246"/>
      <c r="S304" s="1"/>
      <c r="T304" s="1"/>
      <c r="U304" s="1"/>
      <c r="V304" s="1"/>
      <c r="W304" s="1"/>
      <c r="X304" s="1"/>
      <c r="Y304" s="1"/>
      <c r="Z304" s="1"/>
    </row>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M5:Q6"/>
    <mergeCell ref="H6:L6"/>
    <mergeCell ref="M7:M9"/>
    <mergeCell ref="N7:Q7"/>
    <mergeCell ref="O8:Q8"/>
    <mergeCell ref="A1:R1"/>
    <mergeCell ref="A2:R2"/>
    <mergeCell ref="A3:R3"/>
    <mergeCell ref="A5:A9"/>
    <mergeCell ref="B5:B9"/>
    <mergeCell ref="C5:C9"/>
    <mergeCell ref="R5:R9"/>
    <mergeCell ref="D5:D9"/>
    <mergeCell ref="G6:G9"/>
    <mergeCell ref="H7:H9"/>
    <mergeCell ref="I7:L7"/>
    <mergeCell ref="I8:I9"/>
    <mergeCell ref="J8:L8"/>
    <mergeCell ref="E5:E9"/>
    <mergeCell ref="F5:F9"/>
    <mergeCell ref="G5:L5"/>
  </mergeCells>
  <pageMargins left="0.24" right="0.16" top="0.26" bottom="0.24" header="0" footer="0"/>
  <pageSetup paperSize="9"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1000"/>
  <sheetViews>
    <sheetView workbookViewId="0">
      <pane ySplit="10" topLeftCell="A11" activePane="bottomLeft" state="frozen"/>
      <selection pane="bottomLeft" activeCell="B12" sqref="B12"/>
    </sheetView>
  </sheetViews>
  <sheetFormatPr defaultColWidth="11.25" defaultRowHeight="15" customHeight="1" x14ac:dyDescent="0.25"/>
  <cols>
    <col min="1" max="1" width="7.625" customWidth="1"/>
    <col min="2" max="2" width="51.375" customWidth="1"/>
    <col min="3" max="4" width="12.125" customWidth="1"/>
    <col min="5" max="5" width="19.875" customWidth="1"/>
    <col min="6" max="6" width="12.25" customWidth="1"/>
    <col min="7" max="8" width="10.875" customWidth="1"/>
    <col min="9" max="9" width="12.5" customWidth="1"/>
    <col min="10" max="10" width="9.5" customWidth="1"/>
    <col min="11" max="11" width="11.875" customWidth="1"/>
    <col min="12" max="12" width="10.625" customWidth="1"/>
    <col min="13" max="13" width="14.75" customWidth="1"/>
    <col min="14" max="14" width="12.125" customWidth="1"/>
    <col min="15" max="15" width="9" customWidth="1"/>
    <col min="16" max="16" width="12.5" customWidth="1"/>
    <col min="17" max="17" width="11.375" customWidth="1"/>
    <col min="18" max="18" width="8.5" customWidth="1"/>
    <col min="19" max="26" width="9" customWidth="1"/>
  </cols>
  <sheetData>
    <row r="1" spans="1:26" ht="15.75" customHeight="1" x14ac:dyDescent="0.25">
      <c r="A1" s="602" t="s">
        <v>945</v>
      </c>
      <c r="B1" s="572"/>
      <c r="C1" s="572"/>
      <c r="D1" s="572"/>
      <c r="E1" s="572"/>
      <c r="F1" s="572"/>
      <c r="G1" s="572"/>
      <c r="H1" s="572"/>
      <c r="I1" s="572"/>
      <c r="J1" s="572"/>
      <c r="K1" s="572"/>
      <c r="L1" s="572"/>
      <c r="M1" s="572"/>
      <c r="N1" s="572"/>
      <c r="O1" s="572"/>
      <c r="P1" s="572"/>
      <c r="Q1" s="572"/>
      <c r="R1" s="572"/>
      <c r="S1" s="1"/>
      <c r="T1" s="1"/>
      <c r="U1" s="1"/>
      <c r="V1" s="1"/>
      <c r="W1" s="1"/>
      <c r="X1" s="1"/>
      <c r="Y1" s="1"/>
      <c r="Z1" s="1"/>
    </row>
    <row r="2" spans="1:26" ht="15.75" customHeight="1" x14ac:dyDescent="0.25">
      <c r="A2" s="587" t="s">
        <v>1024</v>
      </c>
      <c r="B2" s="572"/>
      <c r="C2" s="572"/>
      <c r="D2" s="572"/>
      <c r="E2" s="572"/>
      <c r="F2" s="572"/>
      <c r="G2" s="572"/>
      <c r="H2" s="572"/>
      <c r="I2" s="572"/>
      <c r="J2" s="572"/>
      <c r="K2" s="572"/>
      <c r="L2" s="572"/>
      <c r="M2" s="572"/>
      <c r="N2" s="572"/>
      <c r="O2" s="572"/>
      <c r="P2" s="572"/>
      <c r="Q2" s="572"/>
      <c r="R2" s="572"/>
      <c r="S2" s="1"/>
      <c r="T2" s="1"/>
      <c r="U2" s="1"/>
      <c r="V2" s="1"/>
      <c r="W2" s="1"/>
      <c r="X2" s="1"/>
      <c r="Y2" s="1"/>
      <c r="Z2" s="1"/>
    </row>
    <row r="3" spans="1:26" ht="15.75" customHeight="1" x14ac:dyDescent="0.25">
      <c r="A3" s="603" t="s">
        <v>331</v>
      </c>
      <c r="B3" s="572"/>
      <c r="C3" s="572"/>
      <c r="D3" s="572"/>
      <c r="E3" s="572"/>
      <c r="F3" s="572"/>
      <c r="G3" s="572"/>
      <c r="H3" s="572"/>
      <c r="I3" s="572"/>
      <c r="J3" s="572"/>
      <c r="K3" s="572"/>
      <c r="L3" s="572"/>
      <c r="M3" s="572"/>
      <c r="N3" s="572"/>
      <c r="O3" s="572"/>
      <c r="P3" s="572"/>
      <c r="Q3" s="572"/>
      <c r="R3" s="572"/>
      <c r="S3" s="1"/>
      <c r="T3" s="1"/>
      <c r="U3" s="1"/>
      <c r="V3" s="1"/>
      <c r="W3" s="1"/>
      <c r="X3" s="1"/>
      <c r="Y3" s="1"/>
      <c r="Z3" s="1"/>
    </row>
    <row r="4" spans="1:26" ht="6" customHeight="1" x14ac:dyDescent="0.25">
      <c r="A4" s="3"/>
      <c r="B4" s="4"/>
      <c r="C4" s="3"/>
      <c r="D4" s="3"/>
      <c r="E4" s="3"/>
      <c r="F4" s="3"/>
      <c r="G4" s="3"/>
      <c r="H4" s="3"/>
      <c r="I4" s="3"/>
      <c r="J4" s="3"/>
      <c r="K4" s="3"/>
      <c r="L4" s="3"/>
      <c r="M4" s="3"/>
      <c r="N4" s="3"/>
      <c r="O4" s="3"/>
      <c r="P4" s="3"/>
      <c r="Q4" s="3"/>
      <c r="R4" s="246"/>
      <c r="S4" s="1"/>
      <c r="T4" s="1"/>
      <c r="U4" s="1"/>
      <c r="V4" s="1"/>
      <c r="W4" s="1"/>
      <c r="X4" s="1"/>
      <c r="Y4" s="1"/>
      <c r="Z4" s="1"/>
    </row>
    <row r="5" spans="1:26" ht="14.25" customHeight="1" x14ac:dyDescent="0.25">
      <c r="A5" s="566" t="s">
        <v>47</v>
      </c>
      <c r="B5" s="566" t="s">
        <v>1</v>
      </c>
      <c r="C5" s="566" t="s">
        <v>947</v>
      </c>
      <c r="D5" s="566" t="s">
        <v>2</v>
      </c>
      <c r="E5" s="566" t="s">
        <v>3</v>
      </c>
      <c r="F5" s="566" t="s">
        <v>4</v>
      </c>
      <c r="G5" s="610" t="s">
        <v>948</v>
      </c>
      <c r="H5" s="564"/>
      <c r="I5" s="564"/>
      <c r="J5" s="564"/>
      <c r="K5" s="564"/>
      <c r="L5" s="565"/>
      <c r="M5" s="611" t="s">
        <v>218</v>
      </c>
      <c r="N5" s="575"/>
      <c r="O5" s="575"/>
      <c r="P5" s="575"/>
      <c r="Q5" s="576"/>
      <c r="R5" s="566" t="s">
        <v>340</v>
      </c>
      <c r="S5" s="2"/>
      <c r="T5" s="2"/>
      <c r="U5" s="2"/>
      <c r="V5" s="2"/>
      <c r="W5" s="2"/>
      <c r="X5" s="2"/>
      <c r="Y5" s="2"/>
      <c r="Z5" s="2"/>
    </row>
    <row r="6" spans="1:26" ht="15.75" customHeight="1" x14ac:dyDescent="0.25">
      <c r="A6" s="578"/>
      <c r="B6" s="578"/>
      <c r="C6" s="578"/>
      <c r="D6" s="578"/>
      <c r="E6" s="578"/>
      <c r="F6" s="578"/>
      <c r="G6" s="609" t="s">
        <v>949</v>
      </c>
      <c r="H6" s="612" t="s">
        <v>950</v>
      </c>
      <c r="I6" s="573"/>
      <c r="J6" s="573"/>
      <c r="K6" s="573"/>
      <c r="L6" s="581"/>
      <c r="M6" s="593"/>
      <c r="N6" s="573"/>
      <c r="O6" s="573"/>
      <c r="P6" s="573"/>
      <c r="Q6" s="581"/>
      <c r="R6" s="578"/>
      <c r="S6" s="2"/>
      <c r="T6" s="2"/>
      <c r="U6" s="2"/>
      <c r="V6" s="2"/>
      <c r="W6" s="2"/>
      <c r="X6" s="2"/>
      <c r="Y6" s="2"/>
      <c r="Z6" s="2"/>
    </row>
    <row r="7" spans="1:26" ht="15" customHeight="1" x14ac:dyDescent="0.25">
      <c r="A7" s="578"/>
      <c r="B7" s="578"/>
      <c r="C7" s="578"/>
      <c r="D7" s="578"/>
      <c r="E7" s="578"/>
      <c r="F7" s="578"/>
      <c r="G7" s="578"/>
      <c r="H7" s="566" t="s">
        <v>951</v>
      </c>
      <c r="I7" s="610" t="s">
        <v>952</v>
      </c>
      <c r="J7" s="564"/>
      <c r="K7" s="564"/>
      <c r="L7" s="565"/>
      <c r="M7" s="566" t="s">
        <v>951</v>
      </c>
      <c r="N7" s="610" t="s">
        <v>952</v>
      </c>
      <c r="O7" s="564"/>
      <c r="P7" s="564"/>
      <c r="Q7" s="565"/>
      <c r="R7" s="578"/>
      <c r="S7" s="2"/>
      <c r="T7" s="2"/>
      <c r="U7" s="2"/>
      <c r="V7" s="2"/>
      <c r="W7" s="2"/>
      <c r="X7" s="2"/>
      <c r="Y7" s="2"/>
      <c r="Z7" s="2"/>
    </row>
    <row r="8" spans="1:26" ht="15.75" customHeight="1" x14ac:dyDescent="0.25">
      <c r="A8" s="578"/>
      <c r="B8" s="578"/>
      <c r="C8" s="578"/>
      <c r="D8" s="578"/>
      <c r="E8" s="578"/>
      <c r="F8" s="578"/>
      <c r="G8" s="578"/>
      <c r="H8" s="578"/>
      <c r="I8" s="566" t="s">
        <v>9</v>
      </c>
      <c r="J8" s="610" t="s">
        <v>274</v>
      </c>
      <c r="K8" s="564"/>
      <c r="L8" s="565"/>
      <c r="M8" s="578"/>
      <c r="N8" s="292"/>
      <c r="O8" s="610" t="s">
        <v>274</v>
      </c>
      <c r="P8" s="564"/>
      <c r="Q8" s="565"/>
      <c r="R8" s="578"/>
      <c r="S8" s="2"/>
      <c r="T8" s="2"/>
      <c r="U8" s="2"/>
      <c r="V8" s="2"/>
      <c r="W8" s="2"/>
      <c r="X8" s="2"/>
      <c r="Y8" s="2"/>
      <c r="Z8" s="2"/>
    </row>
    <row r="9" spans="1:26" ht="31.5" customHeight="1" x14ac:dyDescent="0.25">
      <c r="A9" s="567"/>
      <c r="B9" s="567"/>
      <c r="C9" s="567"/>
      <c r="D9" s="567"/>
      <c r="E9" s="567"/>
      <c r="F9" s="567"/>
      <c r="G9" s="567"/>
      <c r="H9" s="567"/>
      <c r="I9" s="567"/>
      <c r="J9" s="6" t="s">
        <v>10</v>
      </c>
      <c r="K9" s="6" t="s">
        <v>11</v>
      </c>
      <c r="L9" s="6" t="s">
        <v>222</v>
      </c>
      <c r="M9" s="567"/>
      <c r="N9" s="293" t="s">
        <v>9</v>
      </c>
      <c r="O9" s="293" t="s">
        <v>10</v>
      </c>
      <c r="P9" s="293" t="s">
        <v>11</v>
      </c>
      <c r="Q9" s="6" t="s">
        <v>222</v>
      </c>
      <c r="R9" s="567"/>
      <c r="S9" s="2"/>
      <c r="T9" s="2"/>
      <c r="U9" s="2"/>
      <c r="V9" s="2"/>
      <c r="W9" s="2"/>
      <c r="X9" s="2"/>
      <c r="Y9" s="2"/>
      <c r="Z9" s="2"/>
    </row>
    <row r="10" spans="1:26" ht="15.75" customHeight="1" x14ac:dyDescent="0.25">
      <c r="A10" s="6"/>
      <c r="B10" s="7" t="s">
        <v>349</v>
      </c>
      <c r="C10" s="5"/>
      <c r="D10" s="292"/>
      <c r="E10" s="5"/>
      <c r="F10" s="292"/>
      <c r="G10" s="292"/>
      <c r="H10" s="294">
        <f t="shared" ref="H10:K10" si="0">H11+H20+H24</f>
        <v>59267</v>
      </c>
      <c r="I10" s="294">
        <f t="shared" si="0"/>
        <v>38628</v>
      </c>
      <c r="J10" s="294">
        <f t="shared" si="0"/>
        <v>0</v>
      </c>
      <c r="K10" s="294">
        <f t="shared" si="0"/>
        <v>7530</v>
      </c>
      <c r="L10" s="294"/>
      <c r="M10" s="294">
        <f t="shared" ref="M10:P10" si="1">M11+M20+M24</f>
        <v>43201</v>
      </c>
      <c r="N10" s="294">
        <f t="shared" si="1"/>
        <v>38628</v>
      </c>
      <c r="O10" s="294">
        <f t="shared" si="1"/>
        <v>0</v>
      </c>
      <c r="P10" s="294">
        <f t="shared" si="1"/>
        <v>0</v>
      </c>
      <c r="Q10" s="294"/>
      <c r="R10" s="5"/>
      <c r="S10" s="2"/>
      <c r="T10" s="2"/>
      <c r="U10" s="2"/>
      <c r="V10" s="2"/>
      <c r="W10" s="2"/>
      <c r="X10" s="2"/>
      <c r="Y10" s="2"/>
      <c r="Z10" s="2"/>
    </row>
    <row r="11" spans="1:26" ht="15.75" customHeight="1" x14ac:dyDescent="0.25">
      <c r="A11" s="6" t="s">
        <v>12</v>
      </c>
      <c r="B11" s="7" t="s">
        <v>13</v>
      </c>
      <c r="C11" s="5"/>
      <c r="D11" s="5"/>
      <c r="E11" s="5"/>
      <c r="F11" s="5"/>
      <c r="G11" s="5"/>
      <c r="H11" s="295">
        <f t="shared" ref="H11:K11" si="2">H12</f>
        <v>21600</v>
      </c>
      <c r="I11" s="295">
        <f t="shared" si="2"/>
        <v>18300</v>
      </c>
      <c r="J11" s="295">
        <f t="shared" si="2"/>
        <v>0</v>
      </c>
      <c r="K11" s="295">
        <f t="shared" si="2"/>
        <v>0</v>
      </c>
      <c r="L11" s="295"/>
      <c r="M11" s="295">
        <f t="shared" ref="M11:P11" si="3">M12</f>
        <v>18300</v>
      </c>
      <c r="N11" s="295">
        <f t="shared" si="3"/>
        <v>18300</v>
      </c>
      <c r="O11" s="295">
        <f t="shared" si="3"/>
        <v>0</v>
      </c>
      <c r="P11" s="295">
        <f t="shared" si="3"/>
        <v>0</v>
      </c>
      <c r="Q11" s="295"/>
      <c r="R11" s="5"/>
      <c r="S11" s="2"/>
      <c r="T11" s="2"/>
      <c r="U11" s="2"/>
      <c r="V11" s="2"/>
      <c r="W11" s="2"/>
      <c r="X11" s="2"/>
      <c r="Y11" s="2"/>
      <c r="Z11" s="2"/>
    </row>
    <row r="12" spans="1:26" ht="15.75" customHeight="1" x14ac:dyDescent="0.25">
      <c r="A12" s="6" t="s">
        <v>14</v>
      </c>
      <c r="B12" s="7" t="s">
        <v>953</v>
      </c>
      <c r="C12" s="5"/>
      <c r="D12" s="5"/>
      <c r="E12" s="5"/>
      <c r="F12" s="5"/>
      <c r="G12" s="5"/>
      <c r="H12" s="295">
        <f t="shared" ref="H12:K12" si="4">H13+H15+H18</f>
        <v>21600</v>
      </c>
      <c r="I12" s="295">
        <f t="shared" si="4"/>
        <v>18300</v>
      </c>
      <c r="J12" s="295">
        <f t="shared" si="4"/>
        <v>0</v>
      </c>
      <c r="K12" s="295">
        <f t="shared" si="4"/>
        <v>0</v>
      </c>
      <c r="L12" s="295"/>
      <c r="M12" s="295">
        <f t="shared" ref="M12:P12" si="5">M13+M15+M18</f>
        <v>18300</v>
      </c>
      <c r="N12" s="295">
        <f t="shared" si="5"/>
        <v>18300</v>
      </c>
      <c r="O12" s="295">
        <f t="shared" si="5"/>
        <v>0</v>
      </c>
      <c r="P12" s="295">
        <f t="shared" si="5"/>
        <v>0</v>
      </c>
      <c r="Q12" s="295"/>
      <c r="R12" s="5"/>
      <c r="S12" s="2"/>
      <c r="T12" s="2"/>
      <c r="U12" s="2"/>
      <c r="V12" s="2"/>
      <c r="W12" s="2"/>
      <c r="X12" s="2"/>
      <c r="Y12" s="2"/>
      <c r="Z12" s="2"/>
    </row>
    <row r="13" spans="1:26" ht="15.75" customHeight="1" x14ac:dyDescent="0.25">
      <c r="A13" s="6">
        <v>1</v>
      </c>
      <c r="B13" s="7" t="s">
        <v>954</v>
      </c>
      <c r="C13" s="5"/>
      <c r="D13" s="5"/>
      <c r="E13" s="5"/>
      <c r="F13" s="5"/>
      <c r="G13" s="5"/>
      <c r="H13" s="295">
        <f t="shared" ref="H13:K13" si="6">H14</f>
        <v>3000</v>
      </c>
      <c r="I13" s="295">
        <f t="shared" si="6"/>
        <v>3000</v>
      </c>
      <c r="J13" s="295">
        <f t="shared" si="6"/>
        <v>0</v>
      </c>
      <c r="K13" s="295">
        <f t="shared" si="6"/>
        <v>0</v>
      </c>
      <c r="L13" s="295"/>
      <c r="M13" s="295">
        <f t="shared" ref="M13:P13" si="7">M14</f>
        <v>3000</v>
      </c>
      <c r="N13" s="295">
        <f t="shared" si="7"/>
        <v>3000</v>
      </c>
      <c r="O13" s="295">
        <f t="shared" si="7"/>
        <v>0</v>
      </c>
      <c r="P13" s="295">
        <f t="shared" si="7"/>
        <v>0</v>
      </c>
      <c r="Q13" s="295"/>
      <c r="R13" s="5"/>
      <c r="S13" s="2"/>
      <c r="T13" s="2"/>
      <c r="U13" s="2"/>
      <c r="V13" s="2"/>
      <c r="W13" s="2"/>
      <c r="X13" s="2"/>
      <c r="Y13" s="2"/>
      <c r="Z13" s="2"/>
    </row>
    <row r="14" spans="1:26" ht="15.75" customHeight="1" x14ac:dyDescent="0.25">
      <c r="A14" s="10" t="s">
        <v>71</v>
      </c>
      <c r="B14" s="9" t="s">
        <v>16</v>
      </c>
      <c r="C14" s="10" t="s">
        <v>17</v>
      </c>
      <c r="D14" s="10" t="s">
        <v>955</v>
      </c>
      <c r="E14" s="10" t="s">
        <v>956</v>
      </c>
      <c r="F14" s="10" t="s">
        <v>18</v>
      </c>
      <c r="G14" s="10"/>
      <c r="H14" s="52">
        <f>I14+J14+K14</f>
        <v>3000</v>
      </c>
      <c r="I14" s="52">
        <v>3000</v>
      </c>
      <c r="J14" s="10"/>
      <c r="K14" s="10"/>
      <c r="L14" s="10"/>
      <c r="M14" s="52">
        <f>N14+O14+P14</f>
        <v>3000</v>
      </c>
      <c r="N14" s="52">
        <v>3000</v>
      </c>
      <c r="O14" s="10"/>
      <c r="P14" s="10"/>
      <c r="Q14" s="10"/>
      <c r="R14" s="13"/>
      <c r="S14" s="11"/>
      <c r="T14" s="11"/>
      <c r="U14" s="11"/>
      <c r="V14" s="11"/>
      <c r="W14" s="11"/>
      <c r="X14" s="11"/>
      <c r="Y14" s="11"/>
      <c r="Z14" s="11"/>
    </row>
    <row r="15" spans="1:26" ht="15.75" customHeight="1" x14ac:dyDescent="0.25">
      <c r="A15" s="14">
        <v>2</v>
      </c>
      <c r="B15" s="8" t="s">
        <v>957</v>
      </c>
      <c r="C15" s="12"/>
      <c r="D15" s="12"/>
      <c r="E15" s="12"/>
      <c r="F15" s="12"/>
      <c r="G15" s="12"/>
      <c r="H15" s="296">
        <f t="shared" ref="H15:K15" si="8">SUM(H16:H17)</f>
        <v>12100</v>
      </c>
      <c r="I15" s="296">
        <f t="shared" si="8"/>
        <v>12100</v>
      </c>
      <c r="J15" s="296">
        <f t="shared" si="8"/>
        <v>0</v>
      </c>
      <c r="K15" s="296">
        <f t="shared" si="8"/>
        <v>0</v>
      </c>
      <c r="L15" s="296"/>
      <c r="M15" s="296">
        <f t="shared" ref="M15:P15" si="9">SUM(M16:M17)</f>
        <v>12100</v>
      </c>
      <c r="N15" s="296">
        <f t="shared" si="9"/>
        <v>12100</v>
      </c>
      <c r="O15" s="296">
        <f t="shared" si="9"/>
        <v>0</v>
      </c>
      <c r="P15" s="296">
        <f t="shared" si="9"/>
        <v>0</v>
      </c>
      <c r="Q15" s="296"/>
      <c r="R15" s="12"/>
      <c r="S15" s="11"/>
      <c r="T15" s="11"/>
      <c r="U15" s="11"/>
      <c r="V15" s="11"/>
      <c r="W15" s="11"/>
      <c r="X15" s="11"/>
      <c r="Y15" s="11"/>
      <c r="Z15" s="11"/>
    </row>
    <row r="16" spans="1:26" ht="15.75" customHeight="1" x14ac:dyDescent="0.25">
      <c r="A16" s="10" t="s">
        <v>162</v>
      </c>
      <c r="B16" s="9" t="s">
        <v>24</v>
      </c>
      <c r="C16" s="10" t="s">
        <v>17</v>
      </c>
      <c r="D16" s="10" t="s">
        <v>955</v>
      </c>
      <c r="E16" s="10" t="s">
        <v>26</v>
      </c>
      <c r="F16" s="10" t="s">
        <v>18</v>
      </c>
      <c r="G16" s="10"/>
      <c r="H16" s="52">
        <f t="shared" ref="H16:H17" si="10">I16+J16+K16</f>
        <v>8600</v>
      </c>
      <c r="I16" s="52">
        <v>8600</v>
      </c>
      <c r="J16" s="10"/>
      <c r="K16" s="10"/>
      <c r="L16" s="10"/>
      <c r="M16" s="52">
        <f t="shared" ref="M16:M17" si="11">N16+O16+P16</f>
        <v>8600</v>
      </c>
      <c r="N16" s="52">
        <v>8600</v>
      </c>
      <c r="O16" s="10"/>
      <c r="P16" s="10"/>
      <c r="Q16" s="10"/>
      <c r="R16" s="12"/>
      <c r="S16" s="11"/>
      <c r="T16" s="11"/>
      <c r="U16" s="11"/>
      <c r="V16" s="11"/>
      <c r="W16" s="11"/>
      <c r="X16" s="11"/>
      <c r="Y16" s="11"/>
      <c r="Z16" s="11"/>
    </row>
    <row r="17" spans="1:26" ht="15.75" customHeight="1" x14ac:dyDescent="0.25">
      <c r="A17" s="10" t="s">
        <v>164</v>
      </c>
      <c r="B17" s="9" t="s">
        <v>27</v>
      </c>
      <c r="C17" s="10" t="s">
        <v>958</v>
      </c>
      <c r="D17" s="10" t="s">
        <v>955</v>
      </c>
      <c r="E17" s="10"/>
      <c r="F17" s="10" t="s">
        <v>18</v>
      </c>
      <c r="G17" s="10"/>
      <c r="H17" s="52">
        <f t="shared" si="10"/>
        <v>3500</v>
      </c>
      <c r="I17" s="52">
        <v>3500</v>
      </c>
      <c r="J17" s="10"/>
      <c r="K17" s="10"/>
      <c r="L17" s="10"/>
      <c r="M17" s="52">
        <f t="shared" si="11"/>
        <v>3500</v>
      </c>
      <c r="N17" s="52">
        <v>3500</v>
      </c>
      <c r="O17" s="10"/>
      <c r="P17" s="10"/>
      <c r="Q17" s="10"/>
      <c r="R17" s="12"/>
      <c r="S17" s="11"/>
      <c r="T17" s="11"/>
      <c r="U17" s="11"/>
      <c r="V17" s="11"/>
      <c r="W17" s="11"/>
      <c r="X17" s="11"/>
      <c r="Y17" s="11"/>
      <c r="Z17" s="11"/>
    </row>
    <row r="18" spans="1:26" ht="15.75" customHeight="1" x14ac:dyDescent="0.25">
      <c r="A18" s="6">
        <v>3</v>
      </c>
      <c r="B18" s="7" t="s">
        <v>31</v>
      </c>
      <c r="C18" s="6"/>
      <c r="D18" s="6"/>
      <c r="E18" s="6"/>
      <c r="F18" s="6"/>
      <c r="G18" s="6"/>
      <c r="H18" s="297">
        <f t="shared" ref="H18:K18" si="12">H19</f>
        <v>6500</v>
      </c>
      <c r="I18" s="297">
        <f t="shared" si="12"/>
        <v>3200</v>
      </c>
      <c r="J18" s="297">
        <f t="shared" si="12"/>
        <v>0</v>
      </c>
      <c r="K18" s="297">
        <f t="shared" si="12"/>
        <v>0</v>
      </c>
      <c r="L18" s="297"/>
      <c r="M18" s="297">
        <f t="shared" ref="M18:P18" si="13">M19</f>
        <v>3200</v>
      </c>
      <c r="N18" s="297">
        <f t="shared" si="13"/>
        <v>3200</v>
      </c>
      <c r="O18" s="297">
        <f t="shared" si="13"/>
        <v>0</v>
      </c>
      <c r="P18" s="297">
        <f t="shared" si="13"/>
        <v>0</v>
      </c>
      <c r="Q18" s="297"/>
      <c r="R18" s="12"/>
      <c r="S18" s="11"/>
      <c r="T18" s="11"/>
      <c r="U18" s="11"/>
      <c r="V18" s="11"/>
      <c r="W18" s="11"/>
      <c r="X18" s="11"/>
      <c r="Y18" s="11"/>
      <c r="Z18" s="11"/>
    </row>
    <row r="19" spans="1:26" ht="15.75" customHeight="1" x14ac:dyDescent="0.25">
      <c r="A19" s="10" t="s">
        <v>959</v>
      </c>
      <c r="B19" s="9" t="s">
        <v>960</v>
      </c>
      <c r="C19" s="10" t="s">
        <v>17</v>
      </c>
      <c r="D19" s="10" t="s">
        <v>955</v>
      </c>
      <c r="E19" s="10" t="s">
        <v>32</v>
      </c>
      <c r="F19" s="10" t="s">
        <v>18</v>
      </c>
      <c r="G19" s="10"/>
      <c r="H19" s="52">
        <v>6500</v>
      </c>
      <c r="I19" s="52">
        <v>3200</v>
      </c>
      <c r="J19" s="10"/>
      <c r="K19" s="10"/>
      <c r="L19" s="10"/>
      <c r="M19" s="52">
        <f>N19+O19+P19</f>
        <v>3200</v>
      </c>
      <c r="N19" s="52">
        <v>3200</v>
      </c>
      <c r="O19" s="10"/>
      <c r="P19" s="10"/>
      <c r="Q19" s="10"/>
      <c r="R19" s="298" t="s">
        <v>961</v>
      </c>
      <c r="S19" s="11"/>
      <c r="T19" s="299">
        <f>H19-I19</f>
        <v>3300</v>
      </c>
      <c r="U19" s="11"/>
      <c r="V19" s="11"/>
      <c r="W19" s="11"/>
      <c r="X19" s="11"/>
      <c r="Y19" s="11"/>
      <c r="Z19" s="11"/>
    </row>
    <row r="20" spans="1:26" ht="15.75" customHeight="1" x14ac:dyDescent="0.25">
      <c r="A20" s="157" t="s">
        <v>33</v>
      </c>
      <c r="B20" s="165" t="s">
        <v>34</v>
      </c>
      <c r="C20" s="157"/>
      <c r="D20" s="157"/>
      <c r="E20" s="169"/>
      <c r="F20" s="169"/>
      <c r="G20" s="169"/>
      <c r="H20" s="300">
        <f t="shared" ref="H20:K20" si="14">H21</f>
        <v>2036</v>
      </c>
      <c r="I20" s="300">
        <f t="shared" si="14"/>
        <v>2036</v>
      </c>
      <c r="J20" s="300">
        <f t="shared" si="14"/>
        <v>0</v>
      </c>
      <c r="K20" s="300">
        <f t="shared" si="14"/>
        <v>0</v>
      </c>
      <c r="L20" s="300"/>
      <c r="M20" s="300">
        <f t="shared" ref="M20:P20" si="15">M21</f>
        <v>0</v>
      </c>
      <c r="N20" s="300">
        <f t="shared" si="15"/>
        <v>2036</v>
      </c>
      <c r="O20" s="300">
        <f t="shared" si="15"/>
        <v>0</v>
      </c>
      <c r="P20" s="300">
        <f t="shared" si="15"/>
        <v>0</v>
      </c>
      <c r="Q20" s="300"/>
      <c r="R20" s="15"/>
      <c r="S20" s="16"/>
      <c r="T20" s="16"/>
      <c r="U20" s="16"/>
      <c r="V20" s="16"/>
      <c r="W20" s="16"/>
      <c r="X20" s="16"/>
      <c r="Y20" s="16"/>
      <c r="Z20" s="16"/>
    </row>
    <row r="21" spans="1:26" ht="15.75" customHeight="1" x14ac:dyDescent="0.25">
      <c r="A21" s="6" t="s">
        <v>14</v>
      </c>
      <c r="B21" s="7" t="s">
        <v>953</v>
      </c>
      <c r="C21" s="5"/>
      <c r="D21" s="5"/>
      <c r="E21" s="5"/>
      <c r="F21" s="5"/>
      <c r="G21" s="5"/>
      <c r="H21" s="295">
        <f t="shared" ref="H21:K21" si="16">H22</f>
        <v>2036</v>
      </c>
      <c r="I21" s="295">
        <f t="shared" si="16"/>
        <v>2036</v>
      </c>
      <c r="J21" s="295">
        <f t="shared" si="16"/>
        <v>0</v>
      </c>
      <c r="K21" s="295">
        <f t="shared" si="16"/>
        <v>0</v>
      </c>
      <c r="L21" s="295"/>
      <c r="M21" s="295">
        <f t="shared" ref="M21:P21" si="17">M22</f>
        <v>0</v>
      </c>
      <c r="N21" s="295">
        <f t="shared" si="17"/>
        <v>2036</v>
      </c>
      <c r="O21" s="295">
        <f t="shared" si="17"/>
        <v>0</v>
      </c>
      <c r="P21" s="295">
        <f t="shared" si="17"/>
        <v>0</v>
      </c>
      <c r="Q21" s="295"/>
      <c r="R21" s="5"/>
      <c r="S21" s="2"/>
      <c r="T21" s="2"/>
      <c r="U21" s="2"/>
      <c r="V21" s="2"/>
      <c r="W21" s="2"/>
      <c r="X21" s="2"/>
      <c r="Y21" s="2"/>
      <c r="Z21" s="2"/>
    </row>
    <row r="22" spans="1:26" ht="15.75" customHeight="1" x14ac:dyDescent="0.25">
      <c r="A22" s="157">
        <v>1</v>
      </c>
      <c r="B22" s="165" t="s">
        <v>962</v>
      </c>
      <c r="C22" s="157"/>
      <c r="D22" s="157"/>
      <c r="E22" s="169"/>
      <c r="F22" s="169"/>
      <c r="G22" s="169"/>
      <c r="H22" s="300">
        <f t="shared" ref="H22:K22" si="18">H23</f>
        <v>2036</v>
      </c>
      <c r="I22" s="300">
        <f t="shared" si="18"/>
        <v>2036</v>
      </c>
      <c r="J22" s="300">
        <f t="shared" si="18"/>
        <v>0</v>
      </c>
      <c r="K22" s="300">
        <f t="shared" si="18"/>
        <v>0</v>
      </c>
      <c r="L22" s="300"/>
      <c r="M22" s="300">
        <f t="shared" ref="M22:P22" si="19">M23</f>
        <v>0</v>
      </c>
      <c r="N22" s="300">
        <f t="shared" si="19"/>
        <v>2036</v>
      </c>
      <c r="O22" s="300">
        <f t="shared" si="19"/>
        <v>0</v>
      </c>
      <c r="P22" s="300">
        <f t="shared" si="19"/>
        <v>0</v>
      </c>
      <c r="Q22" s="300"/>
      <c r="R22" s="15"/>
      <c r="S22" s="16"/>
      <c r="T22" s="16"/>
      <c r="U22" s="16"/>
      <c r="V22" s="16"/>
      <c r="W22" s="16"/>
      <c r="X22" s="16"/>
      <c r="Y22" s="16"/>
      <c r="Z22" s="16"/>
    </row>
    <row r="23" spans="1:26" ht="15.75" customHeight="1" x14ac:dyDescent="0.25">
      <c r="A23" s="157" t="s">
        <v>71</v>
      </c>
      <c r="B23" s="178" t="s">
        <v>963</v>
      </c>
      <c r="C23" s="178" t="s">
        <v>964</v>
      </c>
      <c r="D23" s="168" t="s">
        <v>326</v>
      </c>
      <c r="E23" s="168" t="s">
        <v>38</v>
      </c>
      <c r="F23" s="10" t="s">
        <v>18</v>
      </c>
      <c r="G23" s="168"/>
      <c r="H23" s="301">
        <f>I23+J23+K23</f>
        <v>2036</v>
      </c>
      <c r="I23" s="301">
        <v>2036</v>
      </c>
      <c r="J23" s="168"/>
      <c r="K23" s="168"/>
      <c r="L23" s="168"/>
      <c r="M23" s="168"/>
      <c r="N23" s="301">
        <v>2036</v>
      </c>
      <c r="O23" s="168"/>
      <c r="P23" s="168"/>
      <c r="Q23" s="168"/>
      <c r="R23" s="15"/>
      <c r="S23" s="16"/>
      <c r="T23" s="16"/>
      <c r="U23" s="16"/>
      <c r="V23" s="16"/>
      <c r="W23" s="16"/>
      <c r="X23" s="16"/>
      <c r="Y23" s="16"/>
      <c r="Z23" s="16"/>
    </row>
    <row r="24" spans="1:26" ht="15.75" customHeight="1" x14ac:dyDescent="0.25">
      <c r="A24" s="236" t="s">
        <v>41</v>
      </c>
      <c r="B24" s="165" t="s">
        <v>42</v>
      </c>
      <c r="C24" s="236"/>
      <c r="D24" s="236"/>
      <c r="E24" s="186"/>
      <c r="F24" s="186"/>
      <c r="G24" s="186"/>
      <c r="H24" s="302">
        <f t="shared" ref="H24:Q24" si="20">H25+H30+H42+H58+H75+H83+H86+H89+H92+H95</f>
        <v>35631</v>
      </c>
      <c r="I24" s="302">
        <f t="shared" si="20"/>
        <v>18292</v>
      </c>
      <c r="J24" s="302">
        <f t="shared" si="20"/>
        <v>0</v>
      </c>
      <c r="K24" s="302">
        <f t="shared" si="20"/>
        <v>7530</v>
      </c>
      <c r="L24" s="302">
        <f t="shared" si="20"/>
        <v>6609</v>
      </c>
      <c r="M24" s="302">
        <f t="shared" si="20"/>
        <v>24901</v>
      </c>
      <c r="N24" s="302">
        <f t="shared" si="20"/>
        <v>18292</v>
      </c>
      <c r="O24" s="302">
        <f t="shared" si="20"/>
        <v>0</v>
      </c>
      <c r="P24" s="302">
        <f t="shared" si="20"/>
        <v>0</v>
      </c>
      <c r="Q24" s="302">
        <f t="shared" si="20"/>
        <v>6609</v>
      </c>
      <c r="R24" s="302">
        <f>R58+R75+R83+R86+R89+R92</f>
        <v>0</v>
      </c>
      <c r="S24" s="20"/>
      <c r="T24" s="20"/>
      <c r="U24" s="20"/>
      <c r="V24" s="20"/>
      <c r="W24" s="20"/>
      <c r="X24" s="20"/>
      <c r="Y24" s="20"/>
      <c r="Z24" s="20"/>
    </row>
    <row r="25" spans="1:26" ht="15.75" customHeight="1" x14ac:dyDescent="0.25">
      <c r="A25" s="236" t="s">
        <v>14</v>
      </c>
      <c r="B25" s="165" t="s">
        <v>652</v>
      </c>
      <c r="C25" s="236"/>
      <c r="D25" s="236"/>
      <c r="E25" s="186"/>
      <c r="F25" s="186"/>
      <c r="G25" s="186"/>
      <c r="H25" s="302">
        <f t="shared" ref="H25:Q25" si="21">H26</f>
        <v>2500</v>
      </c>
      <c r="I25" s="302">
        <f t="shared" si="21"/>
        <v>1250</v>
      </c>
      <c r="J25" s="302">
        <f t="shared" si="21"/>
        <v>0</v>
      </c>
      <c r="K25" s="302">
        <f t="shared" si="21"/>
        <v>0</v>
      </c>
      <c r="L25" s="302">
        <f t="shared" si="21"/>
        <v>1250</v>
      </c>
      <c r="M25" s="302">
        <f t="shared" si="21"/>
        <v>2500</v>
      </c>
      <c r="N25" s="302">
        <f t="shared" si="21"/>
        <v>1250</v>
      </c>
      <c r="O25" s="302">
        <f t="shared" si="21"/>
        <v>0</v>
      </c>
      <c r="P25" s="302">
        <f t="shared" si="21"/>
        <v>0</v>
      </c>
      <c r="Q25" s="302">
        <f t="shared" si="21"/>
        <v>1250</v>
      </c>
      <c r="R25" s="302"/>
      <c r="S25" s="20"/>
      <c r="T25" s="20"/>
      <c r="U25" s="20"/>
      <c r="V25" s="20"/>
      <c r="W25" s="20"/>
      <c r="X25" s="20"/>
      <c r="Y25" s="20"/>
      <c r="Z25" s="20"/>
    </row>
    <row r="26" spans="1:26" ht="15.75" customHeight="1" x14ac:dyDescent="0.25">
      <c r="A26" s="236"/>
      <c r="B26" s="165" t="s">
        <v>957</v>
      </c>
      <c r="C26" s="236"/>
      <c r="D26" s="236"/>
      <c r="E26" s="186"/>
      <c r="F26" s="186"/>
      <c r="G26" s="186"/>
      <c r="H26" s="302">
        <f t="shared" ref="H26:Q26" si="22">H27+H28+H29</f>
        <v>2500</v>
      </c>
      <c r="I26" s="302">
        <f t="shared" si="22"/>
        <v>1250</v>
      </c>
      <c r="J26" s="302">
        <f t="shared" si="22"/>
        <v>0</v>
      </c>
      <c r="K26" s="302">
        <f t="shared" si="22"/>
        <v>0</v>
      </c>
      <c r="L26" s="302">
        <f t="shared" si="22"/>
        <v>1250</v>
      </c>
      <c r="M26" s="302">
        <f t="shared" si="22"/>
        <v>2500</v>
      </c>
      <c r="N26" s="302">
        <f t="shared" si="22"/>
        <v>1250</v>
      </c>
      <c r="O26" s="302">
        <f t="shared" si="22"/>
        <v>0</v>
      </c>
      <c r="P26" s="302">
        <f t="shared" si="22"/>
        <v>0</v>
      </c>
      <c r="Q26" s="302">
        <f t="shared" si="22"/>
        <v>1250</v>
      </c>
      <c r="R26" s="302"/>
      <c r="S26" s="20"/>
      <c r="T26" s="20"/>
      <c r="U26" s="20"/>
      <c r="V26" s="20"/>
      <c r="W26" s="20"/>
      <c r="X26" s="20"/>
      <c r="Y26" s="20"/>
      <c r="Z26" s="20"/>
    </row>
    <row r="27" spans="1:26" ht="78" customHeight="1" x14ac:dyDescent="0.25">
      <c r="A27" s="236"/>
      <c r="B27" s="303" t="s">
        <v>965</v>
      </c>
      <c r="C27" s="201" t="s">
        <v>966</v>
      </c>
      <c r="D27" s="304" t="s">
        <v>967</v>
      </c>
      <c r="E27" s="305" t="s">
        <v>968</v>
      </c>
      <c r="F27" s="10" t="s">
        <v>18</v>
      </c>
      <c r="G27" s="186"/>
      <c r="H27" s="306">
        <f t="shared" ref="H27:H29" si="23">I27+J27+K27+L27</f>
        <v>700</v>
      </c>
      <c r="I27" s="306">
        <v>350</v>
      </c>
      <c r="J27" s="306"/>
      <c r="K27" s="306"/>
      <c r="L27" s="306">
        <v>350</v>
      </c>
      <c r="M27" s="306">
        <f t="shared" ref="M27:M29" si="24">N27+O27+P27+Q27</f>
        <v>700</v>
      </c>
      <c r="N27" s="306">
        <v>350</v>
      </c>
      <c r="O27" s="306"/>
      <c r="P27" s="306"/>
      <c r="Q27" s="306">
        <v>350</v>
      </c>
      <c r="R27" s="302"/>
      <c r="S27" s="20"/>
      <c r="T27" s="20"/>
      <c r="U27" s="20"/>
      <c r="V27" s="20"/>
      <c r="W27" s="20"/>
      <c r="X27" s="20"/>
      <c r="Y27" s="20"/>
      <c r="Z27" s="20"/>
    </row>
    <row r="28" spans="1:26" ht="15.75" customHeight="1" x14ac:dyDescent="0.25">
      <c r="A28" s="236"/>
      <c r="B28" s="303" t="s">
        <v>969</v>
      </c>
      <c r="C28" s="201" t="s">
        <v>966</v>
      </c>
      <c r="D28" s="304" t="s">
        <v>967</v>
      </c>
      <c r="E28" s="305" t="s">
        <v>970</v>
      </c>
      <c r="F28" s="10" t="s">
        <v>18</v>
      </c>
      <c r="G28" s="186"/>
      <c r="H28" s="306">
        <f t="shared" si="23"/>
        <v>1200</v>
      </c>
      <c r="I28" s="306">
        <v>600</v>
      </c>
      <c r="J28" s="306"/>
      <c r="K28" s="306"/>
      <c r="L28" s="306">
        <v>600</v>
      </c>
      <c r="M28" s="306">
        <f t="shared" si="24"/>
        <v>1200</v>
      </c>
      <c r="N28" s="306">
        <v>600</v>
      </c>
      <c r="O28" s="306"/>
      <c r="P28" s="306"/>
      <c r="Q28" s="306">
        <v>600</v>
      </c>
      <c r="R28" s="302"/>
      <c r="S28" s="20"/>
      <c r="T28" s="20"/>
      <c r="U28" s="20"/>
      <c r="V28" s="20"/>
      <c r="W28" s="20"/>
      <c r="X28" s="20"/>
      <c r="Y28" s="20"/>
      <c r="Z28" s="20"/>
    </row>
    <row r="29" spans="1:26" ht="15.75" customHeight="1" x14ac:dyDescent="0.25">
      <c r="A29" s="236"/>
      <c r="B29" s="303" t="s">
        <v>971</v>
      </c>
      <c r="C29" s="201" t="s">
        <v>966</v>
      </c>
      <c r="D29" s="304" t="s">
        <v>967</v>
      </c>
      <c r="E29" s="305" t="s">
        <v>970</v>
      </c>
      <c r="F29" s="10" t="s">
        <v>18</v>
      </c>
      <c r="G29" s="186"/>
      <c r="H29" s="306">
        <f t="shared" si="23"/>
        <v>600</v>
      </c>
      <c r="I29" s="306">
        <v>300</v>
      </c>
      <c r="J29" s="306"/>
      <c r="K29" s="306"/>
      <c r="L29" s="306">
        <v>300</v>
      </c>
      <c r="M29" s="306">
        <f t="shared" si="24"/>
        <v>600</v>
      </c>
      <c r="N29" s="306">
        <v>300</v>
      </c>
      <c r="O29" s="306"/>
      <c r="P29" s="306"/>
      <c r="Q29" s="306">
        <v>300</v>
      </c>
      <c r="R29" s="302"/>
      <c r="S29" s="20"/>
      <c r="T29" s="20"/>
      <c r="U29" s="20"/>
      <c r="V29" s="20"/>
      <c r="W29" s="20"/>
      <c r="X29" s="20"/>
      <c r="Y29" s="20"/>
      <c r="Z29" s="20"/>
    </row>
    <row r="30" spans="1:26" ht="15.75" customHeight="1" x14ac:dyDescent="0.25">
      <c r="A30" s="17" t="s">
        <v>23</v>
      </c>
      <c r="B30" s="18" t="s">
        <v>621</v>
      </c>
      <c r="C30" s="17"/>
      <c r="D30" s="17"/>
      <c r="E30" s="17"/>
      <c r="F30" s="17"/>
      <c r="G30" s="17"/>
      <c r="H30" s="307">
        <f t="shared" ref="H30:Q30" si="25">H31</f>
        <v>2682</v>
      </c>
      <c r="I30" s="307">
        <f t="shared" si="25"/>
        <v>1341</v>
      </c>
      <c r="J30" s="307">
        <f t="shared" si="25"/>
        <v>0</v>
      </c>
      <c r="K30" s="307">
        <f t="shared" si="25"/>
        <v>0</v>
      </c>
      <c r="L30" s="307">
        <f t="shared" si="25"/>
        <v>1341</v>
      </c>
      <c r="M30" s="307">
        <f t="shared" si="25"/>
        <v>2682</v>
      </c>
      <c r="N30" s="307">
        <f t="shared" si="25"/>
        <v>1341</v>
      </c>
      <c r="O30" s="307">
        <f t="shared" si="25"/>
        <v>0</v>
      </c>
      <c r="P30" s="307">
        <f t="shared" si="25"/>
        <v>0</v>
      </c>
      <c r="Q30" s="307">
        <f t="shared" si="25"/>
        <v>1341</v>
      </c>
      <c r="R30" s="12"/>
      <c r="S30" s="22"/>
      <c r="T30" s="22"/>
      <c r="U30" s="22"/>
      <c r="V30" s="22"/>
      <c r="W30" s="22"/>
      <c r="X30" s="22"/>
      <c r="Y30" s="22"/>
      <c r="Z30" s="22"/>
    </row>
    <row r="31" spans="1:26" ht="15.75" customHeight="1" x14ac:dyDescent="0.25">
      <c r="A31" s="236"/>
      <c r="B31" s="165" t="s">
        <v>957</v>
      </c>
      <c r="C31" s="236"/>
      <c r="D31" s="236"/>
      <c r="E31" s="186"/>
      <c r="F31" s="186"/>
      <c r="G31" s="186"/>
      <c r="H31" s="302">
        <f t="shared" ref="H31:Q31" si="26">H32+H33+H34</f>
        <v>2682</v>
      </c>
      <c r="I31" s="302">
        <f t="shared" si="26"/>
        <v>1341</v>
      </c>
      <c r="J31" s="302">
        <f t="shared" si="26"/>
        <v>0</v>
      </c>
      <c r="K31" s="302">
        <f t="shared" si="26"/>
        <v>0</v>
      </c>
      <c r="L31" s="302">
        <f t="shared" si="26"/>
        <v>1341</v>
      </c>
      <c r="M31" s="302">
        <f t="shared" si="26"/>
        <v>2682</v>
      </c>
      <c r="N31" s="302">
        <f t="shared" si="26"/>
        <v>1341</v>
      </c>
      <c r="O31" s="302">
        <f t="shared" si="26"/>
        <v>0</v>
      </c>
      <c r="P31" s="302">
        <f t="shared" si="26"/>
        <v>0</v>
      </c>
      <c r="Q31" s="302">
        <f t="shared" si="26"/>
        <v>1341</v>
      </c>
      <c r="R31" s="302"/>
      <c r="S31" s="20"/>
      <c r="T31" s="20"/>
      <c r="U31" s="20"/>
      <c r="V31" s="20"/>
      <c r="W31" s="20"/>
      <c r="X31" s="20"/>
      <c r="Y31" s="20"/>
      <c r="Z31" s="20"/>
    </row>
    <row r="32" spans="1:26" ht="15.75" customHeight="1" x14ac:dyDescent="0.25">
      <c r="A32" s="23"/>
      <c r="B32" s="305" t="s">
        <v>972</v>
      </c>
      <c r="C32" s="308" t="s">
        <v>550</v>
      </c>
      <c r="D32" s="308" t="s">
        <v>973</v>
      </c>
      <c r="E32" s="305" t="s">
        <v>623</v>
      </c>
      <c r="F32" s="309" t="s">
        <v>18</v>
      </c>
      <c r="G32" s="23"/>
      <c r="H32" s="23">
        <f t="shared" ref="H32:H34" si="27">I32+J32+K32+L32</f>
        <v>1700</v>
      </c>
      <c r="I32" s="23">
        <v>850</v>
      </c>
      <c r="J32" s="23"/>
      <c r="K32" s="23"/>
      <c r="L32" s="23">
        <v>850</v>
      </c>
      <c r="M32" s="23">
        <f t="shared" ref="M32:M34" si="28">N32+O32+P32+Q32</f>
        <v>1700</v>
      </c>
      <c r="N32" s="23">
        <v>850</v>
      </c>
      <c r="O32" s="23"/>
      <c r="P32" s="23"/>
      <c r="Q32" s="23">
        <v>850</v>
      </c>
      <c r="R32" s="13"/>
      <c r="S32" s="1"/>
      <c r="T32" s="1"/>
      <c r="U32" s="1"/>
      <c r="V32" s="1"/>
      <c r="W32" s="1"/>
      <c r="X32" s="1"/>
      <c r="Y32" s="1"/>
      <c r="Z32" s="1"/>
    </row>
    <row r="33" spans="1:26" ht="15.75" customHeight="1" x14ac:dyDescent="0.25">
      <c r="A33" s="23"/>
      <c r="B33" s="310" t="s">
        <v>974</v>
      </c>
      <c r="C33" s="308" t="s">
        <v>550</v>
      </c>
      <c r="D33" s="308" t="s">
        <v>973</v>
      </c>
      <c r="E33" s="305" t="s">
        <v>975</v>
      </c>
      <c r="F33" s="309" t="s">
        <v>18</v>
      </c>
      <c r="G33" s="23"/>
      <c r="H33" s="23">
        <f t="shared" si="27"/>
        <v>370</v>
      </c>
      <c r="I33" s="23">
        <v>185</v>
      </c>
      <c r="J33" s="23"/>
      <c r="K33" s="23"/>
      <c r="L33" s="23">
        <v>185</v>
      </c>
      <c r="M33" s="23">
        <f t="shared" si="28"/>
        <v>370</v>
      </c>
      <c r="N33" s="23">
        <v>185</v>
      </c>
      <c r="O33" s="23"/>
      <c r="P33" s="23"/>
      <c r="Q33" s="23">
        <v>185</v>
      </c>
      <c r="R33" s="13"/>
      <c r="S33" s="1"/>
      <c r="T33" s="1"/>
      <c r="U33" s="1"/>
      <c r="V33" s="1"/>
      <c r="W33" s="1"/>
      <c r="X33" s="1"/>
      <c r="Y33" s="1"/>
      <c r="Z33" s="1"/>
    </row>
    <row r="34" spans="1:26" ht="15.75" customHeight="1" x14ac:dyDescent="0.25">
      <c r="A34" s="23"/>
      <c r="B34" s="311" t="s">
        <v>976</v>
      </c>
      <c r="C34" s="308" t="s">
        <v>550</v>
      </c>
      <c r="D34" s="308" t="s">
        <v>973</v>
      </c>
      <c r="E34" s="305" t="s">
        <v>633</v>
      </c>
      <c r="F34" s="309" t="s">
        <v>18</v>
      </c>
      <c r="G34" s="23"/>
      <c r="H34" s="23">
        <f t="shared" si="27"/>
        <v>612</v>
      </c>
      <c r="I34" s="23">
        <v>306</v>
      </c>
      <c r="J34" s="23"/>
      <c r="K34" s="23"/>
      <c r="L34" s="23">
        <v>306</v>
      </c>
      <c r="M34" s="23">
        <f t="shared" si="28"/>
        <v>612</v>
      </c>
      <c r="N34" s="23">
        <v>306</v>
      </c>
      <c r="O34" s="23"/>
      <c r="P34" s="23"/>
      <c r="Q34" s="23">
        <v>306</v>
      </c>
      <c r="R34" s="13"/>
      <c r="S34" s="1"/>
      <c r="T34" s="1"/>
      <c r="U34" s="1"/>
      <c r="V34" s="1"/>
      <c r="W34" s="1"/>
      <c r="X34" s="1"/>
      <c r="Y34" s="1"/>
      <c r="Z34" s="1"/>
    </row>
    <row r="35" spans="1:26" ht="15.75" hidden="1" customHeight="1" x14ac:dyDescent="0.25">
      <c r="A35" s="23"/>
      <c r="B35" s="9" t="s">
        <v>626</v>
      </c>
      <c r="C35" s="9" t="s">
        <v>977</v>
      </c>
      <c r="D35" s="9"/>
      <c r="E35" s="137" t="s">
        <v>627</v>
      </c>
      <c r="F35" s="137"/>
      <c r="G35" s="137"/>
      <c r="H35" s="137"/>
      <c r="I35" s="137"/>
      <c r="J35" s="137"/>
      <c r="K35" s="137"/>
      <c r="L35" s="137"/>
      <c r="M35" s="137"/>
      <c r="N35" s="137"/>
      <c r="O35" s="137"/>
      <c r="P35" s="137"/>
      <c r="Q35" s="137"/>
      <c r="R35" s="13"/>
      <c r="S35" s="1"/>
      <c r="T35" s="1"/>
      <c r="U35" s="1"/>
      <c r="V35" s="1"/>
      <c r="W35" s="1"/>
      <c r="X35" s="1"/>
      <c r="Y35" s="1"/>
      <c r="Z35" s="1"/>
    </row>
    <row r="36" spans="1:26" ht="15.75" hidden="1" customHeight="1" x14ac:dyDescent="0.25">
      <c r="A36" s="23"/>
      <c r="B36" s="9" t="s">
        <v>628</v>
      </c>
      <c r="C36" s="9" t="s">
        <v>977</v>
      </c>
      <c r="D36" s="9"/>
      <c r="E36" s="137" t="s">
        <v>629</v>
      </c>
      <c r="F36" s="137"/>
      <c r="G36" s="137"/>
      <c r="H36" s="137"/>
      <c r="I36" s="137"/>
      <c r="J36" s="137"/>
      <c r="K36" s="137"/>
      <c r="L36" s="137"/>
      <c r="M36" s="137"/>
      <c r="N36" s="137"/>
      <c r="O36" s="137"/>
      <c r="P36" s="137"/>
      <c r="Q36" s="137"/>
      <c r="R36" s="13"/>
      <c r="S36" s="1"/>
      <c r="T36" s="1"/>
      <c r="U36" s="1"/>
      <c r="V36" s="1"/>
      <c r="W36" s="1"/>
      <c r="X36" s="1"/>
      <c r="Y36" s="1"/>
      <c r="Z36" s="1"/>
    </row>
    <row r="37" spans="1:26" ht="15.75" hidden="1" customHeight="1" x14ac:dyDescent="0.25">
      <c r="A37" s="23"/>
      <c r="B37" s="9" t="s">
        <v>630</v>
      </c>
      <c r="C37" s="9" t="s">
        <v>977</v>
      </c>
      <c r="D37" s="9"/>
      <c r="E37" s="137" t="s">
        <v>631</v>
      </c>
      <c r="F37" s="137"/>
      <c r="G37" s="137"/>
      <c r="H37" s="137"/>
      <c r="I37" s="137"/>
      <c r="J37" s="137"/>
      <c r="K37" s="137"/>
      <c r="L37" s="137"/>
      <c r="M37" s="137"/>
      <c r="N37" s="137"/>
      <c r="O37" s="137"/>
      <c r="P37" s="137"/>
      <c r="Q37" s="137"/>
      <c r="R37" s="13"/>
      <c r="S37" s="1"/>
      <c r="T37" s="1"/>
      <c r="U37" s="1"/>
      <c r="V37" s="1"/>
      <c r="W37" s="1"/>
      <c r="X37" s="1"/>
      <c r="Y37" s="1"/>
      <c r="Z37" s="1"/>
    </row>
    <row r="38" spans="1:26" ht="15.75" hidden="1" customHeight="1" x14ac:dyDescent="0.25">
      <c r="A38" s="23"/>
      <c r="B38" s="9" t="s">
        <v>632</v>
      </c>
      <c r="C38" s="9" t="s">
        <v>977</v>
      </c>
      <c r="D38" s="9"/>
      <c r="E38" s="137" t="s">
        <v>633</v>
      </c>
      <c r="F38" s="137"/>
      <c r="G38" s="137"/>
      <c r="H38" s="137"/>
      <c r="I38" s="137"/>
      <c r="J38" s="137"/>
      <c r="K38" s="137"/>
      <c r="L38" s="137"/>
      <c r="M38" s="137"/>
      <c r="N38" s="137"/>
      <c r="O38" s="137"/>
      <c r="P38" s="137"/>
      <c r="Q38" s="137"/>
      <c r="R38" s="13"/>
      <c r="S38" s="1"/>
      <c r="T38" s="1"/>
      <c r="U38" s="1"/>
      <c r="V38" s="1"/>
      <c r="W38" s="1"/>
      <c r="X38" s="1"/>
      <c r="Y38" s="1"/>
      <c r="Z38" s="1"/>
    </row>
    <row r="39" spans="1:26" ht="15.75" hidden="1" customHeight="1" x14ac:dyDescent="0.25">
      <c r="A39" s="23"/>
      <c r="B39" s="9" t="s">
        <v>634</v>
      </c>
      <c r="C39" s="9" t="s">
        <v>977</v>
      </c>
      <c r="D39" s="9"/>
      <c r="E39" s="137" t="s">
        <v>635</v>
      </c>
      <c r="F39" s="137"/>
      <c r="G39" s="137"/>
      <c r="H39" s="137"/>
      <c r="I39" s="137"/>
      <c r="J39" s="137"/>
      <c r="K39" s="137"/>
      <c r="L39" s="137"/>
      <c r="M39" s="137"/>
      <c r="N39" s="137"/>
      <c r="O39" s="137"/>
      <c r="P39" s="137"/>
      <c r="Q39" s="137"/>
      <c r="R39" s="13"/>
      <c r="S39" s="1"/>
      <c r="T39" s="1"/>
      <c r="U39" s="1"/>
      <c r="V39" s="1"/>
      <c r="W39" s="1"/>
      <c r="X39" s="1"/>
      <c r="Y39" s="1"/>
      <c r="Z39" s="1"/>
    </row>
    <row r="40" spans="1:26" ht="15.75" hidden="1" customHeight="1" x14ac:dyDescent="0.25">
      <c r="A40" s="23"/>
      <c r="B40" s="9" t="s">
        <v>636</v>
      </c>
      <c r="C40" s="9" t="s">
        <v>977</v>
      </c>
      <c r="D40" s="9"/>
      <c r="E40" s="137" t="s">
        <v>637</v>
      </c>
      <c r="F40" s="137"/>
      <c r="G40" s="137"/>
      <c r="H40" s="137"/>
      <c r="I40" s="137"/>
      <c r="J40" s="137"/>
      <c r="K40" s="137"/>
      <c r="L40" s="137"/>
      <c r="M40" s="137"/>
      <c r="N40" s="137"/>
      <c r="O40" s="137"/>
      <c r="P40" s="137"/>
      <c r="Q40" s="137"/>
      <c r="R40" s="13"/>
      <c r="S40" s="1"/>
      <c r="T40" s="1"/>
      <c r="U40" s="1"/>
      <c r="V40" s="1"/>
      <c r="W40" s="1"/>
      <c r="X40" s="1"/>
      <c r="Y40" s="1"/>
      <c r="Z40" s="1"/>
    </row>
    <row r="41" spans="1:26" ht="15.75" hidden="1" customHeight="1" x14ac:dyDescent="0.25">
      <c r="A41" s="23"/>
      <c r="B41" s="9" t="s">
        <v>646</v>
      </c>
      <c r="C41" s="9" t="s">
        <v>977</v>
      </c>
      <c r="D41" s="9"/>
      <c r="E41" s="137"/>
      <c r="F41" s="137"/>
      <c r="G41" s="137"/>
      <c r="H41" s="137"/>
      <c r="I41" s="137"/>
      <c r="J41" s="137"/>
      <c r="K41" s="137"/>
      <c r="L41" s="137"/>
      <c r="M41" s="137"/>
      <c r="N41" s="137"/>
      <c r="O41" s="137"/>
      <c r="P41" s="137"/>
      <c r="Q41" s="137"/>
      <c r="R41" s="13"/>
      <c r="S41" s="1"/>
      <c r="T41" s="1"/>
      <c r="U41" s="1"/>
      <c r="V41" s="1"/>
      <c r="W41" s="1"/>
      <c r="X41" s="1"/>
      <c r="Y41" s="1"/>
      <c r="Z41" s="1"/>
    </row>
    <row r="42" spans="1:26" ht="15.75" customHeight="1" x14ac:dyDescent="0.25">
      <c r="A42" s="17" t="s">
        <v>30</v>
      </c>
      <c r="B42" s="18" t="s">
        <v>660</v>
      </c>
      <c r="C42" s="17"/>
      <c r="D42" s="17"/>
      <c r="E42" s="312"/>
      <c r="F42" s="312"/>
      <c r="G42" s="312"/>
      <c r="H42" s="313">
        <f t="shared" ref="H42:Q42" si="29">H43+H48+H50</f>
        <v>3586</v>
      </c>
      <c r="I42" s="313">
        <f t="shared" si="29"/>
        <v>1793</v>
      </c>
      <c r="J42" s="313">
        <f t="shared" si="29"/>
        <v>0</v>
      </c>
      <c r="K42" s="313">
        <f t="shared" si="29"/>
        <v>0</v>
      </c>
      <c r="L42" s="313">
        <f t="shared" si="29"/>
        <v>1793</v>
      </c>
      <c r="M42" s="313">
        <f t="shared" si="29"/>
        <v>3586</v>
      </c>
      <c r="N42" s="313">
        <f t="shared" si="29"/>
        <v>1793</v>
      </c>
      <c r="O42" s="313">
        <f t="shared" si="29"/>
        <v>0</v>
      </c>
      <c r="P42" s="313">
        <f t="shared" si="29"/>
        <v>0</v>
      </c>
      <c r="Q42" s="313">
        <f t="shared" si="29"/>
        <v>1793</v>
      </c>
      <c r="R42" s="12"/>
      <c r="S42" s="22"/>
      <c r="T42" s="22"/>
      <c r="U42" s="22"/>
      <c r="V42" s="22"/>
      <c r="W42" s="22"/>
      <c r="X42" s="22"/>
      <c r="Y42" s="22"/>
      <c r="Z42" s="22"/>
    </row>
    <row r="43" spans="1:26" ht="15.75" customHeight="1" x14ac:dyDescent="0.25">
      <c r="A43" s="236"/>
      <c r="B43" s="165" t="s">
        <v>957</v>
      </c>
      <c r="C43" s="236"/>
      <c r="D43" s="236"/>
      <c r="E43" s="186"/>
      <c r="F43" s="186"/>
      <c r="G43" s="186"/>
      <c r="H43" s="302">
        <f t="shared" ref="H43:Q43" si="30">H44+H45+H46</f>
        <v>1586</v>
      </c>
      <c r="I43" s="302">
        <f t="shared" si="30"/>
        <v>793</v>
      </c>
      <c r="J43" s="302">
        <f t="shared" si="30"/>
        <v>0</v>
      </c>
      <c r="K43" s="302">
        <f t="shared" si="30"/>
        <v>0</v>
      </c>
      <c r="L43" s="302">
        <f t="shared" si="30"/>
        <v>793</v>
      </c>
      <c r="M43" s="302">
        <f t="shared" si="30"/>
        <v>1586</v>
      </c>
      <c r="N43" s="302">
        <f t="shared" si="30"/>
        <v>793</v>
      </c>
      <c r="O43" s="302">
        <f t="shared" si="30"/>
        <v>0</v>
      </c>
      <c r="P43" s="302">
        <f t="shared" si="30"/>
        <v>0</v>
      </c>
      <c r="Q43" s="302">
        <f t="shared" si="30"/>
        <v>793</v>
      </c>
      <c r="R43" s="302"/>
      <c r="S43" s="20"/>
      <c r="T43" s="20"/>
      <c r="U43" s="20"/>
      <c r="V43" s="20"/>
      <c r="W43" s="20"/>
      <c r="X43" s="20"/>
      <c r="Y43" s="20"/>
      <c r="Z43" s="20"/>
    </row>
    <row r="44" spans="1:26" ht="15.75" customHeight="1" x14ac:dyDescent="0.25">
      <c r="A44" s="17"/>
      <c r="B44" s="311" t="s">
        <v>661</v>
      </c>
      <c r="C44" s="17" t="s">
        <v>532</v>
      </c>
      <c r="D44" s="308" t="s">
        <v>978</v>
      </c>
      <c r="E44" s="314" t="s">
        <v>979</v>
      </c>
      <c r="F44" s="312"/>
      <c r="G44" s="312"/>
      <c r="H44" s="313">
        <f t="shared" ref="H44:H47" si="31">I44+J44+K44+L44</f>
        <v>794</v>
      </c>
      <c r="I44" s="315">
        <v>397</v>
      </c>
      <c r="J44" s="315"/>
      <c r="K44" s="315"/>
      <c r="L44" s="315">
        <v>397</v>
      </c>
      <c r="M44" s="313">
        <f t="shared" ref="M44:M47" si="32">N44+O44+P44+Q44</f>
        <v>794</v>
      </c>
      <c r="N44" s="315">
        <v>397</v>
      </c>
      <c r="O44" s="312"/>
      <c r="P44" s="312"/>
      <c r="Q44" s="315">
        <v>397</v>
      </c>
      <c r="R44" s="12"/>
      <c r="S44" s="22"/>
      <c r="T44" s="22"/>
      <c r="U44" s="22"/>
      <c r="V44" s="22"/>
      <c r="W44" s="22"/>
      <c r="X44" s="22"/>
      <c r="Y44" s="22"/>
      <c r="Z44" s="22"/>
    </row>
    <row r="45" spans="1:26" ht="15.75" customHeight="1" x14ac:dyDescent="0.25">
      <c r="A45" s="17"/>
      <c r="B45" s="311" t="s">
        <v>980</v>
      </c>
      <c r="C45" s="23" t="s">
        <v>532</v>
      </c>
      <c r="D45" s="308" t="s">
        <v>978</v>
      </c>
      <c r="E45" s="314" t="s">
        <v>981</v>
      </c>
      <c r="F45" s="312"/>
      <c r="G45" s="312"/>
      <c r="H45" s="313">
        <f t="shared" si="31"/>
        <v>576</v>
      </c>
      <c r="I45" s="315">
        <v>288</v>
      </c>
      <c r="J45" s="315"/>
      <c r="K45" s="315"/>
      <c r="L45" s="315">
        <v>288</v>
      </c>
      <c r="M45" s="313">
        <f t="shared" si="32"/>
        <v>576</v>
      </c>
      <c r="N45" s="315">
        <v>288</v>
      </c>
      <c r="O45" s="312"/>
      <c r="P45" s="312"/>
      <c r="Q45" s="315">
        <v>288</v>
      </c>
      <c r="R45" s="12"/>
      <c r="S45" s="22"/>
      <c r="T45" s="22"/>
      <c r="U45" s="22"/>
      <c r="V45" s="22"/>
      <c r="W45" s="22"/>
      <c r="X45" s="22"/>
      <c r="Y45" s="22"/>
      <c r="Z45" s="22"/>
    </row>
    <row r="46" spans="1:26" ht="15.75" customHeight="1" x14ac:dyDescent="0.25">
      <c r="A46" s="17"/>
      <c r="B46" s="311" t="s">
        <v>700</v>
      </c>
      <c r="C46" s="23" t="s">
        <v>532</v>
      </c>
      <c r="D46" s="308" t="s">
        <v>978</v>
      </c>
      <c r="E46" s="314" t="s">
        <v>982</v>
      </c>
      <c r="F46" s="312"/>
      <c r="G46" s="312"/>
      <c r="H46" s="313">
        <f t="shared" si="31"/>
        <v>216</v>
      </c>
      <c r="I46" s="315">
        <v>108</v>
      </c>
      <c r="J46" s="315"/>
      <c r="K46" s="315"/>
      <c r="L46" s="315">
        <v>108</v>
      </c>
      <c r="M46" s="313">
        <f t="shared" si="32"/>
        <v>216</v>
      </c>
      <c r="N46" s="315">
        <v>108</v>
      </c>
      <c r="O46" s="312"/>
      <c r="P46" s="312"/>
      <c r="Q46" s="315">
        <v>108</v>
      </c>
      <c r="R46" s="12"/>
      <c r="S46" s="22"/>
      <c r="T46" s="22"/>
      <c r="U46" s="22"/>
      <c r="V46" s="22"/>
      <c r="W46" s="22"/>
      <c r="X46" s="22"/>
      <c r="Y46" s="22"/>
      <c r="Z46" s="22"/>
    </row>
    <row r="47" spans="1:26" ht="15.75" customHeight="1" x14ac:dyDescent="0.25">
      <c r="A47" s="17"/>
      <c r="B47" s="311" t="s">
        <v>983</v>
      </c>
      <c r="C47" s="23" t="s">
        <v>532</v>
      </c>
      <c r="D47" s="308" t="s">
        <v>978</v>
      </c>
      <c r="E47" s="314" t="s">
        <v>984</v>
      </c>
      <c r="F47" s="312"/>
      <c r="G47" s="312"/>
      <c r="H47" s="313">
        <f t="shared" si="31"/>
        <v>288</v>
      </c>
      <c r="I47" s="315">
        <v>144</v>
      </c>
      <c r="J47" s="315"/>
      <c r="K47" s="315"/>
      <c r="L47" s="315">
        <v>144</v>
      </c>
      <c r="M47" s="313">
        <f t="shared" si="32"/>
        <v>288</v>
      </c>
      <c r="N47" s="315">
        <v>144</v>
      </c>
      <c r="O47" s="312"/>
      <c r="P47" s="312"/>
      <c r="Q47" s="315">
        <v>144</v>
      </c>
      <c r="R47" s="12"/>
      <c r="S47" s="22"/>
      <c r="T47" s="22"/>
      <c r="U47" s="22"/>
      <c r="V47" s="22"/>
      <c r="W47" s="22"/>
      <c r="X47" s="22"/>
      <c r="Y47" s="22"/>
      <c r="Z47" s="22"/>
    </row>
    <row r="48" spans="1:26" ht="15.75" customHeight="1" x14ac:dyDescent="0.25">
      <c r="A48" s="17"/>
      <c r="B48" s="18" t="s">
        <v>985</v>
      </c>
      <c r="C48" s="17"/>
      <c r="D48" s="17"/>
      <c r="E48" s="312"/>
      <c r="F48" s="312"/>
      <c r="G48" s="312"/>
      <c r="H48" s="313">
        <f t="shared" ref="H48:Q48" si="33">H49</f>
        <v>1000</v>
      </c>
      <c r="I48" s="313">
        <f t="shared" si="33"/>
        <v>500</v>
      </c>
      <c r="J48" s="313">
        <f t="shared" si="33"/>
        <v>0</v>
      </c>
      <c r="K48" s="313">
        <f t="shared" si="33"/>
        <v>0</v>
      </c>
      <c r="L48" s="313">
        <f t="shared" si="33"/>
        <v>500</v>
      </c>
      <c r="M48" s="313">
        <f t="shared" si="33"/>
        <v>1000</v>
      </c>
      <c r="N48" s="313">
        <f t="shared" si="33"/>
        <v>500</v>
      </c>
      <c r="O48" s="313">
        <f t="shared" si="33"/>
        <v>0</v>
      </c>
      <c r="P48" s="313">
        <f t="shared" si="33"/>
        <v>0</v>
      </c>
      <c r="Q48" s="313">
        <f t="shared" si="33"/>
        <v>500</v>
      </c>
      <c r="R48" s="12"/>
      <c r="S48" s="22"/>
      <c r="T48" s="22"/>
      <c r="U48" s="22"/>
      <c r="V48" s="22"/>
      <c r="W48" s="22"/>
      <c r="X48" s="22"/>
      <c r="Y48" s="22"/>
      <c r="Z48" s="22"/>
    </row>
    <row r="49" spans="1:26" ht="15.75" customHeight="1" x14ac:dyDescent="0.25">
      <c r="A49" s="17"/>
      <c r="B49" s="311" t="s">
        <v>986</v>
      </c>
      <c r="C49" s="23" t="s">
        <v>532</v>
      </c>
      <c r="D49" s="308" t="s">
        <v>978</v>
      </c>
      <c r="E49" s="316" t="s">
        <v>987</v>
      </c>
      <c r="F49" s="312"/>
      <c r="G49" s="312"/>
      <c r="H49" s="313">
        <f>I49+J49+K49+L49</f>
        <v>1000</v>
      </c>
      <c r="I49" s="315">
        <v>500</v>
      </c>
      <c r="J49" s="315"/>
      <c r="K49" s="315"/>
      <c r="L49" s="315">
        <v>500</v>
      </c>
      <c r="M49" s="315">
        <f>N49+O49+P49+Q49</f>
        <v>1000</v>
      </c>
      <c r="N49" s="315">
        <v>500</v>
      </c>
      <c r="O49" s="315"/>
      <c r="P49" s="315"/>
      <c r="Q49" s="315">
        <v>500</v>
      </c>
      <c r="R49" s="12"/>
      <c r="S49" s="22"/>
      <c r="T49" s="22"/>
      <c r="U49" s="22"/>
      <c r="V49" s="22"/>
      <c r="W49" s="22"/>
      <c r="X49" s="22"/>
      <c r="Y49" s="22"/>
      <c r="Z49" s="22"/>
    </row>
    <row r="50" spans="1:26" ht="15.75" customHeight="1" x14ac:dyDescent="0.25">
      <c r="A50" s="17"/>
      <c r="B50" s="18" t="s">
        <v>988</v>
      </c>
      <c r="C50" s="17"/>
      <c r="D50" s="17"/>
      <c r="E50" s="312"/>
      <c r="F50" s="312"/>
      <c r="G50" s="312"/>
      <c r="H50" s="313">
        <f t="shared" ref="H50:Q50" si="34">H51</f>
        <v>1000</v>
      </c>
      <c r="I50" s="313">
        <f t="shared" si="34"/>
        <v>500</v>
      </c>
      <c r="J50" s="313">
        <f t="shared" si="34"/>
        <v>0</v>
      </c>
      <c r="K50" s="313">
        <f t="shared" si="34"/>
        <v>0</v>
      </c>
      <c r="L50" s="313">
        <f t="shared" si="34"/>
        <v>500</v>
      </c>
      <c r="M50" s="313">
        <f t="shared" si="34"/>
        <v>1000</v>
      </c>
      <c r="N50" s="313">
        <f t="shared" si="34"/>
        <v>500</v>
      </c>
      <c r="O50" s="313">
        <f t="shared" si="34"/>
        <v>0</v>
      </c>
      <c r="P50" s="313">
        <f t="shared" si="34"/>
        <v>0</v>
      </c>
      <c r="Q50" s="313">
        <f t="shared" si="34"/>
        <v>500</v>
      </c>
      <c r="R50" s="12"/>
      <c r="S50" s="22"/>
      <c r="T50" s="22"/>
      <c r="U50" s="22"/>
      <c r="V50" s="22"/>
      <c r="W50" s="22"/>
      <c r="X50" s="22"/>
      <c r="Y50" s="22"/>
      <c r="Z50" s="22"/>
    </row>
    <row r="51" spans="1:26" ht="15.75" customHeight="1" x14ac:dyDescent="0.25">
      <c r="A51" s="17"/>
      <c r="B51" s="311" t="s">
        <v>989</v>
      </c>
      <c r="C51" s="23" t="s">
        <v>532</v>
      </c>
      <c r="D51" s="308" t="s">
        <v>978</v>
      </c>
      <c r="E51" s="305" t="s">
        <v>990</v>
      </c>
      <c r="F51" s="312"/>
      <c r="G51" s="312"/>
      <c r="H51" s="313">
        <f>I51+J51+K51+L51</f>
        <v>1000</v>
      </c>
      <c r="I51" s="315">
        <v>500</v>
      </c>
      <c r="J51" s="315"/>
      <c r="K51" s="315"/>
      <c r="L51" s="315">
        <v>500</v>
      </c>
      <c r="M51" s="315">
        <f>N51+O51+P51+Q51</f>
        <v>1000</v>
      </c>
      <c r="N51" s="315">
        <v>500</v>
      </c>
      <c r="O51" s="315"/>
      <c r="P51" s="315"/>
      <c r="Q51" s="315">
        <v>500</v>
      </c>
      <c r="R51" s="12"/>
      <c r="S51" s="22"/>
      <c r="T51" s="22"/>
      <c r="U51" s="22"/>
      <c r="V51" s="22"/>
      <c r="W51" s="22"/>
      <c r="X51" s="22"/>
      <c r="Y51" s="22"/>
      <c r="Z51" s="22"/>
    </row>
    <row r="52" spans="1:26" ht="15.75" hidden="1" customHeight="1" x14ac:dyDescent="0.25">
      <c r="A52" s="17"/>
      <c r="B52" s="18"/>
      <c r="C52" s="17"/>
      <c r="D52" s="17"/>
      <c r="E52" s="312"/>
      <c r="F52" s="312"/>
      <c r="G52" s="312"/>
      <c r="H52" s="312"/>
      <c r="I52" s="312"/>
      <c r="J52" s="312"/>
      <c r="K52" s="312"/>
      <c r="L52" s="312"/>
      <c r="M52" s="312"/>
      <c r="N52" s="312"/>
      <c r="O52" s="312"/>
      <c r="P52" s="312"/>
      <c r="Q52" s="312"/>
      <c r="R52" s="12"/>
      <c r="S52" s="22"/>
      <c r="T52" s="22"/>
      <c r="U52" s="22"/>
      <c r="V52" s="22"/>
      <c r="W52" s="22"/>
      <c r="X52" s="22"/>
      <c r="Y52" s="22"/>
      <c r="Z52" s="22"/>
    </row>
    <row r="53" spans="1:26" ht="15.75" hidden="1" customHeight="1" x14ac:dyDescent="0.25">
      <c r="A53" s="17"/>
      <c r="B53" s="18"/>
      <c r="C53" s="17"/>
      <c r="D53" s="17"/>
      <c r="E53" s="312"/>
      <c r="F53" s="312"/>
      <c r="G53" s="312"/>
      <c r="H53" s="312"/>
      <c r="I53" s="312"/>
      <c r="J53" s="312"/>
      <c r="K53" s="312"/>
      <c r="L53" s="312"/>
      <c r="M53" s="312"/>
      <c r="N53" s="312"/>
      <c r="O53" s="312"/>
      <c r="P53" s="312"/>
      <c r="Q53" s="312"/>
      <c r="R53" s="12"/>
      <c r="S53" s="22"/>
      <c r="T53" s="22"/>
      <c r="U53" s="22"/>
      <c r="V53" s="22"/>
      <c r="W53" s="22"/>
      <c r="X53" s="22"/>
      <c r="Y53" s="22"/>
      <c r="Z53" s="22"/>
    </row>
    <row r="54" spans="1:26" ht="15.75" hidden="1" customHeight="1" x14ac:dyDescent="0.25">
      <c r="A54" s="17"/>
      <c r="B54" s="18"/>
      <c r="C54" s="17"/>
      <c r="D54" s="17"/>
      <c r="E54" s="312"/>
      <c r="F54" s="312"/>
      <c r="G54" s="312"/>
      <c r="H54" s="312"/>
      <c r="I54" s="312"/>
      <c r="J54" s="312"/>
      <c r="K54" s="312"/>
      <c r="L54" s="312"/>
      <c r="M54" s="312"/>
      <c r="N54" s="312"/>
      <c r="O54" s="312"/>
      <c r="P54" s="312"/>
      <c r="Q54" s="312"/>
      <c r="R54" s="12"/>
      <c r="S54" s="22"/>
      <c r="T54" s="22"/>
      <c r="U54" s="22"/>
      <c r="V54" s="22"/>
      <c r="W54" s="22"/>
      <c r="X54" s="22"/>
      <c r="Y54" s="22"/>
      <c r="Z54" s="22"/>
    </row>
    <row r="55" spans="1:26" ht="15.75" hidden="1" customHeight="1" x14ac:dyDescent="0.25">
      <c r="A55" s="23"/>
      <c r="B55" s="9" t="s">
        <v>751</v>
      </c>
      <c r="C55" s="23" t="s">
        <v>964</v>
      </c>
      <c r="D55" s="23"/>
      <c r="E55" s="137" t="s">
        <v>752</v>
      </c>
      <c r="F55" s="137"/>
      <c r="G55" s="137"/>
      <c r="H55" s="137"/>
      <c r="I55" s="137"/>
      <c r="J55" s="137"/>
      <c r="K55" s="137"/>
      <c r="L55" s="137"/>
      <c r="M55" s="137"/>
      <c r="N55" s="137"/>
      <c r="O55" s="137"/>
      <c r="P55" s="137"/>
      <c r="Q55" s="137"/>
      <c r="R55" s="13"/>
      <c r="S55" s="1"/>
      <c r="T55" s="1"/>
      <c r="U55" s="1"/>
      <c r="V55" s="1"/>
      <c r="W55" s="1"/>
      <c r="X55" s="1"/>
      <c r="Y55" s="1"/>
      <c r="Z55" s="1"/>
    </row>
    <row r="56" spans="1:26" ht="15.75" hidden="1" customHeight="1" x14ac:dyDescent="0.25">
      <c r="A56" s="23"/>
      <c r="B56" s="9" t="s">
        <v>753</v>
      </c>
      <c r="C56" s="23" t="s">
        <v>964</v>
      </c>
      <c r="D56" s="23"/>
      <c r="E56" s="137" t="s">
        <v>752</v>
      </c>
      <c r="F56" s="137"/>
      <c r="G56" s="137"/>
      <c r="H56" s="137"/>
      <c r="I56" s="137"/>
      <c r="J56" s="137"/>
      <c r="K56" s="137"/>
      <c r="L56" s="137"/>
      <c r="M56" s="137"/>
      <c r="N56" s="137"/>
      <c r="O56" s="137"/>
      <c r="P56" s="137"/>
      <c r="Q56" s="137"/>
      <c r="R56" s="13"/>
      <c r="S56" s="1"/>
      <c r="T56" s="1"/>
      <c r="U56" s="1"/>
      <c r="V56" s="1"/>
      <c r="W56" s="1"/>
      <c r="X56" s="1"/>
      <c r="Y56" s="1"/>
      <c r="Z56" s="1"/>
    </row>
    <row r="57" spans="1:26" ht="15.75" hidden="1" customHeight="1" x14ac:dyDescent="0.25">
      <c r="A57" s="23"/>
      <c r="B57" s="9" t="s">
        <v>717</v>
      </c>
      <c r="C57" s="23" t="s">
        <v>964</v>
      </c>
      <c r="D57" s="23"/>
      <c r="E57" s="137" t="s">
        <v>718</v>
      </c>
      <c r="F57" s="137"/>
      <c r="G57" s="137"/>
      <c r="H57" s="137"/>
      <c r="I57" s="137"/>
      <c r="J57" s="137"/>
      <c r="K57" s="137"/>
      <c r="L57" s="137"/>
      <c r="M57" s="137"/>
      <c r="N57" s="137"/>
      <c r="O57" s="137"/>
      <c r="P57" s="137"/>
      <c r="Q57" s="137"/>
      <c r="R57" s="13"/>
      <c r="S57" s="1"/>
      <c r="T57" s="1"/>
      <c r="U57" s="1"/>
      <c r="V57" s="1"/>
      <c r="W57" s="1"/>
      <c r="X57" s="1"/>
      <c r="Y57" s="1"/>
      <c r="Z57" s="1"/>
    </row>
    <row r="58" spans="1:26" ht="15.75" customHeight="1" x14ac:dyDescent="0.25">
      <c r="A58" s="17" t="s">
        <v>181</v>
      </c>
      <c r="B58" s="18" t="s">
        <v>763</v>
      </c>
      <c r="C58" s="17"/>
      <c r="D58" s="17"/>
      <c r="E58" s="312"/>
      <c r="F58" s="312"/>
      <c r="G58" s="312"/>
      <c r="H58" s="313">
        <f t="shared" ref="H58:Q58" si="35">H59+H61+H63+H71</f>
        <v>4153</v>
      </c>
      <c r="I58" s="313">
        <f t="shared" si="35"/>
        <v>4153</v>
      </c>
      <c r="J58" s="313">
        <f t="shared" si="35"/>
        <v>0</v>
      </c>
      <c r="K58" s="313">
        <f t="shared" si="35"/>
        <v>0</v>
      </c>
      <c r="L58" s="313">
        <f t="shared" si="35"/>
        <v>0</v>
      </c>
      <c r="M58" s="313">
        <f t="shared" si="35"/>
        <v>4153</v>
      </c>
      <c r="N58" s="313">
        <f t="shared" si="35"/>
        <v>4153</v>
      </c>
      <c r="O58" s="313">
        <f t="shared" si="35"/>
        <v>0</v>
      </c>
      <c r="P58" s="313">
        <f t="shared" si="35"/>
        <v>0</v>
      </c>
      <c r="Q58" s="313">
        <f t="shared" si="35"/>
        <v>0</v>
      </c>
      <c r="R58" s="12"/>
      <c r="S58" s="22"/>
      <c r="T58" s="22"/>
      <c r="U58" s="22"/>
      <c r="V58" s="22"/>
      <c r="W58" s="22"/>
      <c r="X58" s="22"/>
      <c r="Y58" s="22"/>
      <c r="Z58" s="22"/>
    </row>
    <row r="59" spans="1:26" ht="15.75" customHeight="1" x14ac:dyDescent="0.25">
      <c r="A59" s="17"/>
      <c r="B59" s="18" t="s">
        <v>43</v>
      </c>
      <c r="C59" s="17"/>
      <c r="D59" s="17"/>
      <c r="E59" s="312"/>
      <c r="F59" s="312"/>
      <c r="G59" s="312"/>
      <c r="H59" s="313">
        <f t="shared" ref="H59:Q59" si="36">H60</f>
        <v>500</v>
      </c>
      <c r="I59" s="313">
        <f t="shared" si="36"/>
        <v>500</v>
      </c>
      <c r="J59" s="313">
        <f t="shared" si="36"/>
        <v>0</v>
      </c>
      <c r="K59" s="313">
        <f t="shared" si="36"/>
        <v>0</v>
      </c>
      <c r="L59" s="313">
        <f t="shared" si="36"/>
        <v>0</v>
      </c>
      <c r="M59" s="313">
        <f t="shared" si="36"/>
        <v>500</v>
      </c>
      <c r="N59" s="313">
        <f t="shared" si="36"/>
        <v>500</v>
      </c>
      <c r="O59" s="313">
        <f t="shared" si="36"/>
        <v>0</v>
      </c>
      <c r="P59" s="313">
        <f t="shared" si="36"/>
        <v>0</v>
      </c>
      <c r="Q59" s="313">
        <f t="shared" si="36"/>
        <v>0</v>
      </c>
      <c r="R59" s="12"/>
      <c r="S59" s="22"/>
      <c r="T59" s="22"/>
      <c r="U59" s="22"/>
      <c r="V59" s="22"/>
      <c r="W59" s="22"/>
      <c r="X59" s="22"/>
      <c r="Y59" s="22"/>
      <c r="Z59" s="22"/>
    </row>
    <row r="60" spans="1:26" ht="15.75" customHeight="1" x14ac:dyDescent="0.25">
      <c r="A60" s="17"/>
      <c r="B60" s="311" t="s">
        <v>991</v>
      </c>
      <c r="C60" s="23" t="s">
        <v>467</v>
      </c>
      <c r="D60" s="17"/>
      <c r="E60" s="305" t="s">
        <v>752</v>
      </c>
      <c r="F60" s="312"/>
      <c r="G60" s="312"/>
      <c r="H60" s="313">
        <f>I60+J60+K60+L60</f>
        <v>500</v>
      </c>
      <c r="I60" s="315">
        <v>500</v>
      </c>
      <c r="J60" s="312"/>
      <c r="K60" s="312"/>
      <c r="L60" s="312"/>
      <c r="M60" s="313">
        <f>+N60+O60+P60+Q60</f>
        <v>500</v>
      </c>
      <c r="N60" s="315">
        <v>500</v>
      </c>
      <c r="O60" s="312"/>
      <c r="P60" s="312"/>
      <c r="Q60" s="312"/>
      <c r="R60" s="12"/>
      <c r="S60" s="22"/>
      <c r="T60" s="22"/>
      <c r="U60" s="22"/>
      <c r="V60" s="22"/>
      <c r="W60" s="22"/>
      <c r="X60" s="22"/>
      <c r="Y60" s="22"/>
      <c r="Z60" s="22"/>
    </row>
    <row r="61" spans="1:26" ht="15.75" customHeight="1" x14ac:dyDescent="0.25">
      <c r="A61" s="17"/>
      <c r="B61" s="317" t="s">
        <v>992</v>
      </c>
      <c r="C61" s="17"/>
      <c r="D61" s="17"/>
      <c r="E61" s="318"/>
      <c r="F61" s="312"/>
      <c r="G61" s="312"/>
      <c r="H61" s="313">
        <f t="shared" ref="H61:Q61" si="37">H62</f>
        <v>1500</v>
      </c>
      <c r="I61" s="313">
        <f t="shared" si="37"/>
        <v>1500</v>
      </c>
      <c r="J61" s="313">
        <f t="shared" si="37"/>
        <v>0</v>
      </c>
      <c r="K61" s="313">
        <f t="shared" si="37"/>
        <v>0</v>
      </c>
      <c r="L61" s="313">
        <f t="shared" si="37"/>
        <v>0</v>
      </c>
      <c r="M61" s="313">
        <f t="shared" si="37"/>
        <v>1500</v>
      </c>
      <c r="N61" s="313">
        <f t="shared" si="37"/>
        <v>1500</v>
      </c>
      <c r="O61" s="313">
        <f t="shared" si="37"/>
        <v>0</v>
      </c>
      <c r="P61" s="313">
        <f t="shared" si="37"/>
        <v>0</v>
      </c>
      <c r="Q61" s="313">
        <f t="shared" si="37"/>
        <v>0</v>
      </c>
      <c r="R61" s="12"/>
      <c r="S61" s="22"/>
      <c r="T61" s="22"/>
      <c r="U61" s="22"/>
      <c r="V61" s="22"/>
      <c r="W61" s="22"/>
      <c r="X61" s="22"/>
      <c r="Y61" s="22"/>
      <c r="Z61" s="22"/>
    </row>
    <row r="62" spans="1:26" ht="15.75" customHeight="1" x14ac:dyDescent="0.25">
      <c r="A62" s="17"/>
      <c r="B62" s="311" t="s">
        <v>993</v>
      </c>
      <c r="C62" s="23" t="s">
        <v>467</v>
      </c>
      <c r="D62" s="17"/>
      <c r="E62" s="9"/>
      <c r="F62" s="312"/>
      <c r="G62" s="312"/>
      <c r="H62" s="313">
        <f>I62+J62+K62+L62</f>
        <v>1500</v>
      </c>
      <c r="I62" s="315">
        <v>1500</v>
      </c>
      <c r="J62" s="312"/>
      <c r="K62" s="312"/>
      <c r="L62" s="312"/>
      <c r="M62" s="313">
        <f>+N62+O62+P62+Q62</f>
        <v>1500</v>
      </c>
      <c r="N62" s="315">
        <v>1500</v>
      </c>
      <c r="O62" s="312"/>
      <c r="P62" s="312"/>
      <c r="Q62" s="312"/>
      <c r="R62" s="12"/>
      <c r="S62" s="22"/>
      <c r="T62" s="22"/>
      <c r="U62" s="22"/>
      <c r="V62" s="22"/>
      <c r="W62" s="22"/>
      <c r="X62" s="22"/>
      <c r="Y62" s="22"/>
      <c r="Z62" s="22"/>
    </row>
    <row r="63" spans="1:26" ht="15.75" customHeight="1" x14ac:dyDescent="0.25">
      <c r="A63" s="17"/>
      <c r="B63" s="317" t="s">
        <v>994</v>
      </c>
      <c r="C63" s="17"/>
      <c r="D63" s="17"/>
      <c r="E63" s="7"/>
      <c r="F63" s="312"/>
      <c r="G63" s="312"/>
      <c r="H63" s="313">
        <f t="shared" ref="H63:Q63" si="38">H64</f>
        <v>1200</v>
      </c>
      <c r="I63" s="313">
        <f t="shared" si="38"/>
        <v>1200</v>
      </c>
      <c r="J63" s="313">
        <f t="shared" si="38"/>
        <v>0</v>
      </c>
      <c r="K63" s="313">
        <f t="shared" si="38"/>
        <v>0</v>
      </c>
      <c r="L63" s="313">
        <f t="shared" si="38"/>
        <v>0</v>
      </c>
      <c r="M63" s="313">
        <f t="shared" si="38"/>
        <v>1200</v>
      </c>
      <c r="N63" s="313">
        <f t="shared" si="38"/>
        <v>1200</v>
      </c>
      <c r="O63" s="313">
        <f t="shared" si="38"/>
        <v>0</v>
      </c>
      <c r="P63" s="313">
        <f t="shared" si="38"/>
        <v>0</v>
      </c>
      <c r="Q63" s="313">
        <f t="shared" si="38"/>
        <v>0</v>
      </c>
      <c r="R63" s="12"/>
      <c r="S63" s="22"/>
      <c r="T63" s="22"/>
      <c r="U63" s="22"/>
      <c r="V63" s="22"/>
      <c r="W63" s="22"/>
      <c r="X63" s="22"/>
      <c r="Y63" s="22"/>
      <c r="Z63" s="22"/>
    </row>
    <row r="64" spans="1:26" ht="15.75" customHeight="1" x14ac:dyDescent="0.25">
      <c r="A64" s="17"/>
      <c r="B64" s="305" t="s">
        <v>804</v>
      </c>
      <c r="C64" s="23" t="s">
        <v>467</v>
      </c>
      <c r="D64" s="17"/>
      <c r="E64" s="305" t="s">
        <v>995</v>
      </c>
      <c r="F64" s="312"/>
      <c r="G64" s="312"/>
      <c r="H64" s="313">
        <f>I64+J64+K64+L64</f>
        <v>1200</v>
      </c>
      <c r="I64" s="315">
        <v>1200</v>
      </c>
      <c r="J64" s="312"/>
      <c r="K64" s="312"/>
      <c r="L64" s="312"/>
      <c r="M64" s="313">
        <f>+N64+O64+P64+Q64</f>
        <v>1200</v>
      </c>
      <c r="N64" s="315">
        <v>1200</v>
      </c>
      <c r="O64" s="312"/>
      <c r="P64" s="312"/>
      <c r="Q64" s="312"/>
      <c r="R64" s="12"/>
      <c r="S64" s="22"/>
      <c r="T64" s="22"/>
      <c r="U64" s="22"/>
      <c r="V64" s="22"/>
      <c r="W64" s="22"/>
      <c r="X64" s="22"/>
      <c r="Y64" s="22"/>
      <c r="Z64" s="22"/>
    </row>
    <row r="65" spans="1:26" ht="15.75" hidden="1" customHeight="1" x14ac:dyDescent="0.25">
      <c r="A65" s="17" t="s">
        <v>181</v>
      </c>
      <c r="B65" s="311" t="s">
        <v>996</v>
      </c>
      <c r="C65" s="17"/>
      <c r="D65" s="17"/>
      <c r="E65" s="312"/>
      <c r="F65" s="312"/>
      <c r="G65" s="312"/>
      <c r="H65" s="312"/>
      <c r="I65" s="315">
        <v>201.5</v>
      </c>
      <c r="J65" s="312"/>
      <c r="K65" s="312"/>
      <c r="L65" s="312"/>
      <c r="M65" s="312"/>
      <c r="N65" s="315">
        <v>201.5</v>
      </c>
      <c r="O65" s="312"/>
      <c r="P65" s="312"/>
      <c r="Q65" s="312"/>
      <c r="R65" s="12"/>
      <c r="S65" s="22"/>
      <c r="T65" s="22"/>
      <c r="U65" s="22"/>
      <c r="V65" s="22"/>
      <c r="W65" s="22"/>
      <c r="X65" s="22"/>
      <c r="Y65" s="22"/>
      <c r="Z65" s="22"/>
    </row>
    <row r="66" spans="1:26" ht="20.25" hidden="1" customHeight="1" x14ac:dyDescent="0.25">
      <c r="A66" s="23"/>
      <c r="B66" s="311" t="s">
        <v>997</v>
      </c>
      <c r="C66" s="23"/>
      <c r="D66" s="23"/>
      <c r="E66" s="137" t="s">
        <v>811</v>
      </c>
      <c r="F66" s="137"/>
      <c r="G66" s="137"/>
      <c r="H66" s="137"/>
      <c r="I66" s="319">
        <v>609.5</v>
      </c>
      <c r="J66" s="137"/>
      <c r="K66" s="137"/>
      <c r="L66" s="137"/>
      <c r="M66" s="137"/>
      <c r="N66" s="319">
        <v>609.5</v>
      </c>
      <c r="O66" s="137"/>
      <c r="P66" s="137"/>
      <c r="Q66" s="137"/>
      <c r="R66" s="13"/>
      <c r="S66" s="1"/>
      <c r="T66" s="1"/>
      <c r="U66" s="1"/>
      <c r="V66" s="1"/>
      <c r="W66" s="1"/>
      <c r="X66" s="1"/>
      <c r="Y66" s="1"/>
      <c r="Z66" s="1"/>
    </row>
    <row r="67" spans="1:26" ht="15.75" hidden="1" customHeight="1" x14ac:dyDescent="0.25">
      <c r="A67" s="17" t="s">
        <v>193</v>
      </c>
      <c r="B67" s="311" t="s">
        <v>1025</v>
      </c>
      <c r="C67" s="17"/>
      <c r="D67" s="17"/>
      <c r="E67" s="312"/>
      <c r="F67" s="312"/>
      <c r="G67" s="312"/>
      <c r="H67" s="312"/>
      <c r="I67" s="315">
        <v>140.5</v>
      </c>
      <c r="J67" s="312"/>
      <c r="K67" s="312"/>
      <c r="L67" s="312"/>
      <c r="M67" s="312"/>
      <c r="N67" s="315">
        <v>140.5</v>
      </c>
      <c r="O67" s="312"/>
      <c r="P67" s="312"/>
      <c r="Q67" s="312"/>
      <c r="R67" s="12"/>
      <c r="S67" s="22"/>
      <c r="T67" s="22"/>
      <c r="U67" s="22"/>
      <c r="V67" s="22"/>
      <c r="W67" s="22"/>
      <c r="X67" s="22"/>
      <c r="Y67" s="22"/>
      <c r="Z67" s="22"/>
    </row>
    <row r="68" spans="1:26" ht="15.75" hidden="1" customHeight="1" x14ac:dyDescent="0.25">
      <c r="A68" s="23"/>
      <c r="B68" s="9" t="s">
        <v>822</v>
      </c>
      <c r="C68" s="23"/>
      <c r="D68" s="23"/>
      <c r="E68" s="137" t="s">
        <v>416</v>
      </c>
      <c r="F68" s="137"/>
      <c r="G68" s="137"/>
      <c r="H68" s="137"/>
      <c r="I68" s="319"/>
      <c r="J68" s="137"/>
      <c r="K68" s="137"/>
      <c r="L68" s="137"/>
      <c r="M68" s="137"/>
      <c r="N68" s="319"/>
      <c r="O68" s="137"/>
      <c r="P68" s="137"/>
      <c r="Q68" s="137"/>
      <c r="R68" s="13"/>
      <c r="S68" s="1"/>
      <c r="T68" s="1"/>
      <c r="U68" s="1"/>
      <c r="V68" s="1"/>
      <c r="W68" s="1"/>
      <c r="X68" s="1"/>
      <c r="Y68" s="1"/>
      <c r="Z68" s="1"/>
    </row>
    <row r="69" spans="1:26" ht="15.75" hidden="1" customHeight="1" x14ac:dyDescent="0.25">
      <c r="A69" s="23"/>
      <c r="B69" s="9" t="s">
        <v>999</v>
      </c>
      <c r="C69" s="23"/>
      <c r="D69" s="23"/>
      <c r="E69" s="137" t="s">
        <v>419</v>
      </c>
      <c r="F69" s="137"/>
      <c r="G69" s="137"/>
      <c r="H69" s="137"/>
      <c r="I69" s="319"/>
      <c r="J69" s="137"/>
      <c r="K69" s="137"/>
      <c r="L69" s="137"/>
      <c r="M69" s="137"/>
      <c r="N69" s="319"/>
      <c r="O69" s="137"/>
      <c r="P69" s="137"/>
      <c r="Q69" s="137"/>
      <c r="R69" s="13"/>
      <c r="S69" s="1"/>
      <c r="T69" s="1"/>
      <c r="U69" s="1"/>
      <c r="V69" s="1"/>
      <c r="W69" s="1"/>
      <c r="X69" s="1"/>
      <c r="Y69" s="1"/>
      <c r="Z69" s="1"/>
    </row>
    <row r="70" spans="1:26" ht="15.75" hidden="1" customHeight="1" x14ac:dyDescent="0.25">
      <c r="A70" s="23"/>
      <c r="B70" s="9" t="s">
        <v>1000</v>
      </c>
      <c r="C70" s="23"/>
      <c r="D70" s="23"/>
      <c r="E70" s="137" t="s">
        <v>421</v>
      </c>
      <c r="F70" s="137"/>
      <c r="G70" s="137"/>
      <c r="H70" s="137"/>
      <c r="I70" s="319"/>
      <c r="J70" s="137"/>
      <c r="K70" s="137"/>
      <c r="L70" s="137"/>
      <c r="M70" s="137"/>
      <c r="N70" s="319"/>
      <c r="O70" s="137"/>
      <c r="P70" s="137"/>
      <c r="Q70" s="137"/>
      <c r="R70" s="13"/>
      <c r="S70" s="1"/>
      <c r="T70" s="1"/>
      <c r="U70" s="1"/>
      <c r="V70" s="1"/>
      <c r="W70" s="1"/>
      <c r="X70" s="1"/>
      <c r="Y70" s="1"/>
      <c r="Z70" s="1"/>
    </row>
    <row r="71" spans="1:26" ht="15.75" customHeight="1" x14ac:dyDescent="0.25">
      <c r="A71" s="17"/>
      <c r="B71" s="7" t="s">
        <v>957</v>
      </c>
      <c r="C71" s="17"/>
      <c r="D71" s="17"/>
      <c r="E71" s="320"/>
      <c r="F71" s="320"/>
      <c r="G71" s="320"/>
      <c r="H71" s="321">
        <f t="shared" ref="H71:Q71" si="39">SUM(H72:H74)</f>
        <v>953</v>
      </c>
      <c r="I71" s="321">
        <f t="shared" si="39"/>
        <v>953</v>
      </c>
      <c r="J71" s="321">
        <f t="shared" si="39"/>
        <v>0</v>
      </c>
      <c r="K71" s="321">
        <f t="shared" si="39"/>
        <v>0</v>
      </c>
      <c r="L71" s="321">
        <f t="shared" si="39"/>
        <v>0</v>
      </c>
      <c r="M71" s="321">
        <f t="shared" si="39"/>
        <v>953</v>
      </c>
      <c r="N71" s="321">
        <f t="shared" si="39"/>
        <v>953</v>
      </c>
      <c r="O71" s="321">
        <f t="shared" si="39"/>
        <v>0</v>
      </c>
      <c r="P71" s="321">
        <f t="shared" si="39"/>
        <v>0</v>
      </c>
      <c r="Q71" s="321">
        <f t="shared" si="39"/>
        <v>0</v>
      </c>
      <c r="R71" s="12"/>
      <c r="S71" s="22"/>
      <c r="T71" s="22"/>
      <c r="U71" s="22"/>
      <c r="V71" s="22"/>
      <c r="W71" s="22"/>
      <c r="X71" s="22"/>
      <c r="Y71" s="22"/>
      <c r="Z71" s="22"/>
    </row>
    <row r="72" spans="1:26" ht="15.75" customHeight="1" x14ac:dyDescent="0.25">
      <c r="A72" s="23"/>
      <c r="B72" s="311" t="s">
        <v>996</v>
      </c>
      <c r="C72" s="23" t="s">
        <v>467</v>
      </c>
      <c r="D72" s="23"/>
      <c r="E72" s="305" t="s">
        <v>1002</v>
      </c>
      <c r="F72" s="137"/>
      <c r="G72" s="137"/>
      <c r="H72" s="313">
        <f t="shared" ref="H72:H74" si="40">I72+J72+K72+L72</f>
        <v>202</v>
      </c>
      <c r="I72" s="319">
        <v>202</v>
      </c>
      <c r="J72" s="137"/>
      <c r="K72" s="137"/>
      <c r="L72" s="137"/>
      <c r="M72" s="313">
        <f t="shared" ref="M72:M74" si="41">+N72+O72+P72+Q72</f>
        <v>202</v>
      </c>
      <c r="N72" s="319">
        <v>202</v>
      </c>
      <c r="O72" s="137"/>
      <c r="P72" s="137"/>
      <c r="Q72" s="137"/>
      <c r="R72" s="13"/>
      <c r="S72" s="1"/>
      <c r="T72" s="1"/>
      <c r="U72" s="1"/>
      <c r="V72" s="1"/>
      <c r="W72" s="1"/>
      <c r="X72" s="1"/>
      <c r="Y72" s="1"/>
      <c r="Z72" s="1"/>
    </row>
    <row r="73" spans="1:26" ht="15.75" customHeight="1" x14ac:dyDescent="0.25">
      <c r="A73" s="23"/>
      <c r="B73" s="311" t="s">
        <v>997</v>
      </c>
      <c r="C73" s="23" t="s">
        <v>467</v>
      </c>
      <c r="D73" s="23"/>
      <c r="E73" s="305" t="s">
        <v>1004</v>
      </c>
      <c r="F73" s="137"/>
      <c r="G73" s="137"/>
      <c r="H73" s="313">
        <f t="shared" si="40"/>
        <v>610</v>
      </c>
      <c r="I73" s="319">
        <v>610</v>
      </c>
      <c r="J73" s="137"/>
      <c r="K73" s="137"/>
      <c r="L73" s="137"/>
      <c r="M73" s="313">
        <f t="shared" si="41"/>
        <v>610</v>
      </c>
      <c r="N73" s="319">
        <v>610</v>
      </c>
      <c r="O73" s="137"/>
      <c r="P73" s="137"/>
      <c r="Q73" s="137"/>
      <c r="R73" s="13"/>
      <c r="S73" s="1"/>
      <c r="T73" s="1"/>
      <c r="U73" s="1"/>
      <c r="V73" s="1"/>
      <c r="W73" s="1"/>
      <c r="X73" s="1"/>
      <c r="Y73" s="1"/>
      <c r="Z73" s="1"/>
    </row>
    <row r="74" spans="1:26" ht="15.75" customHeight="1" x14ac:dyDescent="0.25">
      <c r="A74" s="23"/>
      <c r="B74" s="311" t="s">
        <v>1026</v>
      </c>
      <c r="C74" s="23" t="s">
        <v>467</v>
      </c>
      <c r="D74" s="23"/>
      <c r="E74" s="305" t="s">
        <v>1007</v>
      </c>
      <c r="F74" s="137"/>
      <c r="G74" s="137"/>
      <c r="H74" s="313">
        <f t="shared" si="40"/>
        <v>141</v>
      </c>
      <c r="I74" s="319">
        <v>141</v>
      </c>
      <c r="J74" s="137"/>
      <c r="K74" s="137"/>
      <c r="L74" s="137"/>
      <c r="M74" s="313">
        <f t="shared" si="41"/>
        <v>141</v>
      </c>
      <c r="N74" s="319">
        <v>141</v>
      </c>
      <c r="O74" s="137"/>
      <c r="P74" s="137"/>
      <c r="Q74" s="137"/>
      <c r="R74" s="13"/>
      <c r="S74" s="1"/>
      <c r="T74" s="1"/>
      <c r="U74" s="1"/>
      <c r="V74" s="1"/>
      <c r="W74" s="1"/>
      <c r="X74" s="1"/>
      <c r="Y74" s="1"/>
      <c r="Z74" s="1"/>
    </row>
    <row r="75" spans="1:26" ht="15.75" customHeight="1" x14ac:dyDescent="0.25">
      <c r="A75" s="17" t="s">
        <v>193</v>
      </c>
      <c r="B75" s="18" t="s">
        <v>837</v>
      </c>
      <c r="C75" s="17"/>
      <c r="D75" s="17"/>
      <c r="E75" s="312"/>
      <c r="F75" s="312"/>
      <c r="G75" s="312"/>
      <c r="H75" s="313">
        <f t="shared" ref="H75:K75" si="42">H77</f>
        <v>2760</v>
      </c>
      <c r="I75" s="313">
        <f t="shared" si="42"/>
        <v>1380</v>
      </c>
      <c r="J75" s="313">
        <f t="shared" si="42"/>
        <v>0</v>
      </c>
      <c r="K75" s="313">
        <f t="shared" si="42"/>
        <v>1380</v>
      </c>
      <c r="L75" s="313"/>
      <c r="M75" s="313">
        <f t="shared" ref="M75:P75" si="43">M77</f>
        <v>1380</v>
      </c>
      <c r="N75" s="313">
        <f t="shared" si="43"/>
        <v>1380</v>
      </c>
      <c r="O75" s="313">
        <f t="shared" si="43"/>
        <v>0</v>
      </c>
      <c r="P75" s="313">
        <f t="shared" si="43"/>
        <v>0</v>
      </c>
      <c r="Q75" s="313"/>
      <c r="R75" s="12"/>
      <c r="S75" s="22"/>
      <c r="T75" s="22"/>
      <c r="U75" s="22"/>
      <c r="V75" s="22"/>
      <c r="W75" s="22"/>
      <c r="X75" s="22"/>
      <c r="Y75" s="22"/>
      <c r="Z75" s="22"/>
    </row>
    <row r="76" spans="1:26" ht="15.75" customHeight="1" x14ac:dyDescent="0.25">
      <c r="A76" s="17">
        <v>1</v>
      </c>
      <c r="B76" s="18" t="s">
        <v>992</v>
      </c>
      <c r="C76" s="17"/>
      <c r="D76" s="17"/>
      <c r="E76" s="312"/>
      <c r="F76" s="312"/>
      <c r="G76" s="312"/>
      <c r="H76" s="313">
        <f t="shared" ref="H76:K76" si="44">H77</f>
        <v>2760</v>
      </c>
      <c r="I76" s="313">
        <f t="shared" si="44"/>
        <v>1380</v>
      </c>
      <c r="J76" s="313">
        <f t="shared" si="44"/>
        <v>0</v>
      </c>
      <c r="K76" s="313">
        <f t="shared" si="44"/>
        <v>1380</v>
      </c>
      <c r="L76" s="313"/>
      <c r="M76" s="313">
        <f t="shared" ref="M76:P76" si="45">M77</f>
        <v>1380</v>
      </c>
      <c r="N76" s="313">
        <f t="shared" si="45"/>
        <v>1380</v>
      </c>
      <c r="O76" s="313">
        <f t="shared" si="45"/>
        <v>0</v>
      </c>
      <c r="P76" s="313">
        <f t="shared" si="45"/>
        <v>0</v>
      </c>
      <c r="Q76" s="313"/>
      <c r="R76" s="12"/>
      <c r="S76" s="22"/>
      <c r="T76" s="22"/>
      <c r="U76" s="22"/>
      <c r="V76" s="22"/>
      <c r="W76" s="22"/>
      <c r="X76" s="22"/>
      <c r="Y76" s="22"/>
      <c r="Z76" s="22"/>
    </row>
    <row r="77" spans="1:26" ht="15.75" customHeight="1" x14ac:dyDescent="0.25">
      <c r="A77" s="12" t="s">
        <v>71</v>
      </c>
      <c r="B77" s="137" t="s">
        <v>1008</v>
      </c>
      <c r="C77" s="322" t="s">
        <v>608</v>
      </c>
      <c r="D77" s="322" t="s">
        <v>1009</v>
      </c>
      <c r="E77" s="309" t="s">
        <v>858</v>
      </c>
      <c r="F77" s="309" t="s">
        <v>18</v>
      </c>
      <c r="G77" s="312"/>
      <c r="H77" s="313">
        <f>I77+K77</f>
        <v>2760</v>
      </c>
      <c r="I77" s="315">
        <v>1380</v>
      </c>
      <c r="J77" s="315"/>
      <c r="K77" s="315">
        <v>1380</v>
      </c>
      <c r="L77" s="315"/>
      <c r="M77" s="315">
        <f>N77+O77+P77</f>
        <v>1380</v>
      </c>
      <c r="N77" s="315">
        <v>1380</v>
      </c>
      <c r="O77" s="312"/>
      <c r="P77" s="315"/>
      <c r="Q77" s="315"/>
      <c r="R77" s="10" t="s">
        <v>1010</v>
      </c>
      <c r="S77" s="22"/>
      <c r="T77" s="22"/>
      <c r="U77" s="22"/>
      <c r="V77" s="22"/>
      <c r="W77" s="22"/>
      <c r="X77" s="22"/>
      <c r="Y77" s="22"/>
      <c r="Z77" s="22"/>
    </row>
    <row r="78" spans="1:26" ht="15.75" hidden="1" customHeight="1" x14ac:dyDescent="0.25">
      <c r="A78" s="23"/>
      <c r="B78" s="9" t="s">
        <v>844</v>
      </c>
      <c r="C78" s="23"/>
      <c r="D78" s="23"/>
      <c r="E78" s="137" t="s">
        <v>1011</v>
      </c>
      <c r="F78" s="137"/>
      <c r="G78" s="137"/>
      <c r="H78" s="137"/>
      <c r="I78" s="137"/>
      <c r="J78" s="137"/>
      <c r="K78" s="137"/>
      <c r="L78" s="137"/>
      <c r="M78" s="137"/>
      <c r="N78" s="137"/>
      <c r="O78" s="137"/>
      <c r="P78" s="137"/>
      <c r="Q78" s="137"/>
      <c r="R78" s="13"/>
      <c r="S78" s="1"/>
      <c r="T78" s="1"/>
      <c r="U78" s="1"/>
      <c r="V78" s="1"/>
      <c r="W78" s="1"/>
      <c r="X78" s="1"/>
      <c r="Y78" s="1"/>
      <c r="Z78" s="1"/>
    </row>
    <row r="79" spans="1:26" ht="15.75" hidden="1" customHeight="1" x14ac:dyDescent="0.25">
      <c r="A79" s="23"/>
      <c r="B79" s="9" t="s">
        <v>846</v>
      </c>
      <c r="C79" s="23"/>
      <c r="D79" s="23"/>
      <c r="E79" s="137" t="s">
        <v>1012</v>
      </c>
      <c r="F79" s="137"/>
      <c r="G79" s="137"/>
      <c r="H79" s="137"/>
      <c r="I79" s="137"/>
      <c r="J79" s="137"/>
      <c r="K79" s="137"/>
      <c r="L79" s="137"/>
      <c r="M79" s="137"/>
      <c r="N79" s="137"/>
      <c r="O79" s="137"/>
      <c r="P79" s="137"/>
      <c r="Q79" s="137"/>
      <c r="R79" s="13"/>
      <c r="S79" s="1"/>
      <c r="T79" s="1"/>
      <c r="U79" s="1"/>
      <c r="V79" s="1"/>
      <c r="W79" s="1"/>
      <c r="X79" s="1"/>
      <c r="Y79" s="1"/>
      <c r="Z79" s="1"/>
    </row>
    <row r="80" spans="1:26" ht="15.75" hidden="1" customHeight="1" x14ac:dyDescent="0.25">
      <c r="A80" s="23"/>
      <c r="B80" s="9" t="s">
        <v>852</v>
      </c>
      <c r="C80" s="23"/>
      <c r="D80" s="23"/>
      <c r="E80" s="137" t="s">
        <v>853</v>
      </c>
      <c r="F80" s="137"/>
      <c r="G80" s="137"/>
      <c r="H80" s="137"/>
      <c r="I80" s="137"/>
      <c r="J80" s="137"/>
      <c r="K80" s="137"/>
      <c r="L80" s="137"/>
      <c r="M80" s="137"/>
      <c r="N80" s="137"/>
      <c r="O80" s="137"/>
      <c r="P80" s="137"/>
      <c r="Q80" s="137"/>
      <c r="R80" s="13"/>
      <c r="S80" s="1"/>
      <c r="T80" s="1"/>
      <c r="U80" s="1"/>
      <c r="V80" s="1"/>
      <c r="W80" s="1"/>
      <c r="X80" s="1"/>
      <c r="Y80" s="1"/>
      <c r="Z80" s="1"/>
    </row>
    <row r="81" spans="1:26" ht="15.75" hidden="1" customHeight="1" x14ac:dyDescent="0.25">
      <c r="A81" s="23"/>
      <c r="B81" s="9" t="s">
        <v>854</v>
      </c>
      <c r="C81" s="23"/>
      <c r="D81" s="23"/>
      <c r="E81" s="137" t="s">
        <v>853</v>
      </c>
      <c r="F81" s="137"/>
      <c r="G81" s="137"/>
      <c r="H81" s="137"/>
      <c r="I81" s="137"/>
      <c r="J81" s="137"/>
      <c r="K81" s="137"/>
      <c r="L81" s="137"/>
      <c r="M81" s="137"/>
      <c r="N81" s="137"/>
      <c r="O81" s="137"/>
      <c r="P81" s="137"/>
      <c r="Q81" s="137"/>
      <c r="R81" s="13"/>
      <c r="S81" s="1"/>
      <c r="T81" s="1"/>
      <c r="U81" s="1"/>
      <c r="V81" s="1"/>
      <c r="W81" s="1"/>
      <c r="X81" s="1"/>
      <c r="Y81" s="1"/>
      <c r="Z81" s="1"/>
    </row>
    <row r="82" spans="1:26" ht="15.75" hidden="1" customHeight="1" x14ac:dyDescent="0.25">
      <c r="A82" s="23"/>
      <c r="B82" s="9" t="s">
        <v>838</v>
      </c>
      <c r="C82" s="23"/>
      <c r="D82" s="23"/>
      <c r="E82" s="137" t="s">
        <v>839</v>
      </c>
      <c r="F82" s="137"/>
      <c r="G82" s="137"/>
      <c r="H82" s="137"/>
      <c r="I82" s="137"/>
      <c r="J82" s="137"/>
      <c r="K82" s="137"/>
      <c r="L82" s="137"/>
      <c r="M82" s="137"/>
      <c r="N82" s="137"/>
      <c r="O82" s="137"/>
      <c r="P82" s="137"/>
      <c r="Q82" s="137"/>
      <c r="R82" s="13"/>
      <c r="S82" s="1"/>
      <c r="T82" s="1"/>
      <c r="U82" s="1"/>
      <c r="V82" s="1"/>
      <c r="W82" s="1"/>
      <c r="X82" s="1"/>
      <c r="Y82" s="1"/>
      <c r="Z82" s="1"/>
    </row>
    <row r="83" spans="1:26" ht="15.75" customHeight="1" x14ac:dyDescent="0.25">
      <c r="A83" s="17" t="s">
        <v>202</v>
      </c>
      <c r="B83" s="18" t="s">
        <v>880</v>
      </c>
      <c r="C83" s="17"/>
      <c r="D83" s="17"/>
      <c r="E83" s="312"/>
      <c r="F83" s="312"/>
      <c r="G83" s="312"/>
      <c r="H83" s="313">
        <f t="shared" ref="H83:K83" si="46">H84</f>
        <v>3000</v>
      </c>
      <c r="I83" s="313">
        <f t="shared" si="46"/>
        <v>1500</v>
      </c>
      <c r="J83" s="313">
        <f t="shared" si="46"/>
        <v>0</v>
      </c>
      <c r="K83" s="313">
        <f t="shared" si="46"/>
        <v>1500</v>
      </c>
      <c r="L83" s="313"/>
      <c r="M83" s="313">
        <f t="shared" ref="M83:P83" si="47">M84</f>
        <v>1500</v>
      </c>
      <c r="N83" s="313">
        <f t="shared" si="47"/>
        <v>1500</v>
      </c>
      <c r="O83" s="313">
        <f t="shared" si="47"/>
        <v>0</v>
      </c>
      <c r="P83" s="313">
        <f t="shared" si="47"/>
        <v>0</v>
      </c>
      <c r="Q83" s="313"/>
      <c r="R83" s="12"/>
      <c r="S83" s="22"/>
      <c r="T83" s="22"/>
      <c r="U83" s="22"/>
      <c r="V83" s="22"/>
      <c r="W83" s="22"/>
      <c r="X83" s="22"/>
      <c r="Y83" s="22"/>
      <c r="Z83" s="22"/>
    </row>
    <row r="84" spans="1:26" ht="15.75" customHeight="1" x14ac:dyDescent="0.25">
      <c r="A84" s="17">
        <v>1</v>
      </c>
      <c r="B84" s="18" t="s">
        <v>43</v>
      </c>
      <c r="C84" s="17"/>
      <c r="D84" s="17"/>
      <c r="E84" s="312"/>
      <c r="F84" s="312"/>
      <c r="G84" s="312"/>
      <c r="H84" s="313">
        <f t="shared" ref="H84:K84" si="48">H85</f>
        <v>3000</v>
      </c>
      <c r="I84" s="313">
        <f t="shared" si="48"/>
        <v>1500</v>
      </c>
      <c r="J84" s="313">
        <f t="shared" si="48"/>
        <v>0</v>
      </c>
      <c r="K84" s="313">
        <f t="shared" si="48"/>
        <v>1500</v>
      </c>
      <c r="L84" s="313"/>
      <c r="M84" s="313">
        <f t="shared" ref="M84:P84" si="49">M85</f>
        <v>1500</v>
      </c>
      <c r="N84" s="313">
        <f t="shared" si="49"/>
        <v>1500</v>
      </c>
      <c r="O84" s="313">
        <f t="shared" si="49"/>
        <v>0</v>
      </c>
      <c r="P84" s="313">
        <f t="shared" si="49"/>
        <v>0</v>
      </c>
      <c r="Q84" s="313"/>
      <c r="R84" s="12"/>
      <c r="S84" s="22"/>
      <c r="T84" s="22"/>
      <c r="U84" s="22"/>
      <c r="V84" s="22"/>
      <c r="W84" s="22"/>
      <c r="X84" s="22"/>
      <c r="Y84" s="22"/>
      <c r="Z84" s="22"/>
    </row>
    <row r="85" spans="1:26" ht="15.75" customHeight="1" x14ac:dyDescent="0.25">
      <c r="A85" s="12" t="s">
        <v>71</v>
      </c>
      <c r="B85" s="323" t="s">
        <v>45</v>
      </c>
      <c r="C85" s="298" t="s">
        <v>20</v>
      </c>
      <c r="D85" s="322" t="s">
        <v>1009</v>
      </c>
      <c r="E85" s="316" t="s">
        <v>1013</v>
      </c>
      <c r="F85" s="309" t="s">
        <v>18</v>
      </c>
      <c r="G85" s="312"/>
      <c r="H85" s="315">
        <f>I85+J85+K85</f>
        <v>3000</v>
      </c>
      <c r="I85" s="315">
        <v>1500</v>
      </c>
      <c r="J85" s="315"/>
      <c r="K85" s="315">
        <v>1500</v>
      </c>
      <c r="L85" s="315"/>
      <c r="M85" s="315">
        <f>N85+O85+P85</f>
        <v>1500</v>
      </c>
      <c r="N85" s="315">
        <v>1500</v>
      </c>
      <c r="O85" s="312"/>
      <c r="P85" s="312"/>
      <c r="Q85" s="312"/>
      <c r="R85" s="10" t="s">
        <v>1014</v>
      </c>
      <c r="S85" s="22"/>
      <c r="T85" s="22"/>
      <c r="U85" s="22"/>
      <c r="V85" s="22"/>
      <c r="W85" s="22"/>
      <c r="X85" s="22"/>
      <c r="Y85" s="22"/>
      <c r="Z85" s="22"/>
    </row>
    <row r="86" spans="1:26" ht="15.75" customHeight="1" x14ac:dyDescent="0.25">
      <c r="A86" s="17" t="s">
        <v>204</v>
      </c>
      <c r="B86" s="18" t="s">
        <v>900</v>
      </c>
      <c r="C86" s="17"/>
      <c r="D86" s="17"/>
      <c r="E86" s="312"/>
      <c r="F86" s="312"/>
      <c r="G86" s="312"/>
      <c r="H86" s="313">
        <f t="shared" ref="H86:K86" si="50">H87</f>
        <v>3000</v>
      </c>
      <c r="I86" s="313">
        <f t="shared" si="50"/>
        <v>1500</v>
      </c>
      <c r="J86" s="313">
        <f t="shared" si="50"/>
        <v>0</v>
      </c>
      <c r="K86" s="313">
        <f t="shared" si="50"/>
        <v>1500</v>
      </c>
      <c r="L86" s="313"/>
      <c r="M86" s="313">
        <f t="shared" ref="M86:P86" si="51">M87</f>
        <v>1500</v>
      </c>
      <c r="N86" s="313">
        <f t="shared" si="51"/>
        <v>1500</v>
      </c>
      <c r="O86" s="313">
        <f t="shared" si="51"/>
        <v>0</v>
      </c>
      <c r="P86" s="313">
        <f t="shared" si="51"/>
        <v>0</v>
      </c>
      <c r="Q86" s="313"/>
      <c r="R86" s="12"/>
      <c r="S86" s="22"/>
      <c r="T86" s="22"/>
      <c r="U86" s="22"/>
      <c r="V86" s="22"/>
      <c r="W86" s="22"/>
      <c r="X86" s="22"/>
      <c r="Y86" s="22"/>
      <c r="Z86" s="22"/>
    </row>
    <row r="87" spans="1:26" ht="15.75" customHeight="1" x14ac:dyDescent="0.25">
      <c r="A87" s="17">
        <v>1</v>
      </c>
      <c r="B87" s="18" t="s">
        <v>43</v>
      </c>
      <c r="C87" s="17"/>
      <c r="D87" s="17"/>
      <c r="E87" s="312"/>
      <c r="F87" s="312"/>
      <c r="G87" s="312"/>
      <c r="H87" s="313">
        <f t="shared" ref="H87:K87" si="52">H88</f>
        <v>3000</v>
      </c>
      <c r="I87" s="313">
        <f t="shared" si="52"/>
        <v>1500</v>
      </c>
      <c r="J87" s="313">
        <f t="shared" si="52"/>
        <v>0</v>
      </c>
      <c r="K87" s="313">
        <f t="shared" si="52"/>
        <v>1500</v>
      </c>
      <c r="L87" s="313"/>
      <c r="M87" s="313">
        <f t="shared" ref="M87:P87" si="53">M88</f>
        <v>1500</v>
      </c>
      <c r="N87" s="313">
        <f t="shared" si="53"/>
        <v>1500</v>
      </c>
      <c r="O87" s="313">
        <f t="shared" si="53"/>
        <v>0</v>
      </c>
      <c r="P87" s="313">
        <f t="shared" si="53"/>
        <v>0</v>
      </c>
      <c r="Q87" s="313"/>
      <c r="R87" s="12"/>
      <c r="S87" s="22"/>
      <c r="T87" s="22"/>
      <c r="U87" s="22"/>
      <c r="V87" s="22"/>
      <c r="W87" s="22"/>
      <c r="X87" s="22"/>
      <c r="Y87" s="22"/>
      <c r="Z87" s="22"/>
    </row>
    <row r="88" spans="1:26" ht="15.75" customHeight="1" x14ac:dyDescent="0.25">
      <c r="A88" s="12" t="s">
        <v>71</v>
      </c>
      <c r="B88" s="323" t="s">
        <v>1015</v>
      </c>
      <c r="C88" s="298" t="s">
        <v>567</v>
      </c>
      <c r="D88" s="322" t="s">
        <v>1009</v>
      </c>
      <c r="E88" s="316" t="s">
        <v>1013</v>
      </c>
      <c r="F88" s="309" t="s">
        <v>18</v>
      </c>
      <c r="G88" s="312"/>
      <c r="H88" s="315">
        <f>I88+J88+K88</f>
        <v>3000</v>
      </c>
      <c r="I88" s="315">
        <v>1500</v>
      </c>
      <c r="J88" s="315"/>
      <c r="K88" s="315">
        <v>1500</v>
      </c>
      <c r="L88" s="315"/>
      <c r="M88" s="315">
        <f>N88+O88+P88</f>
        <v>1500</v>
      </c>
      <c r="N88" s="315">
        <v>1500</v>
      </c>
      <c r="O88" s="313"/>
      <c r="P88" s="313"/>
      <c r="Q88" s="313"/>
      <c r="R88" s="10" t="s">
        <v>1014</v>
      </c>
      <c r="S88" s="22"/>
      <c r="T88" s="22"/>
      <c r="U88" s="22"/>
      <c r="V88" s="22"/>
      <c r="W88" s="22"/>
      <c r="X88" s="22"/>
      <c r="Y88" s="22"/>
      <c r="Z88" s="22"/>
    </row>
    <row r="89" spans="1:26" ht="15.75" customHeight="1" x14ac:dyDescent="0.25">
      <c r="A89" s="17" t="s">
        <v>298</v>
      </c>
      <c r="B89" s="18" t="s">
        <v>928</v>
      </c>
      <c r="C89" s="17"/>
      <c r="D89" s="17"/>
      <c r="E89" s="312"/>
      <c r="F89" s="312"/>
      <c r="G89" s="312"/>
      <c r="H89" s="313">
        <f t="shared" ref="H89:K89" si="54">H90</f>
        <v>3000</v>
      </c>
      <c r="I89" s="313">
        <f t="shared" si="54"/>
        <v>1500</v>
      </c>
      <c r="J89" s="313">
        <f t="shared" si="54"/>
        <v>0</v>
      </c>
      <c r="K89" s="313">
        <f t="shared" si="54"/>
        <v>1500</v>
      </c>
      <c r="L89" s="313"/>
      <c r="M89" s="313">
        <f t="shared" ref="M89:P89" si="55">M90</f>
        <v>1500</v>
      </c>
      <c r="N89" s="313">
        <f t="shared" si="55"/>
        <v>1500</v>
      </c>
      <c r="O89" s="313">
        <f t="shared" si="55"/>
        <v>0</v>
      </c>
      <c r="P89" s="313">
        <f t="shared" si="55"/>
        <v>0</v>
      </c>
      <c r="Q89" s="313"/>
      <c r="R89" s="12"/>
      <c r="S89" s="22"/>
      <c r="T89" s="22"/>
      <c r="U89" s="22"/>
      <c r="V89" s="22"/>
      <c r="W89" s="22"/>
      <c r="X89" s="22"/>
      <c r="Y89" s="22"/>
      <c r="Z89" s="22"/>
    </row>
    <row r="90" spans="1:26" ht="15.75" customHeight="1" x14ac:dyDescent="0.25">
      <c r="A90" s="17">
        <v>1</v>
      </c>
      <c r="B90" s="18" t="s">
        <v>43</v>
      </c>
      <c r="C90" s="17"/>
      <c r="D90" s="17"/>
      <c r="E90" s="312"/>
      <c r="F90" s="312"/>
      <c r="G90" s="312"/>
      <c r="H90" s="313">
        <f t="shared" ref="H90:K90" si="56">H91</f>
        <v>3000</v>
      </c>
      <c r="I90" s="313">
        <f t="shared" si="56"/>
        <v>1500</v>
      </c>
      <c r="J90" s="313">
        <f t="shared" si="56"/>
        <v>0</v>
      </c>
      <c r="K90" s="313">
        <f t="shared" si="56"/>
        <v>1500</v>
      </c>
      <c r="L90" s="313"/>
      <c r="M90" s="313">
        <f t="shared" ref="M90:P90" si="57">M91</f>
        <v>1500</v>
      </c>
      <c r="N90" s="313">
        <f t="shared" si="57"/>
        <v>1500</v>
      </c>
      <c r="O90" s="313">
        <f t="shared" si="57"/>
        <v>0</v>
      </c>
      <c r="P90" s="313">
        <f t="shared" si="57"/>
        <v>0</v>
      </c>
      <c r="Q90" s="313"/>
      <c r="R90" s="12"/>
      <c r="S90" s="22"/>
      <c r="T90" s="22"/>
      <c r="U90" s="22"/>
      <c r="V90" s="22"/>
      <c r="W90" s="22"/>
      <c r="X90" s="22"/>
      <c r="Y90" s="22"/>
      <c r="Z90" s="22"/>
    </row>
    <row r="91" spans="1:26" ht="15.75" customHeight="1" x14ac:dyDescent="0.25">
      <c r="A91" s="17" t="s">
        <v>71</v>
      </c>
      <c r="B91" s="323" t="s">
        <v>44</v>
      </c>
      <c r="C91" s="298" t="s">
        <v>22</v>
      </c>
      <c r="D91" s="322" t="s">
        <v>1009</v>
      </c>
      <c r="E91" s="316" t="s">
        <v>1013</v>
      </c>
      <c r="F91" s="309" t="s">
        <v>18</v>
      </c>
      <c r="G91" s="312"/>
      <c r="H91" s="315">
        <f>I91+J91+K91</f>
        <v>3000</v>
      </c>
      <c r="I91" s="315">
        <v>1500</v>
      </c>
      <c r="J91" s="315"/>
      <c r="K91" s="315">
        <v>1500</v>
      </c>
      <c r="L91" s="315"/>
      <c r="M91" s="315">
        <f>N91+O91+P91</f>
        <v>1500</v>
      </c>
      <c r="N91" s="315">
        <v>1500</v>
      </c>
      <c r="O91" s="313"/>
      <c r="P91" s="313"/>
      <c r="Q91" s="313"/>
      <c r="R91" s="10" t="s">
        <v>1014</v>
      </c>
      <c r="S91" s="22"/>
      <c r="T91" s="22"/>
      <c r="U91" s="22"/>
      <c r="V91" s="22"/>
      <c r="W91" s="22"/>
      <c r="X91" s="22"/>
      <c r="Y91" s="22"/>
      <c r="Z91" s="22"/>
    </row>
    <row r="92" spans="1:26" ht="15.75" customHeight="1" x14ac:dyDescent="0.25">
      <c r="A92" s="17" t="s">
        <v>300</v>
      </c>
      <c r="B92" s="7" t="s">
        <v>870</v>
      </c>
      <c r="C92" s="17"/>
      <c r="D92" s="17"/>
      <c r="E92" s="17"/>
      <c r="F92" s="17"/>
      <c r="G92" s="17"/>
      <c r="H92" s="307">
        <f t="shared" ref="H92:K92" si="58">H93</f>
        <v>6500</v>
      </c>
      <c r="I92" s="307">
        <f t="shared" si="58"/>
        <v>1650</v>
      </c>
      <c r="J92" s="307">
        <f t="shared" si="58"/>
        <v>0</v>
      </c>
      <c r="K92" s="307">
        <f t="shared" si="58"/>
        <v>1650</v>
      </c>
      <c r="L92" s="307"/>
      <c r="M92" s="307">
        <f t="shared" ref="M92:P92" si="59">M93</f>
        <v>1650</v>
      </c>
      <c r="N92" s="307">
        <f t="shared" si="59"/>
        <v>1650</v>
      </c>
      <c r="O92" s="307">
        <f t="shared" si="59"/>
        <v>0</v>
      </c>
      <c r="P92" s="307">
        <f t="shared" si="59"/>
        <v>0</v>
      </c>
      <c r="Q92" s="307"/>
      <c r="R92" s="12"/>
      <c r="S92" s="22"/>
      <c r="T92" s="22"/>
      <c r="U92" s="22"/>
      <c r="V92" s="22"/>
      <c r="W92" s="22"/>
      <c r="X92" s="22"/>
      <c r="Y92" s="22"/>
      <c r="Z92" s="22"/>
    </row>
    <row r="93" spans="1:26" ht="15.75" customHeight="1" x14ac:dyDescent="0.25">
      <c r="A93" s="23">
        <v>1</v>
      </c>
      <c r="B93" s="7" t="s">
        <v>1016</v>
      </c>
      <c r="C93" s="23"/>
      <c r="D93" s="23"/>
      <c r="E93" s="23"/>
      <c r="F93" s="23"/>
      <c r="G93" s="23"/>
      <c r="H93" s="324">
        <f t="shared" ref="H93:K93" si="60">H94</f>
        <v>6500</v>
      </c>
      <c r="I93" s="324">
        <f t="shared" si="60"/>
        <v>1650</v>
      </c>
      <c r="J93" s="324">
        <f t="shared" si="60"/>
        <v>0</v>
      </c>
      <c r="K93" s="324">
        <f t="shared" si="60"/>
        <v>1650</v>
      </c>
      <c r="L93" s="324"/>
      <c r="M93" s="324">
        <f t="shared" ref="M93:P93" si="61">M94</f>
        <v>1650</v>
      </c>
      <c r="N93" s="324">
        <f t="shared" si="61"/>
        <v>1650</v>
      </c>
      <c r="O93" s="324">
        <f t="shared" si="61"/>
        <v>0</v>
      </c>
      <c r="P93" s="324">
        <f t="shared" si="61"/>
        <v>0</v>
      </c>
      <c r="Q93" s="324"/>
      <c r="R93" s="13"/>
      <c r="S93" s="1"/>
      <c r="T93" s="1"/>
      <c r="U93" s="1"/>
      <c r="V93" s="1"/>
      <c r="W93" s="1"/>
      <c r="X93" s="1"/>
      <c r="Y93" s="1"/>
      <c r="Z93" s="1"/>
    </row>
    <row r="94" spans="1:26" ht="15.75" customHeight="1" x14ac:dyDescent="0.25">
      <c r="A94" s="13" t="s">
        <v>71</v>
      </c>
      <c r="B94" s="9" t="s">
        <v>960</v>
      </c>
      <c r="C94" s="10" t="s">
        <v>17</v>
      </c>
      <c r="D94" s="10" t="s">
        <v>955</v>
      </c>
      <c r="E94" s="10" t="s">
        <v>32</v>
      </c>
      <c r="F94" s="10" t="s">
        <v>18</v>
      </c>
      <c r="G94" s="23"/>
      <c r="H94" s="325">
        <v>6500</v>
      </c>
      <c r="I94" s="13">
        <f>3300/2</f>
        <v>1650</v>
      </c>
      <c r="J94" s="13"/>
      <c r="K94" s="13">
        <v>1650</v>
      </c>
      <c r="L94" s="13"/>
      <c r="M94" s="13">
        <f>N94</f>
        <v>1650</v>
      </c>
      <c r="N94" s="13">
        <v>1650</v>
      </c>
      <c r="O94" s="13"/>
      <c r="P94" s="13"/>
      <c r="Q94" s="13"/>
      <c r="R94" s="298" t="s">
        <v>1017</v>
      </c>
      <c r="S94" s="1"/>
      <c r="T94" s="1"/>
      <c r="U94" s="1"/>
      <c r="V94" s="1"/>
      <c r="W94" s="1"/>
      <c r="X94" s="1"/>
      <c r="Y94" s="1"/>
      <c r="Z94" s="1"/>
    </row>
    <row r="95" spans="1:26" ht="15.75" customHeight="1" x14ac:dyDescent="0.25">
      <c r="A95" s="17" t="s">
        <v>304</v>
      </c>
      <c r="B95" s="7" t="s">
        <v>817</v>
      </c>
      <c r="C95" s="17"/>
      <c r="D95" s="17"/>
      <c r="E95" s="17"/>
      <c r="F95" s="17"/>
      <c r="G95" s="17"/>
      <c r="H95" s="307">
        <f t="shared" ref="H95:Q95" si="62">H96+H101+H103</f>
        <v>4450</v>
      </c>
      <c r="I95" s="307">
        <f t="shared" si="62"/>
        <v>2225</v>
      </c>
      <c r="J95" s="307">
        <f t="shared" si="62"/>
        <v>0</v>
      </c>
      <c r="K95" s="307">
        <f t="shared" si="62"/>
        <v>0</v>
      </c>
      <c r="L95" s="307">
        <f t="shared" si="62"/>
        <v>2225</v>
      </c>
      <c r="M95" s="307">
        <f t="shared" si="62"/>
        <v>4450</v>
      </c>
      <c r="N95" s="307">
        <f t="shared" si="62"/>
        <v>2225</v>
      </c>
      <c r="O95" s="307">
        <f t="shared" si="62"/>
        <v>0</v>
      </c>
      <c r="P95" s="307">
        <f t="shared" si="62"/>
        <v>0</v>
      </c>
      <c r="Q95" s="307">
        <f t="shared" si="62"/>
        <v>2225</v>
      </c>
      <c r="R95" s="12"/>
      <c r="S95" s="22"/>
      <c r="T95" s="22"/>
      <c r="U95" s="22"/>
      <c r="V95" s="22"/>
      <c r="W95" s="22"/>
      <c r="X95" s="22"/>
      <c r="Y95" s="22"/>
      <c r="Z95" s="22"/>
    </row>
    <row r="96" spans="1:26" ht="15.75" customHeight="1" x14ac:dyDescent="0.25">
      <c r="A96" s="17"/>
      <c r="B96" s="7" t="s">
        <v>43</v>
      </c>
      <c r="C96" s="17"/>
      <c r="D96" s="17"/>
      <c r="E96" s="17"/>
      <c r="F96" s="17"/>
      <c r="G96" s="17"/>
      <c r="H96" s="307">
        <f t="shared" ref="H96:Q96" si="63">SUM(H97:H100)</f>
        <v>4000</v>
      </c>
      <c r="I96" s="307">
        <f t="shared" si="63"/>
        <v>2000</v>
      </c>
      <c r="J96" s="307">
        <f t="shared" si="63"/>
        <v>0</v>
      </c>
      <c r="K96" s="307">
        <f t="shared" si="63"/>
        <v>0</v>
      </c>
      <c r="L96" s="307">
        <f t="shared" si="63"/>
        <v>2000</v>
      </c>
      <c r="M96" s="307">
        <f t="shared" si="63"/>
        <v>4000</v>
      </c>
      <c r="N96" s="307">
        <f t="shared" si="63"/>
        <v>2000</v>
      </c>
      <c r="O96" s="307">
        <f t="shared" si="63"/>
        <v>0</v>
      </c>
      <c r="P96" s="307">
        <f t="shared" si="63"/>
        <v>0</v>
      </c>
      <c r="Q96" s="307">
        <f t="shared" si="63"/>
        <v>2000</v>
      </c>
      <c r="R96" s="12"/>
      <c r="S96" s="22"/>
      <c r="T96" s="22"/>
      <c r="U96" s="22"/>
      <c r="V96" s="22"/>
      <c r="W96" s="22"/>
      <c r="X96" s="22"/>
      <c r="Y96" s="22"/>
      <c r="Z96" s="22"/>
    </row>
    <row r="97" spans="1:26" ht="15.75" customHeight="1" x14ac:dyDescent="0.25">
      <c r="A97" s="23"/>
      <c r="B97" s="305" t="s">
        <v>822</v>
      </c>
      <c r="C97" s="326" t="s">
        <v>28</v>
      </c>
      <c r="D97" s="326" t="s">
        <v>1018</v>
      </c>
      <c r="E97" s="305" t="s">
        <v>821</v>
      </c>
      <c r="F97" s="23"/>
      <c r="G97" s="23"/>
      <c r="H97" s="324">
        <f t="shared" ref="H97:H100" si="64">I97+J97+K97+L97</f>
        <v>1000</v>
      </c>
      <c r="I97" s="324">
        <v>500</v>
      </c>
      <c r="J97" s="23"/>
      <c r="K97" s="23"/>
      <c r="L97" s="324">
        <v>500</v>
      </c>
      <c r="M97" s="324">
        <f t="shared" ref="M97:M100" si="65">N97+O97+P97+Q97</f>
        <v>1000</v>
      </c>
      <c r="N97" s="324">
        <v>500</v>
      </c>
      <c r="O97" s="23"/>
      <c r="P97" s="23"/>
      <c r="Q97" s="324">
        <v>500</v>
      </c>
      <c r="R97" s="13"/>
      <c r="S97" s="1"/>
      <c r="T97" s="1"/>
      <c r="U97" s="1"/>
      <c r="V97" s="1"/>
      <c r="W97" s="1"/>
      <c r="X97" s="1"/>
      <c r="Y97" s="1"/>
      <c r="Z97" s="1"/>
    </row>
    <row r="98" spans="1:26" ht="15.75" customHeight="1" x14ac:dyDescent="0.25">
      <c r="A98" s="23"/>
      <c r="B98" s="305" t="s">
        <v>823</v>
      </c>
      <c r="C98" s="23" t="s">
        <v>28</v>
      </c>
      <c r="D98" s="326" t="s">
        <v>1018</v>
      </c>
      <c r="E98" s="305" t="s">
        <v>821</v>
      </c>
      <c r="F98" s="23"/>
      <c r="G98" s="23"/>
      <c r="H98" s="324">
        <f t="shared" si="64"/>
        <v>500</v>
      </c>
      <c r="I98" s="324">
        <v>250</v>
      </c>
      <c r="J98" s="324"/>
      <c r="K98" s="324"/>
      <c r="L98" s="324">
        <v>250</v>
      </c>
      <c r="M98" s="324">
        <f t="shared" si="65"/>
        <v>500</v>
      </c>
      <c r="N98" s="324">
        <v>250</v>
      </c>
      <c r="O98" s="324"/>
      <c r="P98" s="324"/>
      <c r="Q98" s="324">
        <v>250</v>
      </c>
      <c r="R98" s="13"/>
      <c r="S98" s="1"/>
      <c r="T98" s="1"/>
      <c r="U98" s="1"/>
      <c r="V98" s="1"/>
      <c r="W98" s="1"/>
      <c r="X98" s="1"/>
      <c r="Y98" s="1"/>
      <c r="Z98" s="1"/>
    </row>
    <row r="99" spans="1:26" ht="15.75" customHeight="1" x14ac:dyDescent="0.25">
      <c r="A99" s="23"/>
      <c r="B99" s="305" t="s">
        <v>824</v>
      </c>
      <c r="C99" s="326" t="s">
        <v>28</v>
      </c>
      <c r="D99" s="326" t="s">
        <v>1018</v>
      </c>
      <c r="E99" s="305" t="s">
        <v>821</v>
      </c>
      <c r="F99" s="23"/>
      <c r="G99" s="23"/>
      <c r="H99" s="324">
        <f t="shared" si="64"/>
        <v>500</v>
      </c>
      <c r="I99" s="324">
        <v>250</v>
      </c>
      <c r="J99" s="324"/>
      <c r="K99" s="324"/>
      <c r="L99" s="324">
        <v>250</v>
      </c>
      <c r="M99" s="324">
        <f t="shared" si="65"/>
        <v>500</v>
      </c>
      <c r="N99" s="324">
        <v>250</v>
      </c>
      <c r="O99" s="324"/>
      <c r="P99" s="324"/>
      <c r="Q99" s="324">
        <v>250</v>
      </c>
      <c r="R99" s="13"/>
      <c r="S99" s="1"/>
      <c r="T99" s="1"/>
      <c r="U99" s="1"/>
      <c r="V99" s="1"/>
      <c r="W99" s="1"/>
      <c r="X99" s="1"/>
      <c r="Y99" s="1"/>
      <c r="Z99" s="1"/>
    </row>
    <row r="100" spans="1:26" ht="15.75" customHeight="1" x14ac:dyDescent="0.25">
      <c r="A100" s="23"/>
      <c r="B100" s="305" t="s">
        <v>825</v>
      </c>
      <c r="C100" s="326" t="s">
        <v>28</v>
      </c>
      <c r="D100" s="326" t="s">
        <v>1018</v>
      </c>
      <c r="E100" s="305" t="s">
        <v>826</v>
      </c>
      <c r="F100" s="23"/>
      <c r="G100" s="23"/>
      <c r="H100" s="324">
        <f t="shared" si="64"/>
        <v>2000</v>
      </c>
      <c r="I100" s="324">
        <v>1000</v>
      </c>
      <c r="J100" s="324"/>
      <c r="K100" s="324"/>
      <c r="L100" s="324">
        <v>1000</v>
      </c>
      <c r="M100" s="324">
        <f t="shared" si="65"/>
        <v>2000</v>
      </c>
      <c r="N100" s="324">
        <v>1000</v>
      </c>
      <c r="O100" s="324"/>
      <c r="P100" s="324"/>
      <c r="Q100" s="324">
        <v>1000</v>
      </c>
      <c r="R100" s="13"/>
      <c r="S100" s="1"/>
      <c r="T100" s="1"/>
      <c r="U100" s="1"/>
      <c r="V100" s="1"/>
      <c r="W100" s="1"/>
      <c r="X100" s="1"/>
      <c r="Y100" s="1"/>
      <c r="Z100" s="1"/>
    </row>
    <row r="101" spans="1:26" ht="15.75" customHeight="1" x14ac:dyDescent="0.25">
      <c r="A101" s="17"/>
      <c r="B101" s="318" t="s">
        <v>992</v>
      </c>
      <c r="C101" s="327"/>
      <c r="D101" s="327"/>
      <c r="E101" s="318"/>
      <c r="F101" s="17"/>
      <c r="G101" s="17"/>
      <c r="H101" s="307">
        <f t="shared" ref="H101:Q101" si="66">H102</f>
        <v>150</v>
      </c>
      <c r="I101" s="307">
        <f t="shared" si="66"/>
        <v>75</v>
      </c>
      <c r="J101" s="307">
        <f t="shared" si="66"/>
        <v>0</v>
      </c>
      <c r="K101" s="307">
        <f t="shared" si="66"/>
        <v>0</v>
      </c>
      <c r="L101" s="307">
        <f t="shared" si="66"/>
        <v>75</v>
      </c>
      <c r="M101" s="307">
        <f t="shared" si="66"/>
        <v>150</v>
      </c>
      <c r="N101" s="307">
        <f t="shared" si="66"/>
        <v>75</v>
      </c>
      <c r="O101" s="307">
        <f t="shared" si="66"/>
        <v>0</v>
      </c>
      <c r="P101" s="307">
        <f t="shared" si="66"/>
        <v>0</v>
      </c>
      <c r="Q101" s="307">
        <f t="shared" si="66"/>
        <v>75</v>
      </c>
      <c r="R101" s="12"/>
      <c r="S101" s="22"/>
      <c r="T101" s="22"/>
      <c r="U101" s="22"/>
      <c r="V101" s="22"/>
      <c r="W101" s="22"/>
      <c r="X101" s="22"/>
      <c r="Y101" s="22"/>
      <c r="Z101" s="22"/>
    </row>
    <row r="102" spans="1:26" ht="15.75" customHeight="1" x14ac:dyDescent="0.25">
      <c r="A102" s="23"/>
      <c r="B102" s="311" t="s">
        <v>1019</v>
      </c>
      <c r="C102" s="326" t="s">
        <v>28</v>
      </c>
      <c r="D102" s="326" t="s">
        <v>1018</v>
      </c>
      <c r="E102" s="305" t="s">
        <v>1020</v>
      </c>
      <c r="F102" s="23"/>
      <c r="G102" s="23"/>
      <c r="H102" s="324">
        <f>I102+J102+K102+L102</f>
        <v>150</v>
      </c>
      <c r="I102" s="324">
        <v>75</v>
      </c>
      <c r="J102" s="324"/>
      <c r="K102" s="324"/>
      <c r="L102" s="324">
        <v>75</v>
      </c>
      <c r="M102" s="324">
        <f>N102+O102+P102+Q102</f>
        <v>150</v>
      </c>
      <c r="N102" s="324">
        <v>75</v>
      </c>
      <c r="O102" s="324"/>
      <c r="P102" s="324"/>
      <c r="Q102" s="324">
        <v>75</v>
      </c>
      <c r="R102" s="13"/>
      <c r="S102" s="1"/>
      <c r="T102" s="1"/>
      <c r="U102" s="1"/>
      <c r="V102" s="1"/>
      <c r="W102" s="1"/>
      <c r="X102" s="1"/>
      <c r="Y102" s="1"/>
      <c r="Z102" s="1"/>
    </row>
    <row r="103" spans="1:26" ht="15.75" customHeight="1" x14ac:dyDescent="0.25">
      <c r="A103" s="17"/>
      <c r="B103" s="317" t="s">
        <v>1021</v>
      </c>
      <c r="C103" s="327"/>
      <c r="D103" s="327"/>
      <c r="E103" s="318"/>
      <c r="F103" s="17"/>
      <c r="G103" s="17"/>
      <c r="H103" s="307">
        <f t="shared" ref="H103:Q103" si="67">H104</f>
        <v>300</v>
      </c>
      <c r="I103" s="307">
        <f t="shared" si="67"/>
        <v>150</v>
      </c>
      <c r="J103" s="307">
        <f t="shared" si="67"/>
        <v>0</v>
      </c>
      <c r="K103" s="307">
        <f t="shared" si="67"/>
        <v>0</v>
      </c>
      <c r="L103" s="307">
        <f t="shared" si="67"/>
        <v>150</v>
      </c>
      <c r="M103" s="307">
        <f t="shared" si="67"/>
        <v>300</v>
      </c>
      <c r="N103" s="307">
        <f t="shared" si="67"/>
        <v>150</v>
      </c>
      <c r="O103" s="307">
        <f t="shared" si="67"/>
        <v>0</v>
      </c>
      <c r="P103" s="307">
        <f t="shared" si="67"/>
        <v>0</v>
      </c>
      <c r="Q103" s="307">
        <f t="shared" si="67"/>
        <v>150</v>
      </c>
      <c r="R103" s="12"/>
      <c r="S103" s="22"/>
      <c r="T103" s="22"/>
      <c r="U103" s="22"/>
      <c r="V103" s="22"/>
      <c r="W103" s="22"/>
      <c r="X103" s="22"/>
      <c r="Y103" s="22"/>
      <c r="Z103" s="22"/>
    </row>
    <row r="104" spans="1:26" ht="15.75" customHeight="1" x14ac:dyDescent="0.25">
      <c r="A104" s="23"/>
      <c r="B104" s="311" t="s">
        <v>1022</v>
      </c>
      <c r="C104" s="326" t="s">
        <v>28</v>
      </c>
      <c r="D104" s="326" t="s">
        <v>1018</v>
      </c>
      <c r="E104" s="305" t="s">
        <v>1023</v>
      </c>
      <c r="F104" s="23"/>
      <c r="G104" s="23"/>
      <c r="H104" s="324">
        <f>I104+J104+K104+L104</f>
        <v>300</v>
      </c>
      <c r="I104" s="324">
        <v>150</v>
      </c>
      <c r="J104" s="324"/>
      <c r="K104" s="324"/>
      <c r="L104" s="324">
        <v>150</v>
      </c>
      <c r="M104" s="324">
        <f>N104+O104+P104+Q104</f>
        <v>300</v>
      </c>
      <c r="N104" s="324">
        <v>150</v>
      </c>
      <c r="O104" s="324"/>
      <c r="P104" s="324"/>
      <c r="Q104" s="324">
        <v>150</v>
      </c>
      <c r="R104" s="13"/>
      <c r="S104" s="1"/>
      <c r="T104" s="1"/>
      <c r="U104" s="1"/>
      <c r="V104" s="1"/>
      <c r="W104" s="1"/>
      <c r="X104" s="1"/>
      <c r="Y104" s="1"/>
      <c r="Z104" s="1"/>
    </row>
    <row r="105" spans="1:26" ht="15.75" customHeight="1" x14ac:dyDescent="0.25">
      <c r="A105" s="3"/>
      <c r="B105" s="4"/>
      <c r="C105" s="3"/>
      <c r="D105" s="3"/>
      <c r="E105" s="3"/>
      <c r="F105" s="3"/>
      <c r="G105" s="3"/>
      <c r="H105" s="3"/>
      <c r="I105" s="3"/>
      <c r="J105" s="3"/>
      <c r="K105" s="3"/>
      <c r="L105" s="3"/>
      <c r="M105" s="3"/>
      <c r="N105" s="3"/>
      <c r="O105" s="3"/>
      <c r="P105" s="3"/>
      <c r="Q105" s="3"/>
      <c r="R105" s="246"/>
      <c r="S105" s="1"/>
      <c r="T105" s="1"/>
      <c r="U105" s="1"/>
      <c r="V105" s="1"/>
      <c r="W105" s="1"/>
      <c r="X105" s="1"/>
      <c r="Y105" s="1"/>
      <c r="Z105" s="1"/>
    </row>
    <row r="106" spans="1:26" ht="15.75" customHeight="1" x14ac:dyDescent="0.25">
      <c r="A106" s="3"/>
      <c r="B106" s="4"/>
      <c r="C106" s="3"/>
      <c r="D106" s="3"/>
      <c r="E106" s="3"/>
      <c r="F106" s="3"/>
      <c r="G106" s="3"/>
      <c r="H106" s="3"/>
      <c r="I106" s="3"/>
      <c r="J106" s="3"/>
      <c r="K106" s="3"/>
      <c r="L106" s="3"/>
      <c r="M106" s="3"/>
      <c r="N106" s="3"/>
      <c r="O106" s="3"/>
      <c r="P106" s="3"/>
      <c r="Q106" s="3"/>
      <c r="R106" s="246"/>
      <c r="S106" s="1"/>
      <c r="T106" s="1"/>
      <c r="U106" s="1"/>
      <c r="V106" s="1"/>
      <c r="W106" s="1"/>
      <c r="X106" s="1"/>
      <c r="Y106" s="1"/>
      <c r="Z106" s="1"/>
    </row>
    <row r="107" spans="1:26" ht="15.75" customHeight="1" x14ac:dyDescent="0.25">
      <c r="A107" s="3"/>
      <c r="B107" s="4"/>
      <c r="C107" s="3"/>
      <c r="D107" s="3"/>
      <c r="E107" s="3"/>
      <c r="F107" s="3"/>
      <c r="G107" s="3"/>
      <c r="H107" s="3"/>
      <c r="I107" s="3"/>
      <c r="J107" s="3"/>
      <c r="K107" s="3"/>
      <c r="L107" s="3"/>
      <c r="M107" s="3"/>
      <c r="N107" s="3"/>
      <c r="O107" s="3"/>
      <c r="P107" s="3"/>
      <c r="Q107" s="3"/>
      <c r="R107" s="246"/>
      <c r="S107" s="1"/>
      <c r="T107" s="1"/>
      <c r="U107" s="1"/>
      <c r="V107" s="1"/>
      <c r="W107" s="1"/>
      <c r="X107" s="1"/>
      <c r="Y107" s="1"/>
      <c r="Z107" s="1"/>
    </row>
    <row r="108" spans="1:26" ht="15.75" customHeight="1" x14ac:dyDescent="0.25">
      <c r="A108" s="3"/>
      <c r="B108" s="4"/>
      <c r="C108" s="3"/>
      <c r="D108" s="3"/>
      <c r="E108" s="3"/>
      <c r="F108" s="3"/>
      <c r="G108" s="3"/>
      <c r="H108" s="3"/>
      <c r="I108" s="3"/>
      <c r="J108" s="3"/>
      <c r="K108" s="3"/>
      <c r="L108" s="3"/>
      <c r="M108" s="3"/>
      <c r="N108" s="3"/>
      <c r="O108" s="3"/>
      <c r="P108" s="3"/>
      <c r="Q108" s="3"/>
      <c r="R108" s="246"/>
      <c r="S108" s="1"/>
      <c r="T108" s="1"/>
      <c r="U108" s="1"/>
      <c r="V108" s="1"/>
      <c r="W108" s="1"/>
      <c r="X108" s="1"/>
      <c r="Y108" s="1"/>
      <c r="Z108" s="1"/>
    </row>
    <row r="109" spans="1:26" ht="15.75" customHeight="1" x14ac:dyDescent="0.25">
      <c r="A109" s="3"/>
      <c r="B109" s="4"/>
      <c r="C109" s="3"/>
      <c r="D109" s="3"/>
      <c r="E109" s="3"/>
      <c r="F109" s="3"/>
      <c r="G109" s="3"/>
      <c r="H109" s="3"/>
      <c r="I109" s="3"/>
      <c r="J109" s="3"/>
      <c r="K109" s="3"/>
      <c r="L109" s="3"/>
      <c r="M109" s="3"/>
      <c r="N109" s="3"/>
      <c r="O109" s="3"/>
      <c r="P109" s="3"/>
      <c r="Q109" s="3"/>
      <c r="R109" s="246"/>
      <c r="S109" s="1"/>
      <c r="T109" s="1"/>
      <c r="U109" s="1"/>
      <c r="V109" s="1"/>
      <c r="W109" s="1"/>
      <c r="X109" s="1"/>
      <c r="Y109" s="1"/>
      <c r="Z109" s="1"/>
    </row>
    <row r="110" spans="1:26" ht="15.75" customHeight="1" x14ac:dyDescent="0.25">
      <c r="A110" s="3"/>
      <c r="B110" s="4"/>
      <c r="C110" s="3"/>
      <c r="D110" s="3"/>
      <c r="E110" s="3"/>
      <c r="F110" s="3"/>
      <c r="G110" s="3"/>
      <c r="H110" s="3"/>
      <c r="I110" s="3"/>
      <c r="J110" s="3"/>
      <c r="K110" s="3"/>
      <c r="L110" s="3"/>
      <c r="M110" s="3"/>
      <c r="N110" s="3"/>
      <c r="O110" s="3"/>
      <c r="P110" s="3"/>
      <c r="Q110" s="3"/>
      <c r="R110" s="246"/>
      <c r="S110" s="1"/>
      <c r="T110" s="1"/>
      <c r="U110" s="1"/>
      <c r="V110" s="1"/>
      <c r="W110" s="1"/>
      <c r="X110" s="1"/>
      <c r="Y110" s="1"/>
      <c r="Z110" s="1"/>
    </row>
    <row r="111" spans="1:26" ht="15.75" customHeight="1" x14ac:dyDescent="0.25">
      <c r="A111" s="3"/>
      <c r="B111" s="4"/>
      <c r="C111" s="3"/>
      <c r="D111" s="3"/>
      <c r="E111" s="3"/>
      <c r="F111" s="3"/>
      <c r="G111" s="3"/>
      <c r="H111" s="3"/>
      <c r="I111" s="3"/>
      <c r="J111" s="3"/>
      <c r="K111" s="3"/>
      <c r="L111" s="3"/>
      <c r="M111" s="3"/>
      <c r="N111" s="3"/>
      <c r="O111" s="3"/>
      <c r="P111" s="3"/>
      <c r="Q111" s="3"/>
      <c r="R111" s="246"/>
      <c r="S111" s="1"/>
      <c r="T111" s="1"/>
      <c r="U111" s="1"/>
      <c r="V111" s="1"/>
      <c r="W111" s="1"/>
      <c r="X111" s="1"/>
      <c r="Y111" s="1"/>
      <c r="Z111" s="1"/>
    </row>
    <row r="112" spans="1:26" ht="15.75" customHeight="1" x14ac:dyDescent="0.25">
      <c r="A112" s="3"/>
      <c r="B112" s="4"/>
      <c r="C112" s="3"/>
      <c r="D112" s="3"/>
      <c r="E112" s="3"/>
      <c r="F112" s="3"/>
      <c r="G112" s="3"/>
      <c r="H112" s="3"/>
      <c r="I112" s="3"/>
      <c r="J112" s="3"/>
      <c r="K112" s="3"/>
      <c r="L112" s="3"/>
      <c r="M112" s="3"/>
      <c r="N112" s="3"/>
      <c r="O112" s="3"/>
      <c r="P112" s="3"/>
      <c r="Q112" s="3"/>
      <c r="R112" s="246"/>
      <c r="S112" s="1"/>
      <c r="T112" s="1"/>
      <c r="U112" s="1"/>
      <c r="V112" s="1"/>
      <c r="W112" s="1"/>
      <c r="X112" s="1"/>
      <c r="Y112" s="1"/>
      <c r="Z112" s="1"/>
    </row>
    <row r="113" spans="1:26" ht="15.75" customHeight="1" x14ac:dyDescent="0.25">
      <c r="A113" s="3"/>
      <c r="B113" s="4"/>
      <c r="C113" s="3"/>
      <c r="D113" s="3"/>
      <c r="E113" s="3"/>
      <c r="F113" s="3"/>
      <c r="G113" s="3"/>
      <c r="H113" s="3"/>
      <c r="I113" s="3"/>
      <c r="J113" s="3"/>
      <c r="K113" s="3"/>
      <c r="L113" s="3"/>
      <c r="M113" s="3"/>
      <c r="N113" s="3"/>
      <c r="O113" s="3"/>
      <c r="P113" s="3"/>
      <c r="Q113" s="3"/>
      <c r="R113" s="246"/>
      <c r="S113" s="1"/>
      <c r="T113" s="1"/>
      <c r="U113" s="1"/>
      <c r="V113" s="1"/>
      <c r="W113" s="1"/>
      <c r="X113" s="1"/>
      <c r="Y113" s="1"/>
      <c r="Z113" s="1"/>
    </row>
    <row r="114" spans="1:26" ht="15.75" customHeight="1" x14ac:dyDescent="0.25">
      <c r="A114" s="3"/>
      <c r="B114" s="4"/>
      <c r="C114" s="3"/>
      <c r="D114" s="3"/>
      <c r="E114" s="3"/>
      <c r="F114" s="3"/>
      <c r="G114" s="3"/>
      <c r="H114" s="3"/>
      <c r="I114" s="3"/>
      <c r="J114" s="3"/>
      <c r="K114" s="3"/>
      <c r="L114" s="3"/>
      <c r="M114" s="3"/>
      <c r="N114" s="3"/>
      <c r="O114" s="3"/>
      <c r="P114" s="3"/>
      <c r="Q114" s="3"/>
      <c r="R114" s="246"/>
      <c r="S114" s="1"/>
      <c r="T114" s="1"/>
      <c r="U114" s="1"/>
      <c r="V114" s="1"/>
      <c r="W114" s="1"/>
      <c r="X114" s="1"/>
      <c r="Y114" s="1"/>
      <c r="Z114" s="1"/>
    </row>
    <row r="115" spans="1:26" ht="15.75" customHeight="1" x14ac:dyDescent="0.25">
      <c r="A115" s="3"/>
      <c r="B115" s="4"/>
      <c r="C115" s="3"/>
      <c r="D115" s="3"/>
      <c r="E115" s="3"/>
      <c r="F115" s="3"/>
      <c r="G115" s="3"/>
      <c r="H115" s="3"/>
      <c r="I115" s="3"/>
      <c r="J115" s="3"/>
      <c r="K115" s="3"/>
      <c r="L115" s="3"/>
      <c r="M115" s="3"/>
      <c r="N115" s="3"/>
      <c r="O115" s="3"/>
      <c r="P115" s="3"/>
      <c r="Q115" s="3"/>
      <c r="R115" s="246"/>
      <c r="S115" s="1"/>
      <c r="T115" s="1"/>
      <c r="U115" s="1"/>
      <c r="V115" s="1"/>
      <c r="W115" s="1"/>
      <c r="X115" s="1"/>
      <c r="Y115" s="1"/>
      <c r="Z115" s="1"/>
    </row>
    <row r="116" spans="1:26" ht="15.75" customHeight="1" x14ac:dyDescent="0.25">
      <c r="A116" s="3"/>
      <c r="B116" s="4"/>
      <c r="C116" s="3"/>
      <c r="D116" s="3"/>
      <c r="E116" s="3"/>
      <c r="F116" s="3"/>
      <c r="G116" s="3"/>
      <c r="H116" s="3"/>
      <c r="I116" s="3"/>
      <c r="J116" s="3"/>
      <c r="K116" s="3"/>
      <c r="L116" s="3"/>
      <c r="M116" s="3"/>
      <c r="N116" s="3"/>
      <c r="O116" s="3"/>
      <c r="P116" s="3"/>
      <c r="Q116" s="3"/>
      <c r="R116" s="246"/>
      <c r="S116" s="1"/>
      <c r="T116" s="1"/>
      <c r="U116" s="1"/>
      <c r="V116" s="1"/>
      <c r="W116" s="1"/>
      <c r="X116" s="1"/>
      <c r="Y116" s="1"/>
      <c r="Z116" s="1"/>
    </row>
    <row r="117" spans="1:26" ht="15.75" customHeight="1" x14ac:dyDescent="0.25">
      <c r="A117" s="3"/>
      <c r="B117" s="4"/>
      <c r="C117" s="3"/>
      <c r="D117" s="3"/>
      <c r="E117" s="3"/>
      <c r="F117" s="3"/>
      <c r="G117" s="3"/>
      <c r="H117" s="3"/>
      <c r="I117" s="3"/>
      <c r="J117" s="3"/>
      <c r="K117" s="3"/>
      <c r="L117" s="3"/>
      <c r="M117" s="3"/>
      <c r="N117" s="3"/>
      <c r="O117" s="3"/>
      <c r="P117" s="3"/>
      <c r="Q117" s="3"/>
      <c r="R117" s="246"/>
      <c r="S117" s="1"/>
      <c r="T117" s="1"/>
      <c r="U117" s="1"/>
      <c r="V117" s="1"/>
      <c r="W117" s="1"/>
      <c r="X117" s="1"/>
      <c r="Y117" s="1"/>
      <c r="Z117" s="1"/>
    </row>
    <row r="118" spans="1:26" ht="15.75" customHeight="1" x14ac:dyDescent="0.25">
      <c r="A118" s="3"/>
      <c r="B118" s="4"/>
      <c r="C118" s="3"/>
      <c r="D118" s="3"/>
      <c r="E118" s="3"/>
      <c r="F118" s="3"/>
      <c r="G118" s="3"/>
      <c r="H118" s="3"/>
      <c r="I118" s="3"/>
      <c r="J118" s="3"/>
      <c r="K118" s="3"/>
      <c r="L118" s="3"/>
      <c r="M118" s="3"/>
      <c r="N118" s="3"/>
      <c r="O118" s="3"/>
      <c r="P118" s="3"/>
      <c r="Q118" s="3"/>
      <c r="R118" s="246"/>
      <c r="S118" s="1"/>
      <c r="T118" s="1"/>
      <c r="U118" s="1"/>
      <c r="V118" s="1"/>
      <c r="W118" s="1"/>
      <c r="X118" s="1"/>
      <c r="Y118" s="1"/>
      <c r="Z118" s="1"/>
    </row>
    <row r="119" spans="1:26" ht="15.75" customHeight="1" x14ac:dyDescent="0.25">
      <c r="A119" s="3"/>
      <c r="B119" s="4"/>
      <c r="C119" s="3"/>
      <c r="D119" s="3"/>
      <c r="E119" s="3"/>
      <c r="F119" s="3"/>
      <c r="G119" s="3"/>
      <c r="H119" s="3"/>
      <c r="I119" s="3"/>
      <c r="J119" s="3"/>
      <c r="K119" s="3"/>
      <c r="L119" s="3"/>
      <c r="M119" s="3"/>
      <c r="N119" s="3"/>
      <c r="O119" s="3"/>
      <c r="P119" s="3"/>
      <c r="Q119" s="3"/>
      <c r="R119" s="246"/>
      <c r="S119" s="1"/>
      <c r="T119" s="1"/>
      <c r="U119" s="1"/>
      <c r="V119" s="1"/>
      <c r="W119" s="1"/>
      <c r="X119" s="1"/>
      <c r="Y119" s="1"/>
      <c r="Z119" s="1"/>
    </row>
    <row r="120" spans="1:26" ht="15.75" customHeight="1" x14ac:dyDescent="0.25">
      <c r="A120" s="3"/>
      <c r="B120" s="4"/>
      <c r="C120" s="3"/>
      <c r="D120" s="3"/>
      <c r="E120" s="3"/>
      <c r="F120" s="3"/>
      <c r="G120" s="3"/>
      <c r="H120" s="3"/>
      <c r="I120" s="3"/>
      <c r="J120" s="3"/>
      <c r="K120" s="3"/>
      <c r="L120" s="3"/>
      <c r="M120" s="3"/>
      <c r="N120" s="3"/>
      <c r="O120" s="3"/>
      <c r="P120" s="3"/>
      <c r="Q120" s="3"/>
      <c r="R120" s="246"/>
      <c r="S120" s="1"/>
      <c r="T120" s="1"/>
      <c r="U120" s="1"/>
      <c r="V120" s="1"/>
      <c r="W120" s="1"/>
      <c r="X120" s="1"/>
      <c r="Y120" s="1"/>
      <c r="Z120" s="1"/>
    </row>
    <row r="121" spans="1:26" ht="15.75" customHeight="1" x14ac:dyDescent="0.25">
      <c r="A121" s="3"/>
      <c r="B121" s="4"/>
      <c r="C121" s="3"/>
      <c r="D121" s="3"/>
      <c r="E121" s="3"/>
      <c r="F121" s="3"/>
      <c r="G121" s="3"/>
      <c r="H121" s="3"/>
      <c r="I121" s="3"/>
      <c r="J121" s="3"/>
      <c r="K121" s="3"/>
      <c r="L121" s="3"/>
      <c r="M121" s="3"/>
      <c r="N121" s="3"/>
      <c r="O121" s="3"/>
      <c r="P121" s="3"/>
      <c r="Q121" s="3"/>
      <c r="R121" s="246"/>
      <c r="S121" s="1"/>
      <c r="T121" s="1"/>
      <c r="U121" s="1"/>
      <c r="V121" s="1"/>
      <c r="W121" s="1"/>
      <c r="X121" s="1"/>
      <c r="Y121" s="1"/>
      <c r="Z121" s="1"/>
    </row>
    <row r="122" spans="1:26" ht="15.75" customHeight="1" x14ac:dyDescent="0.25">
      <c r="A122" s="3"/>
      <c r="B122" s="4"/>
      <c r="C122" s="3"/>
      <c r="D122" s="3"/>
      <c r="E122" s="3"/>
      <c r="F122" s="3"/>
      <c r="G122" s="3"/>
      <c r="H122" s="3"/>
      <c r="I122" s="3"/>
      <c r="J122" s="3"/>
      <c r="K122" s="3"/>
      <c r="L122" s="3"/>
      <c r="M122" s="3"/>
      <c r="N122" s="3"/>
      <c r="O122" s="3"/>
      <c r="P122" s="3"/>
      <c r="Q122" s="3"/>
      <c r="R122" s="246"/>
      <c r="S122" s="1"/>
      <c r="T122" s="1"/>
      <c r="U122" s="1"/>
      <c r="V122" s="1"/>
      <c r="W122" s="1"/>
      <c r="X122" s="1"/>
      <c r="Y122" s="1"/>
      <c r="Z122" s="1"/>
    </row>
    <row r="123" spans="1:26" ht="15.75" customHeight="1" x14ac:dyDescent="0.25">
      <c r="A123" s="3"/>
      <c r="B123" s="4"/>
      <c r="C123" s="3"/>
      <c r="D123" s="3"/>
      <c r="E123" s="3"/>
      <c r="F123" s="3"/>
      <c r="G123" s="3"/>
      <c r="H123" s="3"/>
      <c r="I123" s="3"/>
      <c r="J123" s="3"/>
      <c r="K123" s="3"/>
      <c r="L123" s="3"/>
      <c r="M123" s="3"/>
      <c r="N123" s="3"/>
      <c r="O123" s="3"/>
      <c r="P123" s="3"/>
      <c r="Q123" s="3"/>
      <c r="R123" s="246"/>
      <c r="S123" s="1"/>
      <c r="T123" s="1"/>
      <c r="U123" s="1"/>
      <c r="V123" s="1"/>
      <c r="W123" s="1"/>
      <c r="X123" s="1"/>
      <c r="Y123" s="1"/>
      <c r="Z123" s="1"/>
    </row>
    <row r="124" spans="1:26" ht="15.75" customHeight="1" x14ac:dyDescent="0.25">
      <c r="A124" s="3"/>
      <c r="B124" s="4"/>
      <c r="C124" s="3"/>
      <c r="D124" s="3"/>
      <c r="E124" s="3"/>
      <c r="F124" s="3"/>
      <c r="G124" s="3"/>
      <c r="H124" s="3"/>
      <c r="I124" s="3"/>
      <c r="J124" s="3"/>
      <c r="K124" s="3"/>
      <c r="L124" s="3"/>
      <c r="M124" s="3"/>
      <c r="N124" s="3"/>
      <c r="O124" s="3"/>
      <c r="P124" s="3"/>
      <c r="Q124" s="3"/>
      <c r="R124" s="246"/>
      <c r="S124" s="1"/>
      <c r="T124" s="1"/>
      <c r="U124" s="1"/>
      <c r="V124" s="1"/>
      <c r="W124" s="1"/>
      <c r="X124" s="1"/>
      <c r="Y124" s="1"/>
      <c r="Z124" s="1"/>
    </row>
    <row r="125" spans="1:26" ht="15.75" customHeight="1" x14ac:dyDescent="0.25">
      <c r="A125" s="3"/>
      <c r="B125" s="4"/>
      <c r="C125" s="3"/>
      <c r="D125" s="3"/>
      <c r="E125" s="3"/>
      <c r="F125" s="3"/>
      <c r="G125" s="3"/>
      <c r="H125" s="3"/>
      <c r="I125" s="3"/>
      <c r="J125" s="3"/>
      <c r="K125" s="3"/>
      <c r="L125" s="3"/>
      <c r="M125" s="3"/>
      <c r="N125" s="3"/>
      <c r="O125" s="3"/>
      <c r="P125" s="3"/>
      <c r="Q125" s="3"/>
      <c r="R125" s="246"/>
      <c r="S125" s="1"/>
      <c r="T125" s="1"/>
      <c r="U125" s="1"/>
      <c r="V125" s="1"/>
      <c r="W125" s="1"/>
      <c r="X125" s="1"/>
      <c r="Y125" s="1"/>
      <c r="Z125" s="1"/>
    </row>
    <row r="126" spans="1:26" ht="15.75" customHeight="1" x14ac:dyDescent="0.25">
      <c r="A126" s="3"/>
      <c r="B126" s="4"/>
      <c r="C126" s="3"/>
      <c r="D126" s="3"/>
      <c r="E126" s="3"/>
      <c r="F126" s="3"/>
      <c r="G126" s="3"/>
      <c r="H126" s="3"/>
      <c r="I126" s="3"/>
      <c r="J126" s="3"/>
      <c r="K126" s="3"/>
      <c r="L126" s="3"/>
      <c r="M126" s="3"/>
      <c r="N126" s="3"/>
      <c r="O126" s="3"/>
      <c r="P126" s="3"/>
      <c r="Q126" s="3"/>
      <c r="R126" s="246"/>
      <c r="S126" s="1"/>
      <c r="T126" s="1"/>
      <c r="U126" s="1"/>
      <c r="V126" s="1"/>
      <c r="W126" s="1"/>
      <c r="X126" s="1"/>
      <c r="Y126" s="1"/>
      <c r="Z126" s="1"/>
    </row>
    <row r="127" spans="1:26" ht="15.75" customHeight="1" x14ac:dyDescent="0.25">
      <c r="A127" s="3"/>
      <c r="B127" s="4"/>
      <c r="C127" s="3"/>
      <c r="D127" s="3"/>
      <c r="E127" s="3"/>
      <c r="F127" s="3"/>
      <c r="G127" s="3"/>
      <c r="H127" s="3"/>
      <c r="I127" s="3"/>
      <c r="J127" s="3"/>
      <c r="K127" s="3"/>
      <c r="L127" s="3"/>
      <c r="M127" s="3"/>
      <c r="N127" s="3"/>
      <c r="O127" s="3"/>
      <c r="P127" s="3"/>
      <c r="Q127" s="3"/>
      <c r="R127" s="246"/>
      <c r="S127" s="1"/>
      <c r="T127" s="1"/>
      <c r="U127" s="1"/>
      <c r="V127" s="1"/>
      <c r="W127" s="1"/>
      <c r="X127" s="1"/>
      <c r="Y127" s="1"/>
      <c r="Z127" s="1"/>
    </row>
    <row r="128" spans="1:26" ht="15.75" customHeight="1" x14ac:dyDescent="0.25">
      <c r="A128" s="3"/>
      <c r="B128" s="4"/>
      <c r="C128" s="3"/>
      <c r="D128" s="3"/>
      <c r="E128" s="3"/>
      <c r="F128" s="3"/>
      <c r="G128" s="3"/>
      <c r="H128" s="3"/>
      <c r="I128" s="3"/>
      <c r="J128" s="3"/>
      <c r="K128" s="3"/>
      <c r="L128" s="3"/>
      <c r="M128" s="3"/>
      <c r="N128" s="3"/>
      <c r="O128" s="3"/>
      <c r="P128" s="3"/>
      <c r="Q128" s="3"/>
      <c r="R128" s="246"/>
      <c r="S128" s="1"/>
      <c r="T128" s="1"/>
      <c r="U128" s="1"/>
      <c r="V128" s="1"/>
      <c r="W128" s="1"/>
      <c r="X128" s="1"/>
      <c r="Y128" s="1"/>
      <c r="Z128" s="1"/>
    </row>
    <row r="129" spans="1:26" ht="15.75" customHeight="1" x14ac:dyDescent="0.25">
      <c r="A129" s="3"/>
      <c r="B129" s="4"/>
      <c r="C129" s="3"/>
      <c r="D129" s="3"/>
      <c r="E129" s="3"/>
      <c r="F129" s="3"/>
      <c r="G129" s="3"/>
      <c r="H129" s="3"/>
      <c r="I129" s="3"/>
      <c r="J129" s="3"/>
      <c r="K129" s="3"/>
      <c r="L129" s="3"/>
      <c r="M129" s="3"/>
      <c r="N129" s="3"/>
      <c r="O129" s="3"/>
      <c r="P129" s="3"/>
      <c r="Q129" s="3"/>
      <c r="R129" s="246"/>
      <c r="S129" s="1"/>
      <c r="T129" s="1"/>
      <c r="U129" s="1"/>
      <c r="V129" s="1"/>
      <c r="W129" s="1"/>
      <c r="X129" s="1"/>
      <c r="Y129" s="1"/>
      <c r="Z129" s="1"/>
    </row>
    <row r="130" spans="1:26" ht="15.75" customHeight="1" x14ac:dyDescent="0.25">
      <c r="A130" s="3"/>
      <c r="B130" s="4"/>
      <c r="C130" s="3"/>
      <c r="D130" s="3"/>
      <c r="E130" s="3"/>
      <c r="F130" s="3"/>
      <c r="G130" s="3"/>
      <c r="H130" s="3"/>
      <c r="I130" s="3"/>
      <c r="J130" s="3"/>
      <c r="K130" s="3"/>
      <c r="L130" s="3"/>
      <c r="M130" s="3"/>
      <c r="N130" s="3"/>
      <c r="O130" s="3"/>
      <c r="P130" s="3"/>
      <c r="Q130" s="3"/>
      <c r="R130" s="246"/>
      <c r="S130" s="1"/>
      <c r="T130" s="1"/>
      <c r="U130" s="1"/>
      <c r="V130" s="1"/>
      <c r="W130" s="1"/>
      <c r="X130" s="1"/>
      <c r="Y130" s="1"/>
      <c r="Z130" s="1"/>
    </row>
    <row r="131" spans="1:26" ht="15.75" customHeight="1" x14ac:dyDescent="0.25">
      <c r="A131" s="3"/>
      <c r="B131" s="4"/>
      <c r="C131" s="3"/>
      <c r="D131" s="3"/>
      <c r="E131" s="3"/>
      <c r="F131" s="3"/>
      <c r="G131" s="3"/>
      <c r="H131" s="3"/>
      <c r="I131" s="3"/>
      <c r="J131" s="3"/>
      <c r="K131" s="3"/>
      <c r="L131" s="3"/>
      <c r="M131" s="3"/>
      <c r="N131" s="3"/>
      <c r="O131" s="3"/>
      <c r="P131" s="3"/>
      <c r="Q131" s="3"/>
      <c r="R131" s="246"/>
      <c r="S131" s="1"/>
      <c r="T131" s="1"/>
      <c r="U131" s="1"/>
      <c r="V131" s="1"/>
      <c r="W131" s="1"/>
      <c r="X131" s="1"/>
      <c r="Y131" s="1"/>
      <c r="Z131" s="1"/>
    </row>
    <row r="132" spans="1:26" ht="15.75" customHeight="1" x14ac:dyDescent="0.25">
      <c r="A132" s="3"/>
      <c r="B132" s="4"/>
      <c r="C132" s="3"/>
      <c r="D132" s="3"/>
      <c r="E132" s="3"/>
      <c r="F132" s="3"/>
      <c r="G132" s="3"/>
      <c r="H132" s="3"/>
      <c r="I132" s="3"/>
      <c r="J132" s="3"/>
      <c r="K132" s="3"/>
      <c r="L132" s="3"/>
      <c r="M132" s="3"/>
      <c r="N132" s="3"/>
      <c r="O132" s="3"/>
      <c r="P132" s="3"/>
      <c r="Q132" s="3"/>
      <c r="R132" s="246"/>
      <c r="S132" s="1"/>
      <c r="T132" s="1"/>
      <c r="U132" s="1"/>
      <c r="V132" s="1"/>
      <c r="W132" s="1"/>
      <c r="X132" s="1"/>
      <c r="Y132" s="1"/>
      <c r="Z132" s="1"/>
    </row>
    <row r="133" spans="1:26" ht="15.75" customHeight="1" x14ac:dyDescent="0.25">
      <c r="A133" s="3"/>
      <c r="B133" s="4"/>
      <c r="C133" s="3"/>
      <c r="D133" s="3"/>
      <c r="E133" s="3"/>
      <c r="F133" s="3"/>
      <c r="G133" s="3"/>
      <c r="H133" s="3"/>
      <c r="I133" s="3"/>
      <c r="J133" s="3"/>
      <c r="K133" s="3"/>
      <c r="L133" s="3"/>
      <c r="M133" s="3"/>
      <c r="N133" s="3"/>
      <c r="O133" s="3"/>
      <c r="P133" s="3"/>
      <c r="Q133" s="3"/>
      <c r="R133" s="246"/>
      <c r="S133" s="1"/>
      <c r="T133" s="1"/>
      <c r="U133" s="1"/>
      <c r="V133" s="1"/>
      <c r="W133" s="1"/>
      <c r="X133" s="1"/>
      <c r="Y133" s="1"/>
      <c r="Z133" s="1"/>
    </row>
    <row r="134" spans="1:26" ht="15.75" customHeight="1" x14ac:dyDescent="0.25">
      <c r="A134" s="3"/>
      <c r="B134" s="4"/>
      <c r="C134" s="3"/>
      <c r="D134" s="3"/>
      <c r="E134" s="3"/>
      <c r="F134" s="3"/>
      <c r="G134" s="3"/>
      <c r="H134" s="3"/>
      <c r="I134" s="3"/>
      <c r="J134" s="3"/>
      <c r="K134" s="3"/>
      <c r="L134" s="3"/>
      <c r="M134" s="3"/>
      <c r="N134" s="3"/>
      <c r="O134" s="3"/>
      <c r="P134" s="3"/>
      <c r="Q134" s="3"/>
      <c r="R134" s="246"/>
      <c r="S134" s="1"/>
      <c r="T134" s="1"/>
      <c r="U134" s="1"/>
      <c r="V134" s="1"/>
      <c r="W134" s="1"/>
      <c r="X134" s="1"/>
      <c r="Y134" s="1"/>
      <c r="Z134" s="1"/>
    </row>
    <row r="135" spans="1:26" ht="15.75" customHeight="1" x14ac:dyDescent="0.25">
      <c r="A135" s="3"/>
      <c r="B135" s="4"/>
      <c r="C135" s="3"/>
      <c r="D135" s="3"/>
      <c r="E135" s="3"/>
      <c r="F135" s="3"/>
      <c r="G135" s="3"/>
      <c r="H135" s="3"/>
      <c r="I135" s="3"/>
      <c r="J135" s="3"/>
      <c r="K135" s="3"/>
      <c r="L135" s="3"/>
      <c r="M135" s="3"/>
      <c r="N135" s="3"/>
      <c r="O135" s="3"/>
      <c r="P135" s="3"/>
      <c r="Q135" s="3"/>
      <c r="R135" s="246"/>
      <c r="S135" s="1"/>
      <c r="T135" s="1"/>
      <c r="U135" s="1"/>
      <c r="V135" s="1"/>
      <c r="W135" s="1"/>
      <c r="X135" s="1"/>
      <c r="Y135" s="1"/>
      <c r="Z135" s="1"/>
    </row>
    <row r="136" spans="1:26" ht="15.75" customHeight="1" x14ac:dyDescent="0.25">
      <c r="A136" s="3"/>
      <c r="B136" s="4"/>
      <c r="C136" s="3"/>
      <c r="D136" s="3"/>
      <c r="E136" s="3"/>
      <c r="F136" s="3"/>
      <c r="G136" s="3"/>
      <c r="H136" s="3"/>
      <c r="I136" s="3"/>
      <c r="J136" s="3"/>
      <c r="K136" s="3"/>
      <c r="L136" s="3"/>
      <c r="M136" s="3"/>
      <c r="N136" s="3"/>
      <c r="O136" s="3"/>
      <c r="P136" s="3"/>
      <c r="Q136" s="3"/>
      <c r="R136" s="246"/>
      <c r="S136" s="1"/>
      <c r="T136" s="1"/>
      <c r="U136" s="1"/>
      <c r="V136" s="1"/>
      <c r="W136" s="1"/>
      <c r="X136" s="1"/>
      <c r="Y136" s="1"/>
      <c r="Z136" s="1"/>
    </row>
    <row r="137" spans="1:26" ht="15.75" customHeight="1" x14ac:dyDescent="0.25">
      <c r="A137" s="3"/>
      <c r="B137" s="4"/>
      <c r="C137" s="3"/>
      <c r="D137" s="3"/>
      <c r="E137" s="3"/>
      <c r="F137" s="3"/>
      <c r="G137" s="3"/>
      <c r="H137" s="3"/>
      <c r="I137" s="3"/>
      <c r="J137" s="3"/>
      <c r="K137" s="3"/>
      <c r="L137" s="3"/>
      <c r="M137" s="3"/>
      <c r="N137" s="3"/>
      <c r="O137" s="3"/>
      <c r="P137" s="3"/>
      <c r="Q137" s="3"/>
      <c r="R137" s="246"/>
      <c r="S137" s="1"/>
      <c r="T137" s="1"/>
      <c r="U137" s="1"/>
      <c r="V137" s="1"/>
      <c r="W137" s="1"/>
      <c r="X137" s="1"/>
      <c r="Y137" s="1"/>
      <c r="Z137" s="1"/>
    </row>
    <row r="138" spans="1:26" ht="15.75" customHeight="1" x14ac:dyDescent="0.25">
      <c r="A138" s="3"/>
      <c r="B138" s="4"/>
      <c r="C138" s="3"/>
      <c r="D138" s="3"/>
      <c r="E138" s="3"/>
      <c r="F138" s="3"/>
      <c r="G138" s="3"/>
      <c r="H138" s="3"/>
      <c r="I138" s="3"/>
      <c r="J138" s="3"/>
      <c r="K138" s="3"/>
      <c r="L138" s="3"/>
      <c r="M138" s="3"/>
      <c r="N138" s="3"/>
      <c r="O138" s="3"/>
      <c r="P138" s="3"/>
      <c r="Q138" s="3"/>
      <c r="R138" s="246"/>
      <c r="S138" s="1"/>
      <c r="T138" s="1"/>
      <c r="U138" s="1"/>
      <c r="V138" s="1"/>
      <c r="W138" s="1"/>
      <c r="X138" s="1"/>
      <c r="Y138" s="1"/>
      <c r="Z138" s="1"/>
    </row>
    <row r="139" spans="1:26" ht="15.75" customHeight="1" x14ac:dyDescent="0.25">
      <c r="A139" s="3"/>
      <c r="B139" s="4"/>
      <c r="C139" s="3"/>
      <c r="D139" s="3"/>
      <c r="E139" s="3"/>
      <c r="F139" s="3"/>
      <c r="G139" s="3"/>
      <c r="H139" s="3"/>
      <c r="I139" s="3"/>
      <c r="J139" s="3"/>
      <c r="K139" s="3"/>
      <c r="L139" s="3"/>
      <c r="M139" s="3"/>
      <c r="N139" s="3"/>
      <c r="O139" s="3"/>
      <c r="P139" s="3"/>
      <c r="Q139" s="3"/>
      <c r="R139" s="246"/>
      <c r="S139" s="1"/>
      <c r="T139" s="1"/>
      <c r="U139" s="1"/>
      <c r="V139" s="1"/>
      <c r="W139" s="1"/>
      <c r="X139" s="1"/>
      <c r="Y139" s="1"/>
      <c r="Z139" s="1"/>
    </row>
    <row r="140" spans="1:26" ht="15.75" customHeight="1" x14ac:dyDescent="0.25">
      <c r="A140" s="3"/>
      <c r="B140" s="4"/>
      <c r="C140" s="3"/>
      <c r="D140" s="3"/>
      <c r="E140" s="3"/>
      <c r="F140" s="3"/>
      <c r="G140" s="3"/>
      <c r="H140" s="3"/>
      <c r="I140" s="3"/>
      <c r="J140" s="3"/>
      <c r="K140" s="3"/>
      <c r="L140" s="3"/>
      <c r="M140" s="3"/>
      <c r="N140" s="3"/>
      <c r="O140" s="3"/>
      <c r="P140" s="3"/>
      <c r="Q140" s="3"/>
      <c r="R140" s="246"/>
      <c r="S140" s="1"/>
      <c r="T140" s="1"/>
      <c r="U140" s="1"/>
      <c r="V140" s="1"/>
      <c r="W140" s="1"/>
      <c r="X140" s="1"/>
      <c r="Y140" s="1"/>
      <c r="Z140" s="1"/>
    </row>
    <row r="141" spans="1:26" ht="15.75" customHeight="1" x14ac:dyDescent="0.25">
      <c r="A141" s="3"/>
      <c r="B141" s="4"/>
      <c r="C141" s="3"/>
      <c r="D141" s="3"/>
      <c r="E141" s="3"/>
      <c r="F141" s="3"/>
      <c r="G141" s="3"/>
      <c r="H141" s="3"/>
      <c r="I141" s="3"/>
      <c r="J141" s="3"/>
      <c r="K141" s="3"/>
      <c r="L141" s="3"/>
      <c r="M141" s="3"/>
      <c r="N141" s="3"/>
      <c r="O141" s="3"/>
      <c r="P141" s="3"/>
      <c r="Q141" s="3"/>
      <c r="R141" s="246"/>
      <c r="S141" s="1"/>
      <c r="T141" s="1"/>
      <c r="U141" s="1"/>
      <c r="V141" s="1"/>
      <c r="W141" s="1"/>
      <c r="X141" s="1"/>
      <c r="Y141" s="1"/>
      <c r="Z141" s="1"/>
    </row>
    <row r="142" spans="1:26" ht="15.75" customHeight="1" x14ac:dyDescent="0.25">
      <c r="A142" s="3"/>
      <c r="B142" s="4"/>
      <c r="C142" s="3"/>
      <c r="D142" s="3"/>
      <c r="E142" s="3"/>
      <c r="F142" s="3"/>
      <c r="G142" s="3"/>
      <c r="H142" s="3"/>
      <c r="I142" s="3"/>
      <c r="J142" s="3"/>
      <c r="K142" s="3"/>
      <c r="L142" s="3"/>
      <c r="M142" s="3"/>
      <c r="N142" s="3"/>
      <c r="O142" s="3"/>
      <c r="P142" s="3"/>
      <c r="Q142" s="3"/>
      <c r="R142" s="246"/>
      <c r="S142" s="1"/>
      <c r="T142" s="1"/>
      <c r="U142" s="1"/>
      <c r="V142" s="1"/>
      <c r="W142" s="1"/>
      <c r="X142" s="1"/>
      <c r="Y142" s="1"/>
      <c r="Z142" s="1"/>
    </row>
    <row r="143" spans="1:26" ht="15.75" customHeight="1" x14ac:dyDescent="0.25">
      <c r="A143" s="3"/>
      <c r="B143" s="4"/>
      <c r="C143" s="3"/>
      <c r="D143" s="3"/>
      <c r="E143" s="3"/>
      <c r="F143" s="3"/>
      <c r="G143" s="3"/>
      <c r="H143" s="3"/>
      <c r="I143" s="3"/>
      <c r="J143" s="3"/>
      <c r="K143" s="3"/>
      <c r="L143" s="3"/>
      <c r="M143" s="3"/>
      <c r="N143" s="3"/>
      <c r="O143" s="3"/>
      <c r="P143" s="3"/>
      <c r="Q143" s="3"/>
      <c r="R143" s="246"/>
      <c r="S143" s="1"/>
      <c r="T143" s="1"/>
      <c r="U143" s="1"/>
      <c r="V143" s="1"/>
      <c r="W143" s="1"/>
      <c r="X143" s="1"/>
      <c r="Y143" s="1"/>
      <c r="Z143" s="1"/>
    </row>
    <row r="144" spans="1:26" ht="15.75" customHeight="1" x14ac:dyDescent="0.25">
      <c r="A144" s="3"/>
      <c r="B144" s="4"/>
      <c r="C144" s="3"/>
      <c r="D144" s="3"/>
      <c r="E144" s="3"/>
      <c r="F144" s="3"/>
      <c r="G144" s="3"/>
      <c r="H144" s="3"/>
      <c r="I144" s="3"/>
      <c r="J144" s="3"/>
      <c r="K144" s="3"/>
      <c r="L144" s="3"/>
      <c r="M144" s="3"/>
      <c r="N144" s="3"/>
      <c r="O144" s="3"/>
      <c r="P144" s="3"/>
      <c r="Q144" s="3"/>
      <c r="R144" s="246"/>
      <c r="S144" s="1"/>
      <c r="T144" s="1"/>
      <c r="U144" s="1"/>
      <c r="V144" s="1"/>
      <c r="W144" s="1"/>
      <c r="X144" s="1"/>
      <c r="Y144" s="1"/>
      <c r="Z144" s="1"/>
    </row>
    <row r="145" spans="1:26" ht="15.75" customHeight="1" x14ac:dyDescent="0.25">
      <c r="A145" s="3"/>
      <c r="B145" s="4"/>
      <c r="C145" s="3"/>
      <c r="D145" s="3"/>
      <c r="E145" s="3"/>
      <c r="F145" s="3"/>
      <c r="G145" s="3"/>
      <c r="H145" s="3"/>
      <c r="I145" s="3"/>
      <c r="J145" s="3"/>
      <c r="K145" s="3"/>
      <c r="L145" s="3"/>
      <c r="M145" s="3"/>
      <c r="N145" s="3"/>
      <c r="O145" s="3"/>
      <c r="P145" s="3"/>
      <c r="Q145" s="3"/>
      <c r="R145" s="246"/>
      <c r="S145" s="1"/>
      <c r="T145" s="1"/>
      <c r="U145" s="1"/>
      <c r="V145" s="1"/>
      <c r="W145" s="1"/>
      <c r="X145" s="1"/>
      <c r="Y145" s="1"/>
      <c r="Z145" s="1"/>
    </row>
    <row r="146" spans="1:26" ht="15.75" customHeight="1" x14ac:dyDescent="0.25">
      <c r="A146" s="3"/>
      <c r="B146" s="4"/>
      <c r="C146" s="3"/>
      <c r="D146" s="3"/>
      <c r="E146" s="3"/>
      <c r="F146" s="3"/>
      <c r="G146" s="3"/>
      <c r="H146" s="3"/>
      <c r="I146" s="3"/>
      <c r="J146" s="3"/>
      <c r="K146" s="3"/>
      <c r="L146" s="3"/>
      <c r="M146" s="3"/>
      <c r="N146" s="3"/>
      <c r="O146" s="3"/>
      <c r="P146" s="3"/>
      <c r="Q146" s="3"/>
      <c r="R146" s="246"/>
      <c r="S146" s="1"/>
      <c r="T146" s="1"/>
      <c r="U146" s="1"/>
      <c r="V146" s="1"/>
      <c r="W146" s="1"/>
      <c r="X146" s="1"/>
      <c r="Y146" s="1"/>
      <c r="Z146" s="1"/>
    </row>
    <row r="147" spans="1:26" ht="15.75" customHeight="1" x14ac:dyDescent="0.25">
      <c r="A147" s="3"/>
      <c r="B147" s="4"/>
      <c r="C147" s="3"/>
      <c r="D147" s="3"/>
      <c r="E147" s="3"/>
      <c r="F147" s="3"/>
      <c r="G147" s="3"/>
      <c r="H147" s="3"/>
      <c r="I147" s="3"/>
      <c r="J147" s="3"/>
      <c r="K147" s="3"/>
      <c r="L147" s="3"/>
      <c r="M147" s="3"/>
      <c r="N147" s="3"/>
      <c r="O147" s="3"/>
      <c r="P147" s="3"/>
      <c r="Q147" s="3"/>
      <c r="R147" s="246"/>
      <c r="S147" s="1"/>
      <c r="T147" s="1"/>
      <c r="U147" s="1"/>
      <c r="V147" s="1"/>
      <c r="W147" s="1"/>
      <c r="X147" s="1"/>
      <c r="Y147" s="1"/>
      <c r="Z147" s="1"/>
    </row>
    <row r="148" spans="1:26" ht="15.75" customHeight="1" x14ac:dyDescent="0.25">
      <c r="A148" s="3"/>
      <c r="B148" s="4"/>
      <c r="C148" s="3"/>
      <c r="D148" s="3"/>
      <c r="E148" s="3"/>
      <c r="F148" s="3"/>
      <c r="G148" s="3"/>
      <c r="H148" s="3"/>
      <c r="I148" s="3"/>
      <c r="J148" s="3"/>
      <c r="K148" s="3"/>
      <c r="L148" s="3"/>
      <c r="M148" s="3"/>
      <c r="N148" s="3"/>
      <c r="O148" s="3"/>
      <c r="P148" s="3"/>
      <c r="Q148" s="3"/>
      <c r="R148" s="246"/>
      <c r="S148" s="1"/>
      <c r="T148" s="1"/>
      <c r="U148" s="1"/>
      <c r="V148" s="1"/>
      <c r="W148" s="1"/>
      <c r="X148" s="1"/>
      <c r="Y148" s="1"/>
      <c r="Z148" s="1"/>
    </row>
    <row r="149" spans="1:26" ht="15.75" customHeight="1" x14ac:dyDescent="0.25">
      <c r="A149" s="3"/>
      <c r="B149" s="4"/>
      <c r="C149" s="3"/>
      <c r="D149" s="3"/>
      <c r="E149" s="3"/>
      <c r="F149" s="3"/>
      <c r="G149" s="3"/>
      <c r="H149" s="3"/>
      <c r="I149" s="3"/>
      <c r="J149" s="3"/>
      <c r="K149" s="3"/>
      <c r="L149" s="3"/>
      <c r="M149" s="3"/>
      <c r="N149" s="3"/>
      <c r="O149" s="3"/>
      <c r="P149" s="3"/>
      <c r="Q149" s="3"/>
      <c r="R149" s="246"/>
      <c r="S149" s="1"/>
      <c r="T149" s="1"/>
      <c r="U149" s="1"/>
      <c r="V149" s="1"/>
      <c r="W149" s="1"/>
      <c r="X149" s="1"/>
      <c r="Y149" s="1"/>
      <c r="Z149" s="1"/>
    </row>
    <row r="150" spans="1:26" ht="15.75" customHeight="1" x14ac:dyDescent="0.25">
      <c r="A150" s="3"/>
      <c r="B150" s="4"/>
      <c r="C150" s="3"/>
      <c r="D150" s="3"/>
      <c r="E150" s="3"/>
      <c r="F150" s="3"/>
      <c r="G150" s="3"/>
      <c r="H150" s="3"/>
      <c r="I150" s="3"/>
      <c r="J150" s="3"/>
      <c r="K150" s="3"/>
      <c r="L150" s="3"/>
      <c r="M150" s="3"/>
      <c r="N150" s="3"/>
      <c r="O150" s="3"/>
      <c r="P150" s="3"/>
      <c r="Q150" s="3"/>
      <c r="R150" s="246"/>
      <c r="S150" s="1"/>
      <c r="T150" s="1"/>
      <c r="U150" s="1"/>
      <c r="V150" s="1"/>
      <c r="W150" s="1"/>
      <c r="X150" s="1"/>
      <c r="Y150" s="1"/>
      <c r="Z150" s="1"/>
    </row>
    <row r="151" spans="1:26" ht="15.75" customHeight="1" x14ac:dyDescent="0.25">
      <c r="A151" s="3"/>
      <c r="B151" s="4"/>
      <c r="C151" s="3"/>
      <c r="D151" s="3"/>
      <c r="E151" s="3"/>
      <c r="F151" s="3"/>
      <c r="G151" s="3"/>
      <c r="H151" s="3"/>
      <c r="I151" s="3"/>
      <c r="J151" s="3"/>
      <c r="K151" s="3"/>
      <c r="L151" s="3"/>
      <c r="M151" s="3"/>
      <c r="N151" s="3"/>
      <c r="O151" s="3"/>
      <c r="P151" s="3"/>
      <c r="Q151" s="3"/>
      <c r="R151" s="246"/>
      <c r="S151" s="1"/>
      <c r="T151" s="1"/>
      <c r="U151" s="1"/>
      <c r="V151" s="1"/>
      <c r="W151" s="1"/>
      <c r="X151" s="1"/>
      <c r="Y151" s="1"/>
      <c r="Z151" s="1"/>
    </row>
    <row r="152" spans="1:26" ht="15.75" customHeight="1" x14ac:dyDescent="0.25">
      <c r="A152" s="3"/>
      <c r="B152" s="4"/>
      <c r="C152" s="3"/>
      <c r="D152" s="3"/>
      <c r="E152" s="3"/>
      <c r="F152" s="3"/>
      <c r="G152" s="3"/>
      <c r="H152" s="3"/>
      <c r="I152" s="3"/>
      <c r="J152" s="3"/>
      <c r="K152" s="3"/>
      <c r="L152" s="3"/>
      <c r="M152" s="3"/>
      <c r="N152" s="3"/>
      <c r="O152" s="3"/>
      <c r="P152" s="3"/>
      <c r="Q152" s="3"/>
      <c r="R152" s="246"/>
      <c r="S152" s="1"/>
      <c r="T152" s="1"/>
      <c r="U152" s="1"/>
      <c r="V152" s="1"/>
      <c r="W152" s="1"/>
      <c r="X152" s="1"/>
      <c r="Y152" s="1"/>
      <c r="Z152" s="1"/>
    </row>
    <row r="153" spans="1:26" ht="15.75" customHeight="1" x14ac:dyDescent="0.25">
      <c r="A153" s="3"/>
      <c r="B153" s="4"/>
      <c r="C153" s="3"/>
      <c r="D153" s="3"/>
      <c r="E153" s="3"/>
      <c r="F153" s="3"/>
      <c r="G153" s="3"/>
      <c r="H153" s="3"/>
      <c r="I153" s="3"/>
      <c r="J153" s="3"/>
      <c r="K153" s="3"/>
      <c r="L153" s="3"/>
      <c r="M153" s="3"/>
      <c r="N153" s="3"/>
      <c r="O153" s="3"/>
      <c r="P153" s="3"/>
      <c r="Q153" s="3"/>
      <c r="R153" s="246"/>
      <c r="S153" s="1"/>
      <c r="T153" s="1"/>
      <c r="U153" s="1"/>
      <c r="V153" s="1"/>
      <c r="W153" s="1"/>
      <c r="X153" s="1"/>
      <c r="Y153" s="1"/>
      <c r="Z153" s="1"/>
    </row>
    <row r="154" spans="1:26" ht="15.75" customHeight="1" x14ac:dyDescent="0.25">
      <c r="A154" s="3"/>
      <c r="B154" s="4"/>
      <c r="C154" s="3"/>
      <c r="D154" s="3"/>
      <c r="E154" s="3"/>
      <c r="F154" s="3"/>
      <c r="G154" s="3"/>
      <c r="H154" s="3"/>
      <c r="I154" s="3"/>
      <c r="J154" s="3"/>
      <c r="K154" s="3"/>
      <c r="L154" s="3"/>
      <c r="M154" s="3"/>
      <c r="N154" s="3"/>
      <c r="O154" s="3"/>
      <c r="P154" s="3"/>
      <c r="Q154" s="3"/>
      <c r="R154" s="246"/>
      <c r="S154" s="1"/>
      <c r="T154" s="1"/>
      <c r="U154" s="1"/>
      <c r="V154" s="1"/>
      <c r="W154" s="1"/>
      <c r="X154" s="1"/>
      <c r="Y154" s="1"/>
      <c r="Z154" s="1"/>
    </row>
    <row r="155" spans="1:26" ht="15.75" customHeight="1" x14ac:dyDescent="0.25">
      <c r="A155" s="3"/>
      <c r="B155" s="4"/>
      <c r="C155" s="3"/>
      <c r="D155" s="3"/>
      <c r="E155" s="3"/>
      <c r="F155" s="3"/>
      <c r="G155" s="3"/>
      <c r="H155" s="3"/>
      <c r="I155" s="3"/>
      <c r="J155" s="3"/>
      <c r="K155" s="3"/>
      <c r="L155" s="3"/>
      <c r="M155" s="3"/>
      <c r="N155" s="3"/>
      <c r="O155" s="3"/>
      <c r="P155" s="3"/>
      <c r="Q155" s="3"/>
      <c r="R155" s="246"/>
      <c r="S155" s="1"/>
      <c r="T155" s="1"/>
      <c r="U155" s="1"/>
      <c r="V155" s="1"/>
      <c r="W155" s="1"/>
      <c r="X155" s="1"/>
      <c r="Y155" s="1"/>
      <c r="Z155" s="1"/>
    </row>
    <row r="156" spans="1:26" ht="15.75" customHeight="1" x14ac:dyDescent="0.25">
      <c r="A156" s="3"/>
      <c r="B156" s="4"/>
      <c r="C156" s="3"/>
      <c r="D156" s="3"/>
      <c r="E156" s="3"/>
      <c r="F156" s="3"/>
      <c r="G156" s="3"/>
      <c r="H156" s="3"/>
      <c r="I156" s="3"/>
      <c r="J156" s="3"/>
      <c r="K156" s="3"/>
      <c r="L156" s="3"/>
      <c r="M156" s="3"/>
      <c r="N156" s="3"/>
      <c r="O156" s="3"/>
      <c r="P156" s="3"/>
      <c r="Q156" s="3"/>
      <c r="R156" s="246"/>
      <c r="S156" s="1"/>
      <c r="T156" s="1"/>
      <c r="U156" s="1"/>
      <c r="V156" s="1"/>
      <c r="W156" s="1"/>
      <c r="X156" s="1"/>
      <c r="Y156" s="1"/>
      <c r="Z156" s="1"/>
    </row>
    <row r="157" spans="1:26" ht="15.75" customHeight="1" x14ac:dyDescent="0.25">
      <c r="A157" s="3"/>
      <c r="B157" s="4"/>
      <c r="C157" s="3"/>
      <c r="D157" s="3"/>
      <c r="E157" s="3"/>
      <c r="F157" s="3"/>
      <c r="G157" s="3"/>
      <c r="H157" s="3"/>
      <c r="I157" s="3"/>
      <c r="J157" s="3"/>
      <c r="K157" s="3"/>
      <c r="L157" s="3"/>
      <c r="M157" s="3"/>
      <c r="N157" s="3"/>
      <c r="O157" s="3"/>
      <c r="P157" s="3"/>
      <c r="Q157" s="3"/>
      <c r="R157" s="246"/>
      <c r="S157" s="1"/>
      <c r="T157" s="1"/>
      <c r="U157" s="1"/>
      <c r="V157" s="1"/>
      <c r="W157" s="1"/>
      <c r="X157" s="1"/>
      <c r="Y157" s="1"/>
      <c r="Z157" s="1"/>
    </row>
    <row r="158" spans="1:26" ht="15.75" customHeight="1" x14ac:dyDescent="0.25">
      <c r="A158" s="3"/>
      <c r="B158" s="4"/>
      <c r="C158" s="3"/>
      <c r="D158" s="3"/>
      <c r="E158" s="3"/>
      <c r="F158" s="3"/>
      <c r="G158" s="3"/>
      <c r="H158" s="3"/>
      <c r="I158" s="3"/>
      <c r="J158" s="3"/>
      <c r="K158" s="3"/>
      <c r="L158" s="3"/>
      <c r="M158" s="3"/>
      <c r="N158" s="3"/>
      <c r="O158" s="3"/>
      <c r="P158" s="3"/>
      <c r="Q158" s="3"/>
      <c r="R158" s="246"/>
      <c r="S158" s="1"/>
      <c r="T158" s="1"/>
      <c r="U158" s="1"/>
      <c r="V158" s="1"/>
      <c r="W158" s="1"/>
      <c r="X158" s="1"/>
      <c r="Y158" s="1"/>
      <c r="Z158" s="1"/>
    </row>
    <row r="159" spans="1:26" ht="15.75" customHeight="1" x14ac:dyDescent="0.25">
      <c r="A159" s="3"/>
      <c r="B159" s="4"/>
      <c r="C159" s="3"/>
      <c r="D159" s="3"/>
      <c r="E159" s="3"/>
      <c r="F159" s="3"/>
      <c r="G159" s="3"/>
      <c r="H159" s="3"/>
      <c r="I159" s="3"/>
      <c r="J159" s="3"/>
      <c r="K159" s="3"/>
      <c r="L159" s="3"/>
      <c r="M159" s="3"/>
      <c r="N159" s="3"/>
      <c r="O159" s="3"/>
      <c r="P159" s="3"/>
      <c r="Q159" s="3"/>
      <c r="R159" s="246"/>
      <c r="S159" s="1"/>
      <c r="T159" s="1"/>
      <c r="U159" s="1"/>
      <c r="V159" s="1"/>
      <c r="W159" s="1"/>
      <c r="X159" s="1"/>
      <c r="Y159" s="1"/>
      <c r="Z159" s="1"/>
    </row>
    <row r="160" spans="1:26" ht="15.75" customHeight="1" x14ac:dyDescent="0.25">
      <c r="A160" s="3"/>
      <c r="B160" s="4"/>
      <c r="C160" s="3"/>
      <c r="D160" s="3"/>
      <c r="E160" s="3"/>
      <c r="F160" s="3"/>
      <c r="G160" s="3"/>
      <c r="H160" s="3"/>
      <c r="I160" s="3"/>
      <c r="J160" s="3"/>
      <c r="K160" s="3"/>
      <c r="L160" s="3"/>
      <c r="M160" s="3"/>
      <c r="N160" s="3"/>
      <c r="O160" s="3"/>
      <c r="P160" s="3"/>
      <c r="Q160" s="3"/>
      <c r="R160" s="246"/>
      <c r="S160" s="1"/>
      <c r="T160" s="1"/>
      <c r="U160" s="1"/>
      <c r="V160" s="1"/>
      <c r="W160" s="1"/>
      <c r="X160" s="1"/>
      <c r="Y160" s="1"/>
      <c r="Z160" s="1"/>
    </row>
    <row r="161" spans="1:26" ht="15.75" customHeight="1" x14ac:dyDescent="0.25">
      <c r="A161" s="3"/>
      <c r="B161" s="4"/>
      <c r="C161" s="3"/>
      <c r="D161" s="3"/>
      <c r="E161" s="3"/>
      <c r="F161" s="3"/>
      <c r="G161" s="3"/>
      <c r="H161" s="3"/>
      <c r="I161" s="3"/>
      <c r="J161" s="3"/>
      <c r="K161" s="3"/>
      <c r="L161" s="3"/>
      <c r="M161" s="3"/>
      <c r="N161" s="3"/>
      <c r="O161" s="3"/>
      <c r="P161" s="3"/>
      <c r="Q161" s="3"/>
      <c r="R161" s="246"/>
      <c r="S161" s="1"/>
      <c r="T161" s="1"/>
      <c r="U161" s="1"/>
      <c r="V161" s="1"/>
      <c r="W161" s="1"/>
      <c r="X161" s="1"/>
      <c r="Y161" s="1"/>
      <c r="Z161" s="1"/>
    </row>
    <row r="162" spans="1:26" ht="15.75" customHeight="1" x14ac:dyDescent="0.25">
      <c r="A162" s="3"/>
      <c r="B162" s="4"/>
      <c r="C162" s="3"/>
      <c r="D162" s="3"/>
      <c r="E162" s="3"/>
      <c r="F162" s="3"/>
      <c r="G162" s="3"/>
      <c r="H162" s="3"/>
      <c r="I162" s="3"/>
      <c r="J162" s="3"/>
      <c r="K162" s="3"/>
      <c r="L162" s="3"/>
      <c r="M162" s="3"/>
      <c r="N162" s="3"/>
      <c r="O162" s="3"/>
      <c r="P162" s="3"/>
      <c r="Q162" s="3"/>
      <c r="R162" s="246"/>
      <c r="S162" s="1"/>
      <c r="T162" s="1"/>
      <c r="U162" s="1"/>
      <c r="V162" s="1"/>
      <c r="W162" s="1"/>
      <c r="X162" s="1"/>
      <c r="Y162" s="1"/>
      <c r="Z162" s="1"/>
    </row>
    <row r="163" spans="1:26" ht="15.75" customHeight="1" x14ac:dyDescent="0.25">
      <c r="A163" s="3"/>
      <c r="B163" s="4"/>
      <c r="C163" s="3"/>
      <c r="D163" s="3"/>
      <c r="E163" s="3"/>
      <c r="F163" s="3"/>
      <c r="G163" s="3"/>
      <c r="H163" s="3"/>
      <c r="I163" s="3"/>
      <c r="J163" s="3"/>
      <c r="K163" s="3"/>
      <c r="L163" s="3"/>
      <c r="M163" s="3"/>
      <c r="N163" s="3"/>
      <c r="O163" s="3"/>
      <c r="P163" s="3"/>
      <c r="Q163" s="3"/>
      <c r="R163" s="246"/>
      <c r="S163" s="1"/>
      <c r="T163" s="1"/>
      <c r="U163" s="1"/>
      <c r="V163" s="1"/>
      <c r="W163" s="1"/>
      <c r="X163" s="1"/>
      <c r="Y163" s="1"/>
      <c r="Z163" s="1"/>
    </row>
    <row r="164" spans="1:26" ht="15.75" customHeight="1" x14ac:dyDescent="0.25">
      <c r="A164" s="3"/>
      <c r="B164" s="4"/>
      <c r="C164" s="3"/>
      <c r="D164" s="3"/>
      <c r="E164" s="3"/>
      <c r="F164" s="3"/>
      <c r="G164" s="3"/>
      <c r="H164" s="3"/>
      <c r="I164" s="3"/>
      <c r="J164" s="3"/>
      <c r="K164" s="3"/>
      <c r="L164" s="3"/>
      <c r="M164" s="3"/>
      <c r="N164" s="3"/>
      <c r="O164" s="3"/>
      <c r="P164" s="3"/>
      <c r="Q164" s="3"/>
      <c r="R164" s="246"/>
      <c r="S164" s="1"/>
      <c r="T164" s="1"/>
      <c r="U164" s="1"/>
      <c r="V164" s="1"/>
      <c r="W164" s="1"/>
      <c r="X164" s="1"/>
      <c r="Y164" s="1"/>
      <c r="Z164" s="1"/>
    </row>
    <row r="165" spans="1:26" ht="15.75" customHeight="1" x14ac:dyDescent="0.25">
      <c r="A165" s="3"/>
      <c r="B165" s="4"/>
      <c r="C165" s="3"/>
      <c r="D165" s="3"/>
      <c r="E165" s="3"/>
      <c r="F165" s="3"/>
      <c r="G165" s="3"/>
      <c r="H165" s="3"/>
      <c r="I165" s="3"/>
      <c r="J165" s="3"/>
      <c r="K165" s="3"/>
      <c r="L165" s="3"/>
      <c r="M165" s="3"/>
      <c r="N165" s="3"/>
      <c r="O165" s="3"/>
      <c r="P165" s="3"/>
      <c r="Q165" s="3"/>
      <c r="R165" s="246"/>
      <c r="S165" s="1"/>
      <c r="T165" s="1"/>
      <c r="U165" s="1"/>
      <c r="V165" s="1"/>
      <c r="W165" s="1"/>
      <c r="X165" s="1"/>
      <c r="Y165" s="1"/>
      <c r="Z165" s="1"/>
    </row>
    <row r="166" spans="1:26" ht="15.75" customHeight="1" x14ac:dyDescent="0.25">
      <c r="A166" s="3"/>
      <c r="B166" s="4"/>
      <c r="C166" s="3"/>
      <c r="D166" s="3"/>
      <c r="E166" s="3"/>
      <c r="F166" s="3"/>
      <c r="G166" s="3"/>
      <c r="H166" s="3"/>
      <c r="I166" s="3"/>
      <c r="J166" s="3"/>
      <c r="K166" s="3"/>
      <c r="L166" s="3"/>
      <c r="M166" s="3"/>
      <c r="N166" s="3"/>
      <c r="O166" s="3"/>
      <c r="P166" s="3"/>
      <c r="Q166" s="3"/>
      <c r="R166" s="246"/>
      <c r="S166" s="1"/>
      <c r="T166" s="1"/>
      <c r="U166" s="1"/>
      <c r="V166" s="1"/>
      <c r="W166" s="1"/>
      <c r="X166" s="1"/>
      <c r="Y166" s="1"/>
      <c r="Z166" s="1"/>
    </row>
    <row r="167" spans="1:26" ht="15.75" customHeight="1" x14ac:dyDescent="0.25">
      <c r="A167" s="3"/>
      <c r="B167" s="4"/>
      <c r="C167" s="3"/>
      <c r="D167" s="3"/>
      <c r="E167" s="3"/>
      <c r="F167" s="3"/>
      <c r="G167" s="3"/>
      <c r="H167" s="3"/>
      <c r="I167" s="3"/>
      <c r="J167" s="3"/>
      <c r="K167" s="3"/>
      <c r="L167" s="3"/>
      <c r="M167" s="3"/>
      <c r="N167" s="3"/>
      <c r="O167" s="3"/>
      <c r="P167" s="3"/>
      <c r="Q167" s="3"/>
      <c r="R167" s="246"/>
      <c r="S167" s="1"/>
      <c r="T167" s="1"/>
      <c r="U167" s="1"/>
      <c r="V167" s="1"/>
      <c r="W167" s="1"/>
      <c r="X167" s="1"/>
      <c r="Y167" s="1"/>
      <c r="Z167" s="1"/>
    </row>
    <row r="168" spans="1:26" ht="15.75" customHeight="1" x14ac:dyDescent="0.25">
      <c r="A168" s="3"/>
      <c r="B168" s="4"/>
      <c r="C168" s="3"/>
      <c r="D168" s="3"/>
      <c r="E168" s="3"/>
      <c r="F168" s="3"/>
      <c r="G168" s="3"/>
      <c r="H168" s="3"/>
      <c r="I168" s="3"/>
      <c r="J168" s="3"/>
      <c r="K168" s="3"/>
      <c r="L168" s="3"/>
      <c r="M168" s="3"/>
      <c r="N168" s="3"/>
      <c r="O168" s="3"/>
      <c r="P168" s="3"/>
      <c r="Q168" s="3"/>
      <c r="R168" s="246"/>
      <c r="S168" s="1"/>
      <c r="T168" s="1"/>
      <c r="U168" s="1"/>
      <c r="V168" s="1"/>
      <c r="W168" s="1"/>
      <c r="X168" s="1"/>
      <c r="Y168" s="1"/>
      <c r="Z168" s="1"/>
    </row>
    <row r="169" spans="1:26" ht="15.75" customHeight="1" x14ac:dyDescent="0.25">
      <c r="A169" s="3"/>
      <c r="B169" s="4"/>
      <c r="C169" s="3"/>
      <c r="D169" s="3"/>
      <c r="E169" s="3"/>
      <c r="F169" s="3"/>
      <c r="G169" s="3"/>
      <c r="H169" s="3"/>
      <c r="I169" s="3"/>
      <c r="J169" s="3"/>
      <c r="K169" s="3"/>
      <c r="L169" s="3"/>
      <c r="M169" s="3"/>
      <c r="N169" s="3"/>
      <c r="O169" s="3"/>
      <c r="P169" s="3"/>
      <c r="Q169" s="3"/>
      <c r="R169" s="246"/>
      <c r="S169" s="1"/>
      <c r="T169" s="1"/>
      <c r="U169" s="1"/>
      <c r="V169" s="1"/>
      <c r="W169" s="1"/>
      <c r="X169" s="1"/>
      <c r="Y169" s="1"/>
      <c r="Z169" s="1"/>
    </row>
    <row r="170" spans="1:26" ht="15.75" customHeight="1" x14ac:dyDescent="0.25">
      <c r="A170" s="3"/>
      <c r="B170" s="4"/>
      <c r="C170" s="3"/>
      <c r="D170" s="3"/>
      <c r="E170" s="3"/>
      <c r="F170" s="3"/>
      <c r="G170" s="3"/>
      <c r="H170" s="3"/>
      <c r="I170" s="3"/>
      <c r="J170" s="3"/>
      <c r="K170" s="3"/>
      <c r="L170" s="3"/>
      <c r="M170" s="3"/>
      <c r="N170" s="3"/>
      <c r="O170" s="3"/>
      <c r="P170" s="3"/>
      <c r="Q170" s="3"/>
      <c r="R170" s="246"/>
      <c r="S170" s="1"/>
      <c r="T170" s="1"/>
      <c r="U170" s="1"/>
      <c r="V170" s="1"/>
      <c r="W170" s="1"/>
      <c r="X170" s="1"/>
      <c r="Y170" s="1"/>
      <c r="Z170" s="1"/>
    </row>
    <row r="171" spans="1:26" ht="15.75" customHeight="1" x14ac:dyDescent="0.25">
      <c r="A171" s="3"/>
      <c r="B171" s="4"/>
      <c r="C171" s="3"/>
      <c r="D171" s="3"/>
      <c r="E171" s="3"/>
      <c r="F171" s="3"/>
      <c r="G171" s="3"/>
      <c r="H171" s="3"/>
      <c r="I171" s="3"/>
      <c r="J171" s="3"/>
      <c r="K171" s="3"/>
      <c r="L171" s="3"/>
      <c r="M171" s="3"/>
      <c r="N171" s="3"/>
      <c r="O171" s="3"/>
      <c r="P171" s="3"/>
      <c r="Q171" s="3"/>
      <c r="R171" s="246"/>
      <c r="S171" s="1"/>
      <c r="T171" s="1"/>
      <c r="U171" s="1"/>
      <c r="V171" s="1"/>
      <c r="W171" s="1"/>
      <c r="X171" s="1"/>
      <c r="Y171" s="1"/>
      <c r="Z171" s="1"/>
    </row>
    <row r="172" spans="1:26" ht="15.75" customHeight="1" x14ac:dyDescent="0.25">
      <c r="A172" s="3"/>
      <c r="B172" s="4"/>
      <c r="C172" s="3"/>
      <c r="D172" s="3"/>
      <c r="E172" s="3"/>
      <c r="F172" s="3"/>
      <c r="G172" s="3"/>
      <c r="H172" s="3"/>
      <c r="I172" s="3"/>
      <c r="J172" s="3"/>
      <c r="K172" s="3"/>
      <c r="L172" s="3"/>
      <c r="M172" s="3"/>
      <c r="N172" s="3"/>
      <c r="O172" s="3"/>
      <c r="P172" s="3"/>
      <c r="Q172" s="3"/>
      <c r="R172" s="246"/>
      <c r="S172" s="1"/>
      <c r="T172" s="1"/>
      <c r="U172" s="1"/>
      <c r="V172" s="1"/>
      <c r="W172" s="1"/>
      <c r="X172" s="1"/>
      <c r="Y172" s="1"/>
      <c r="Z172" s="1"/>
    </row>
    <row r="173" spans="1:26" ht="15.75" customHeight="1" x14ac:dyDescent="0.25">
      <c r="A173" s="3"/>
      <c r="B173" s="4"/>
      <c r="C173" s="3"/>
      <c r="D173" s="3"/>
      <c r="E173" s="3"/>
      <c r="F173" s="3"/>
      <c r="G173" s="3"/>
      <c r="H173" s="3"/>
      <c r="I173" s="3"/>
      <c r="J173" s="3"/>
      <c r="K173" s="3"/>
      <c r="L173" s="3"/>
      <c r="M173" s="3"/>
      <c r="N173" s="3"/>
      <c r="O173" s="3"/>
      <c r="P173" s="3"/>
      <c r="Q173" s="3"/>
      <c r="R173" s="246"/>
      <c r="S173" s="1"/>
      <c r="T173" s="1"/>
      <c r="U173" s="1"/>
      <c r="V173" s="1"/>
      <c r="W173" s="1"/>
      <c r="X173" s="1"/>
      <c r="Y173" s="1"/>
      <c r="Z173" s="1"/>
    </row>
    <row r="174" spans="1:26" ht="15.75" customHeight="1" x14ac:dyDescent="0.25">
      <c r="A174" s="3"/>
      <c r="B174" s="4"/>
      <c r="C174" s="3"/>
      <c r="D174" s="3"/>
      <c r="E174" s="3"/>
      <c r="F174" s="3"/>
      <c r="G174" s="3"/>
      <c r="H174" s="3"/>
      <c r="I174" s="3"/>
      <c r="J174" s="3"/>
      <c r="K174" s="3"/>
      <c r="L174" s="3"/>
      <c r="M174" s="3"/>
      <c r="N174" s="3"/>
      <c r="O174" s="3"/>
      <c r="P174" s="3"/>
      <c r="Q174" s="3"/>
      <c r="R174" s="246"/>
      <c r="S174" s="1"/>
      <c r="T174" s="1"/>
      <c r="U174" s="1"/>
      <c r="V174" s="1"/>
      <c r="W174" s="1"/>
      <c r="X174" s="1"/>
      <c r="Y174" s="1"/>
      <c r="Z174" s="1"/>
    </row>
    <row r="175" spans="1:26" ht="15.75" customHeight="1" x14ac:dyDescent="0.25">
      <c r="A175" s="3"/>
      <c r="B175" s="4"/>
      <c r="C175" s="3"/>
      <c r="D175" s="3"/>
      <c r="E175" s="3"/>
      <c r="F175" s="3"/>
      <c r="G175" s="3"/>
      <c r="H175" s="3"/>
      <c r="I175" s="3"/>
      <c r="J175" s="3"/>
      <c r="K175" s="3"/>
      <c r="L175" s="3"/>
      <c r="M175" s="3"/>
      <c r="N175" s="3"/>
      <c r="O175" s="3"/>
      <c r="P175" s="3"/>
      <c r="Q175" s="3"/>
      <c r="R175" s="246"/>
      <c r="S175" s="1"/>
      <c r="T175" s="1"/>
      <c r="U175" s="1"/>
      <c r="V175" s="1"/>
      <c r="W175" s="1"/>
      <c r="X175" s="1"/>
      <c r="Y175" s="1"/>
      <c r="Z175" s="1"/>
    </row>
    <row r="176" spans="1:26" ht="15.75" customHeight="1" x14ac:dyDescent="0.25">
      <c r="A176" s="3"/>
      <c r="B176" s="4"/>
      <c r="C176" s="3"/>
      <c r="D176" s="3"/>
      <c r="E176" s="3"/>
      <c r="F176" s="3"/>
      <c r="G176" s="3"/>
      <c r="H176" s="3"/>
      <c r="I176" s="3"/>
      <c r="J176" s="3"/>
      <c r="K176" s="3"/>
      <c r="L176" s="3"/>
      <c r="M176" s="3"/>
      <c r="N176" s="3"/>
      <c r="O176" s="3"/>
      <c r="P176" s="3"/>
      <c r="Q176" s="3"/>
      <c r="R176" s="246"/>
      <c r="S176" s="1"/>
      <c r="T176" s="1"/>
      <c r="U176" s="1"/>
      <c r="V176" s="1"/>
      <c r="W176" s="1"/>
      <c r="X176" s="1"/>
      <c r="Y176" s="1"/>
      <c r="Z176" s="1"/>
    </row>
    <row r="177" spans="1:26" ht="15.75" customHeight="1" x14ac:dyDescent="0.25">
      <c r="A177" s="3"/>
      <c r="B177" s="4"/>
      <c r="C177" s="3"/>
      <c r="D177" s="3"/>
      <c r="E177" s="3"/>
      <c r="F177" s="3"/>
      <c r="G177" s="3"/>
      <c r="H177" s="3"/>
      <c r="I177" s="3"/>
      <c r="J177" s="3"/>
      <c r="K177" s="3"/>
      <c r="L177" s="3"/>
      <c r="M177" s="3"/>
      <c r="N177" s="3"/>
      <c r="O177" s="3"/>
      <c r="P177" s="3"/>
      <c r="Q177" s="3"/>
      <c r="R177" s="246"/>
      <c r="S177" s="1"/>
      <c r="T177" s="1"/>
      <c r="U177" s="1"/>
      <c r="V177" s="1"/>
      <c r="W177" s="1"/>
      <c r="X177" s="1"/>
      <c r="Y177" s="1"/>
      <c r="Z177" s="1"/>
    </row>
    <row r="178" spans="1:26" ht="15.75" customHeight="1" x14ac:dyDescent="0.25">
      <c r="A178" s="3"/>
      <c r="B178" s="4"/>
      <c r="C178" s="3"/>
      <c r="D178" s="3"/>
      <c r="E178" s="3"/>
      <c r="F178" s="3"/>
      <c r="G178" s="3"/>
      <c r="H178" s="3"/>
      <c r="I178" s="3"/>
      <c r="J178" s="3"/>
      <c r="K178" s="3"/>
      <c r="L178" s="3"/>
      <c r="M178" s="3"/>
      <c r="N178" s="3"/>
      <c r="O178" s="3"/>
      <c r="P178" s="3"/>
      <c r="Q178" s="3"/>
      <c r="R178" s="246"/>
      <c r="S178" s="1"/>
      <c r="T178" s="1"/>
      <c r="U178" s="1"/>
      <c r="V178" s="1"/>
      <c r="W178" s="1"/>
      <c r="X178" s="1"/>
      <c r="Y178" s="1"/>
      <c r="Z178" s="1"/>
    </row>
    <row r="179" spans="1:26" ht="15.75" customHeight="1" x14ac:dyDescent="0.25">
      <c r="A179" s="3"/>
      <c r="B179" s="4"/>
      <c r="C179" s="3"/>
      <c r="D179" s="3"/>
      <c r="E179" s="3"/>
      <c r="F179" s="3"/>
      <c r="G179" s="3"/>
      <c r="H179" s="3"/>
      <c r="I179" s="3"/>
      <c r="J179" s="3"/>
      <c r="K179" s="3"/>
      <c r="L179" s="3"/>
      <c r="M179" s="3"/>
      <c r="N179" s="3"/>
      <c r="O179" s="3"/>
      <c r="P179" s="3"/>
      <c r="Q179" s="3"/>
      <c r="R179" s="246"/>
      <c r="S179" s="1"/>
      <c r="T179" s="1"/>
      <c r="U179" s="1"/>
      <c r="V179" s="1"/>
      <c r="W179" s="1"/>
      <c r="X179" s="1"/>
      <c r="Y179" s="1"/>
      <c r="Z179" s="1"/>
    </row>
    <row r="180" spans="1:26" ht="15.75" customHeight="1" x14ac:dyDescent="0.25">
      <c r="A180" s="3"/>
      <c r="B180" s="4"/>
      <c r="C180" s="3"/>
      <c r="D180" s="3"/>
      <c r="E180" s="3"/>
      <c r="F180" s="3"/>
      <c r="G180" s="3"/>
      <c r="H180" s="3"/>
      <c r="I180" s="3"/>
      <c r="J180" s="3"/>
      <c r="K180" s="3"/>
      <c r="L180" s="3"/>
      <c r="M180" s="3"/>
      <c r="N180" s="3"/>
      <c r="O180" s="3"/>
      <c r="P180" s="3"/>
      <c r="Q180" s="3"/>
      <c r="R180" s="246"/>
      <c r="S180" s="1"/>
      <c r="T180" s="1"/>
      <c r="U180" s="1"/>
      <c r="V180" s="1"/>
      <c r="W180" s="1"/>
      <c r="X180" s="1"/>
      <c r="Y180" s="1"/>
      <c r="Z180" s="1"/>
    </row>
    <row r="181" spans="1:26" ht="15.75" customHeight="1" x14ac:dyDescent="0.25">
      <c r="A181" s="3"/>
      <c r="B181" s="4"/>
      <c r="C181" s="3"/>
      <c r="D181" s="3"/>
      <c r="E181" s="3"/>
      <c r="F181" s="3"/>
      <c r="G181" s="3"/>
      <c r="H181" s="3"/>
      <c r="I181" s="3"/>
      <c r="J181" s="3"/>
      <c r="K181" s="3"/>
      <c r="L181" s="3"/>
      <c r="M181" s="3"/>
      <c r="N181" s="3"/>
      <c r="O181" s="3"/>
      <c r="P181" s="3"/>
      <c r="Q181" s="3"/>
      <c r="R181" s="246"/>
      <c r="S181" s="1"/>
      <c r="T181" s="1"/>
      <c r="U181" s="1"/>
      <c r="V181" s="1"/>
      <c r="W181" s="1"/>
      <c r="X181" s="1"/>
      <c r="Y181" s="1"/>
      <c r="Z181" s="1"/>
    </row>
    <row r="182" spans="1:26" ht="15.75" customHeight="1" x14ac:dyDescent="0.25">
      <c r="A182" s="3"/>
      <c r="B182" s="4"/>
      <c r="C182" s="3"/>
      <c r="D182" s="3"/>
      <c r="E182" s="3"/>
      <c r="F182" s="3"/>
      <c r="G182" s="3"/>
      <c r="H182" s="3"/>
      <c r="I182" s="3"/>
      <c r="J182" s="3"/>
      <c r="K182" s="3"/>
      <c r="L182" s="3"/>
      <c r="M182" s="3"/>
      <c r="N182" s="3"/>
      <c r="O182" s="3"/>
      <c r="P182" s="3"/>
      <c r="Q182" s="3"/>
      <c r="R182" s="246"/>
      <c r="S182" s="1"/>
      <c r="T182" s="1"/>
      <c r="U182" s="1"/>
      <c r="V182" s="1"/>
      <c r="W182" s="1"/>
      <c r="X182" s="1"/>
      <c r="Y182" s="1"/>
      <c r="Z182" s="1"/>
    </row>
    <row r="183" spans="1:26" ht="15.75" customHeight="1" x14ac:dyDescent="0.25">
      <c r="A183" s="3"/>
      <c r="B183" s="4"/>
      <c r="C183" s="3"/>
      <c r="D183" s="3"/>
      <c r="E183" s="3"/>
      <c r="F183" s="3"/>
      <c r="G183" s="3"/>
      <c r="H183" s="3"/>
      <c r="I183" s="3"/>
      <c r="J183" s="3"/>
      <c r="K183" s="3"/>
      <c r="L183" s="3"/>
      <c r="M183" s="3"/>
      <c r="N183" s="3"/>
      <c r="O183" s="3"/>
      <c r="P183" s="3"/>
      <c r="Q183" s="3"/>
      <c r="R183" s="246"/>
      <c r="S183" s="1"/>
      <c r="T183" s="1"/>
      <c r="U183" s="1"/>
      <c r="V183" s="1"/>
      <c r="W183" s="1"/>
      <c r="X183" s="1"/>
      <c r="Y183" s="1"/>
      <c r="Z183" s="1"/>
    </row>
    <row r="184" spans="1:26" ht="15.75" customHeight="1" x14ac:dyDescent="0.25">
      <c r="A184" s="3"/>
      <c r="B184" s="4"/>
      <c r="C184" s="3"/>
      <c r="D184" s="3"/>
      <c r="E184" s="3"/>
      <c r="F184" s="3"/>
      <c r="G184" s="3"/>
      <c r="H184" s="3"/>
      <c r="I184" s="3"/>
      <c r="J184" s="3"/>
      <c r="K184" s="3"/>
      <c r="L184" s="3"/>
      <c r="M184" s="3"/>
      <c r="N184" s="3"/>
      <c r="O184" s="3"/>
      <c r="P184" s="3"/>
      <c r="Q184" s="3"/>
      <c r="R184" s="246"/>
      <c r="S184" s="1"/>
      <c r="T184" s="1"/>
      <c r="U184" s="1"/>
      <c r="V184" s="1"/>
      <c r="W184" s="1"/>
      <c r="X184" s="1"/>
      <c r="Y184" s="1"/>
      <c r="Z184" s="1"/>
    </row>
    <row r="185" spans="1:26" ht="15.75" customHeight="1" x14ac:dyDescent="0.25">
      <c r="A185" s="3"/>
      <c r="B185" s="4"/>
      <c r="C185" s="3"/>
      <c r="D185" s="3"/>
      <c r="E185" s="3"/>
      <c r="F185" s="3"/>
      <c r="G185" s="3"/>
      <c r="H185" s="3"/>
      <c r="I185" s="3"/>
      <c r="J185" s="3"/>
      <c r="K185" s="3"/>
      <c r="L185" s="3"/>
      <c r="M185" s="3"/>
      <c r="N185" s="3"/>
      <c r="O185" s="3"/>
      <c r="P185" s="3"/>
      <c r="Q185" s="3"/>
      <c r="R185" s="246"/>
      <c r="S185" s="1"/>
      <c r="T185" s="1"/>
      <c r="U185" s="1"/>
      <c r="V185" s="1"/>
      <c r="W185" s="1"/>
      <c r="X185" s="1"/>
      <c r="Y185" s="1"/>
      <c r="Z185" s="1"/>
    </row>
    <row r="186" spans="1:26" ht="15.75" customHeight="1" x14ac:dyDescent="0.25">
      <c r="A186" s="3"/>
      <c r="B186" s="4"/>
      <c r="C186" s="3"/>
      <c r="D186" s="3"/>
      <c r="E186" s="3"/>
      <c r="F186" s="3"/>
      <c r="G186" s="3"/>
      <c r="H186" s="3"/>
      <c r="I186" s="3"/>
      <c r="J186" s="3"/>
      <c r="K186" s="3"/>
      <c r="L186" s="3"/>
      <c r="M186" s="3"/>
      <c r="N186" s="3"/>
      <c r="O186" s="3"/>
      <c r="P186" s="3"/>
      <c r="Q186" s="3"/>
      <c r="R186" s="246"/>
      <c r="S186" s="1"/>
      <c r="T186" s="1"/>
      <c r="U186" s="1"/>
      <c r="V186" s="1"/>
      <c r="W186" s="1"/>
      <c r="X186" s="1"/>
      <c r="Y186" s="1"/>
      <c r="Z186" s="1"/>
    </row>
    <row r="187" spans="1:26" ht="15.75" customHeight="1" x14ac:dyDescent="0.25">
      <c r="A187" s="3"/>
      <c r="B187" s="4"/>
      <c r="C187" s="3"/>
      <c r="D187" s="3"/>
      <c r="E187" s="3"/>
      <c r="F187" s="3"/>
      <c r="G187" s="3"/>
      <c r="H187" s="3"/>
      <c r="I187" s="3"/>
      <c r="J187" s="3"/>
      <c r="K187" s="3"/>
      <c r="L187" s="3"/>
      <c r="M187" s="3"/>
      <c r="N187" s="3"/>
      <c r="O187" s="3"/>
      <c r="P187" s="3"/>
      <c r="Q187" s="3"/>
      <c r="R187" s="246"/>
      <c r="S187" s="1"/>
      <c r="T187" s="1"/>
      <c r="U187" s="1"/>
      <c r="V187" s="1"/>
      <c r="W187" s="1"/>
      <c r="X187" s="1"/>
      <c r="Y187" s="1"/>
      <c r="Z187" s="1"/>
    </row>
    <row r="188" spans="1:26" ht="15.75" customHeight="1" x14ac:dyDescent="0.25">
      <c r="A188" s="3"/>
      <c r="B188" s="4"/>
      <c r="C188" s="3"/>
      <c r="D188" s="3"/>
      <c r="E188" s="3"/>
      <c r="F188" s="3"/>
      <c r="G188" s="3"/>
      <c r="H188" s="3"/>
      <c r="I188" s="3"/>
      <c r="J188" s="3"/>
      <c r="K188" s="3"/>
      <c r="L188" s="3"/>
      <c r="M188" s="3"/>
      <c r="N188" s="3"/>
      <c r="O188" s="3"/>
      <c r="P188" s="3"/>
      <c r="Q188" s="3"/>
      <c r="R188" s="246"/>
      <c r="S188" s="1"/>
      <c r="T188" s="1"/>
      <c r="U188" s="1"/>
      <c r="V188" s="1"/>
      <c r="W188" s="1"/>
      <c r="X188" s="1"/>
      <c r="Y188" s="1"/>
      <c r="Z188" s="1"/>
    </row>
    <row r="189" spans="1:26" ht="15.75" customHeight="1" x14ac:dyDescent="0.25">
      <c r="A189" s="3"/>
      <c r="B189" s="4"/>
      <c r="C189" s="3"/>
      <c r="D189" s="3"/>
      <c r="E189" s="3"/>
      <c r="F189" s="3"/>
      <c r="G189" s="3"/>
      <c r="H189" s="3"/>
      <c r="I189" s="3"/>
      <c r="J189" s="3"/>
      <c r="K189" s="3"/>
      <c r="L189" s="3"/>
      <c r="M189" s="3"/>
      <c r="N189" s="3"/>
      <c r="O189" s="3"/>
      <c r="P189" s="3"/>
      <c r="Q189" s="3"/>
      <c r="R189" s="246"/>
      <c r="S189" s="1"/>
      <c r="T189" s="1"/>
      <c r="U189" s="1"/>
      <c r="V189" s="1"/>
      <c r="W189" s="1"/>
      <c r="X189" s="1"/>
      <c r="Y189" s="1"/>
      <c r="Z189" s="1"/>
    </row>
    <row r="190" spans="1:26" ht="15.75" customHeight="1" x14ac:dyDescent="0.25">
      <c r="A190" s="3"/>
      <c r="B190" s="4"/>
      <c r="C190" s="3"/>
      <c r="D190" s="3"/>
      <c r="E190" s="3"/>
      <c r="F190" s="3"/>
      <c r="G190" s="3"/>
      <c r="H190" s="3"/>
      <c r="I190" s="3"/>
      <c r="J190" s="3"/>
      <c r="K190" s="3"/>
      <c r="L190" s="3"/>
      <c r="M190" s="3"/>
      <c r="N190" s="3"/>
      <c r="O190" s="3"/>
      <c r="P190" s="3"/>
      <c r="Q190" s="3"/>
      <c r="R190" s="246"/>
      <c r="S190" s="1"/>
      <c r="T190" s="1"/>
      <c r="U190" s="1"/>
      <c r="V190" s="1"/>
      <c r="W190" s="1"/>
      <c r="X190" s="1"/>
      <c r="Y190" s="1"/>
      <c r="Z190" s="1"/>
    </row>
    <row r="191" spans="1:26" ht="15.75" customHeight="1" x14ac:dyDescent="0.25">
      <c r="A191" s="3"/>
      <c r="B191" s="4"/>
      <c r="C191" s="3"/>
      <c r="D191" s="3"/>
      <c r="E191" s="3"/>
      <c r="F191" s="3"/>
      <c r="G191" s="3"/>
      <c r="H191" s="3"/>
      <c r="I191" s="3"/>
      <c r="J191" s="3"/>
      <c r="K191" s="3"/>
      <c r="L191" s="3"/>
      <c r="M191" s="3"/>
      <c r="N191" s="3"/>
      <c r="O191" s="3"/>
      <c r="P191" s="3"/>
      <c r="Q191" s="3"/>
      <c r="R191" s="246"/>
      <c r="S191" s="1"/>
      <c r="T191" s="1"/>
      <c r="U191" s="1"/>
      <c r="V191" s="1"/>
      <c r="W191" s="1"/>
      <c r="X191" s="1"/>
      <c r="Y191" s="1"/>
      <c r="Z191" s="1"/>
    </row>
    <row r="192" spans="1:26" ht="15.75" customHeight="1" x14ac:dyDescent="0.25">
      <c r="A192" s="3"/>
      <c r="B192" s="4"/>
      <c r="C192" s="3"/>
      <c r="D192" s="3"/>
      <c r="E192" s="3"/>
      <c r="F192" s="3"/>
      <c r="G192" s="3"/>
      <c r="H192" s="3"/>
      <c r="I192" s="3"/>
      <c r="J192" s="3"/>
      <c r="K192" s="3"/>
      <c r="L192" s="3"/>
      <c r="M192" s="3"/>
      <c r="N192" s="3"/>
      <c r="O192" s="3"/>
      <c r="P192" s="3"/>
      <c r="Q192" s="3"/>
      <c r="R192" s="246"/>
      <c r="S192" s="1"/>
      <c r="T192" s="1"/>
      <c r="U192" s="1"/>
      <c r="V192" s="1"/>
      <c r="W192" s="1"/>
      <c r="X192" s="1"/>
      <c r="Y192" s="1"/>
      <c r="Z192" s="1"/>
    </row>
    <row r="193" spans="1:26" ht="15.75" customHeight="1" x14ac:dyDescent="0.25">
      <c r="A193" s="3"/>
      <c r="B193" s="4"/>
      <c r="C193" s="3"/>
      <c r="D193" s="3"/>
      <c r="E193" s="3"/>
      <c r="F193" s="3"/>
      <c r="G193" s="3"/>
      <c r="H193" s="3"/>
      <c r="I193" s="3"/>
      <c r="J193" s="3"/>
      <c r="K193" s="3"/>
      <c r="L193" s="3"/>
      <c r="M193" s="3"/>
      <c r="N193" s="3"/>
      <c r="O193" s="3"/>
      <c r="P193" s="3"/>
      <c r="Q193" s="3"/>
      <c r="R193" s="246"/>
      <c r="S193" s="1"/>
      <c r="T193" s="1"/>
      <c r="U193" s="1"/>
      <c r="V193" s="1"/>
      <c r="W193" s="1"/>
      <c r="X193" s="1"/>
      <c r="Y193" s="1"/>
      <c r="Z193" s="1"/>
    </row>
    <row r="194" spans="1:26" ht="15.75" customHeight="1" x14ac:dyDescent="0.25">
      <c r="A194" s="3"/>
      <c r="B194" s="4"/>
      <c r="C194" s="3"/>
      <c r="D194" s="3"/>
      <c r="E194" s="3"/>
      <c r="F194" s="3"/>
      <c r="G194" s="3"/>
      <c r="H194" s="3"/>
      <c r="I194" s="3"/>
      <c r="J194" s="3"/>
      <c r="K194" s="3"/>
      <c r="L194" s="3"/>
      <c r="M194" s="3"/>
      <c r="N194" s="3"/>
      <c r="O194" s="3"/>
      <c r="P194" s="3"/>
      <c r="Q194" s="3"/>
      <c r="R194" s="246"/>
      <c r="S194" s="1"/>
      <c r="T194" s="1"/>
      <c r="U194" s="1"/>
      <c r="V194" s="1"/>
      <c r="W194" s="1"/>
      <c r="X194" s="1"/>
      <c r="Y194" s="1"/>
      <c r="Z194" s="1"/>
    </row>
    <row r="195" spans="1:26" ht="15.75" customHeight="1" x14ac:dyDescent="0.25">
      <c r="A195" s="3"/>
      <c r="B195" s="4"/>
      <c r="C195" s="3"/>
      <c r="D195" s="3"/>
      <c r="E195" s="3"/>
      <c r="F195" s="3"/>
      <c r="G195" s="3"/>
      <c r="H195" s="3"/>
      <c r="I195" s="3"/>
      <c r="J195" s="3"/>
      <c r="K195" s="3"/>
      <c r="L195" s="3"/>
      <c r="M195" s="3"/>
      <c r="N195" s="3"/>
      <c r="O195" s="3"/>
      <c r="P195" s="3"/>
      <c r="Q195" s="3"/>
      <c r="R195" s="246"/>
      <c r="S195" s="1"/>
      <c r="T195" s="1"/>
      <c r="U195" s="1"/>
      <c r="V195" s="1"/>
      <c r="W195" s="1"/>
      <c r="X195" s="1"/>
      <c r="Y195" s="1"/>
      <c r="Z195" s="1"/>
    </row>
    <row r="196" spans="1:26" ht="15.75" customHeight="1" x14ac:dyDescent="0.25">
      <c r="A196" s="3"/>
      <c r="B196" s="4"/>
      <c r="C196" s="3"/>
      <c r="D196" s="3"/>
      <c r="E196" s="3"/>
      <c r="F196" s="3"/>
      <c r="G196" s="3"/>
      <c r="H196" s="3"/>
      <c r="I196" s="3"/>
      <c r="J196" s="3"/>
      <c r="K196" s="3"/>
      <c r="L196" s="3"/>
      <c r="M196" s="3"/>
      <c r="N196" s="3"/>
      <c r="O196" s="3"/>
      <c r="P196" s="3"/>
      <c r="Q196" s="3"/>
      <c r="R196" s="246"/>
      <c r="S196" s="1"/>
      <c r="T196" s="1"/>
      <c r="U196" s="1"/>
      <c r="V196" s="1"/>
      <c r="W196" s="1"/>
      <c r="X196" s="1"/>
      <c r="Y196" s="1"/>
      <c r="Z196" s="1"/>
    </row>
    <row r="197" spans="1:26" ht="15.75" customHeight="1" x14ac:dyDescent="0.25">
      <c r="A197" s="3"/>
      <c r="B197" s="4"/>
      <c r="C197" s="3"/>
      <c r="D197" s="3"/>
      <c r="E197" s="3"/>
      <c r="F197" s="3"/>
      <c r="G197" s="3"/>
      <c r="H197" s="3"/>
      <c r="I197" s="3"/>
      <c r="J197" s="3"/>
      <c r="K197" s="3"/>
      <c r="L197" s="3"/>
      <c r="M197" s="3"/>
      <c r="N197" s="3"/>
      <c r="O197" s="3"/>
      <c r="P197" s="3"/>
      <c r="Q197" s="3"/>
      <c r="R197" s="246"/>
      <c r="S197" s="1"/>
      <c r="T197" s="1"/>
      <c r="U197" s="1"/>
      <c r="V197" s="1"/>
      <c r="W197" s="1"/>
      <c r="X197" s="1"/>
      <c r="Y197" s="1"/>
      <c r="Z197" s="1"/>
    </row>
    <row r="198" spans="1:26" ht="15.75" customHeight="1" x14ac:dyDescent="0.25">
      <c r="A198" s="3"/>
      <c r="B198" s="4"/>
      <c r="C198" s="3"/>
      <c r="D198" s="3"/>
      <c r="E198" s="3"/>
      <c r="F198" s="3"/>
      <c r="G198" s="3"/>
      <c r="H198" s="3"/>
      <c r="I198" s="3"/>
      <c r="J198" s="3"/>
      <c r="K198" s="3"/>
      <c r="L198" s="3"/>
      <c r="M198" s="3"/>
      <c r="N198" s="3"/>
      <c r="O198" s="3"/>
      <c r="P198" s="3"/>
      <c r="Q198" s="3"/>
      <c r="R198" s="246"/>
      <c r="S198" s="1"/>
      <c r="T198" s="1"/>
      <c r="U198" s="1"/>
      <c r="V198" s="1"/>
      <c r="W198" s="1"/>
      <c r="X198" s="1"/>
      <c r="Y198" s="1"/>
      <c r="Z198" s="1"/>
    </row>
    <row r="199" spans="1:26" ht="15.75" customHeight="1" x14ac:dyDescent="0.25">
      <c r="A199" s="3"/>
      <c r="B199" s="4"/>
      <c r="C199" s="3"/>
      <c r="D199" s="3"/>
      <c r="E199" s="3"/>
      <c r="F199" s="3"/>
      <c r="G199" s="3"/>
      <c r="H199" s="3"/>
      <c r="I199" s="3"/>
      <c r="J199" s="3"/>
      <c r="K199" s="3"/>
      <c r="L199" s="3"/>
      <c r="M199" s="3"/>
      <c r="N199" s="3"/>
      <c r="O199" s="3"/>
      <c r="P199" s="3"/>
      <c r="Q199" s="3"/>
      <c r="R199" s="246"/>
      <c r="S199" s="1"/>
      <c r="T199" s="1"/>
      <c r="U199" s="1"/>
      <c r="V199" s="1"/>
      <c r="W199" s="1"/>
      <c r="X199" s="1"/>
      <c r="Y199" s="1"/>
      <c r="Z199" s="1"/>
    </row>
    <row r="200" spans="1:26" ht="15.75" customHeight="1" x14ac:dyDescent="0.25">
      <c r="A200" s="3"/>
      <c r="B200" s="4"/>
      <c r="C200" s="3"/>
      <c r="D200" s="3"/>
      <c r="E200" s="3"/>
      <c r="F200" s="3"/>
      <c r="G200" s="3"/>
      <c r="H200" s="3"/>
      <c r="I200" s="3"/>
      <c r="J200" s="3"/>
      <c r="K200" s="3"/>
      <c r="L200" s="3"/>
      <c r="M200" s="3"/>
      <c r="N200" s="3"/>
      <c r="O200" s="3"/>
      <c r="P200" s="3"/>
      <c r="Q200" s="3"/>
      <c r="R200" s="246"/>
      <c r="S200" s="1"/>
      <c r="T200" s="1"/>
      <c r="U200" s="1"/>
      <c r="V200" s="1"/>
      <c r="W200" s="1"/>
      <c r="X200" s="1"/>
      <c r="Y200" s="1"/>
      <c r="Z200" s="1"/>
    </row>
    <row r="201" spans="1:26" ht="15.75" customHeight="1" x14ac:dyDescent="0.25">
      <c r="A201" s="3"/>
      <c r="B201" s="4"/>
      <c r="C201" s="3"/>
      <c r="D201" s="3"/>
      <c r="E201" s="3"/>
      <c r="F201" s="3"/>
      <c r="G201" s="3"/>
      <c r="H201" s="3"/>
      <c r="I201" s="3"/>
      <c r="J201" s="3"/>
      <c r="K201" s="3"/>
      <c r="L201" s="3"/>
      <c r="M201" s="3"/>
      <c r="N201" s="3"/>
      <c r="O201" s="3"/>
      <c r="P201" s="3"/>
      <c r="Q201" s="3"/>
      <c r="R201" s="246"/>
      <c r="S201" s="1"/>
      <c r="T201" s="1"/>
      <c r="U201" s="1"/>
      <c r="V201" s="1"/>
      <c r="W201" s="1"/>
      <c r="X201" s="1"/>
      <c r="Y201" s="1"/>
      <c r="Z201" s="1"/>
    </row>
    <row r="202" spans="1:26" ht="15.75" customHeight="1" x14ac:dyDescent="0.25">
      <c r="A202" s="3"/>
      <c r="B202" s="4"/>
      <c r="C202" s="3"/>
      <c r="D202" s="3"/>
      <c r="E202" s="3"/>
      <c r="F202" s="3"/>
      <c r="G202" s="3"/>
      <c r="H202" s="3"/>
      <c r="I202" s="3"/>
      <c r="J202" s="3"/>
      <c r="K202" s="3"/>
      <c r="L202" s="3"/>
      <c r="M202" s="3"/>
      <c r="N202" s="3"/>
      <c r="O202" s="3"/>
      <c r="P202" s="3"/>
      <c r="Q202" s="3"/>
      <c r="R202" s="246"/>
      <c r="S202" s="1"/>
      <c r="T202" s="1"/>
      <c r="U202" s="1"/>
      <c r="V202" s="1"/>
      <c r="W202" s="1"/>
      <c r="X202" s="1"/>
      <c r="Y202" s="1"/>
      <c r="Z202" s="1"/>
    </row>
    <row r="203" spans="1:26" ht="15.75" customHeight="1" x14ac:dyDescent="0.25">
      <c r="A203" s="3"/>
      <c r="B203" s="4"/>
      <c r="C203" s="3"/>
      <c r="D203" s="3"/>
      <c r="E203" s="3"/>
      <c r="F203" s="3"/>
      <c r="G203" s="3"/>
      <c r="H203" s="3"/>
      <c r="I203" s="3"/>
      <c r="J203" s="3"/>
      <c r="K203" s="3"/>
      <c r="L203" s="3"/>
      <c r="M203" s="3"/>
      <c r="N203" s="3"/>
      <c r="O203" s="3"/>
      <c r="P203" s="3"/>
      <c r="Q203" s="3"/>
      <c r="R203" s="246"/>
      <c r="S203" s="1"/>
      <c r="T203" s="1"/>
      <c r="U203" s="1"/>
      <c r="V203" s="1"/>
      <c r="W203" s="1"/>
      <c r="X203" s="1"/>
      <c r="Y203" s="1"/>
      <c r="Z203" s="1"/>
    </row>
    <row r="204" spans="1:26" ht="15.75" customHeight="1" x14ac:dyDescent="0.25">
      <c r="A204" s="3"/>
      <c r="B204" s="4"/>
      <c r="C204" s="3"/>
      <c r="D204" s="3"/>
      <c r="E204" s="3"/>
      <c r="F204" s="3"/>
      <c r="G204" s="3"/>
      <c r="H204" s="3"/>
      <c r="I204" s="3"/>
      <c r="J204" s="3"/>
      <c r="K204" s="3"/>
      <c r="L204" s="3"/>
      <c r="M204" s="3"/>
      <c r="N204" s="3"/>
      <c r="O204" s="3"/>
      <c r="P204" s="3"/>
      <c r="Q204" s="3"/>
      <c r="R204" s="246"/>
      <c r="S204" s="1"/>
      <c r="T204" s="1"/>
      <c r="U204" s="1"/>
      <c r="V204" s="1"/>
      <c r="W204" s="1"/>
      <c r="X204" s="1"/>
      <c r="Y204" s="1"/>
      <c r="Z204" s="1"/>
    </row>
    <row r="205" spans="1:26" ht="15.75" customHeight="1" x14ac:dyDescent="0.25">
      <c r="A205" s="3"/>
      <c r="B205" s="4"/>
      <c r="C205" s="3"/>
      <c r="D205" s="3"/>
      <c r="E205" s="3"/>
      <c r="F205" s="3"/>
      <c r="G205" s="3"/>
      <c r="H205" s="3"/>
      <c r="I205" s="3"/>
      <c r="J205" s="3"/>
      <c r="K205" s="3"/>
      <c r="L205" s="3"/>
      <c r="M205" s="3"/>
      <c r="N205" s="3"/>
      <c r="O205" s="3"/>
      <c r="P205" s="3"/>
      <c r="Q205" s="3"/>
      <c r="R205" s="246"/>
      <c r="S205" s="1"/>
      <c r="T205" s="1"/>
      <c r="U205" s="1"/>
      <c r="V205" s="1"/>
      <c r="W205" s="1"/>
      <c r="X205" s="1"/>
      <c r="Y205" s="1"/>
      <c r="Z205" s="1"/>
    </row>
    <row r="206" spans="1:26" ht="15.75" customHeight="1" x14ac:dyDescent="0.25">
      <c r="A206" s="3"/>
      <c r="B206" s="4"/>
      <c r="C206" s="3"/>
      <c r="D206" s="3"/>
      <c r="E206" s="3"/>
      <c r="F206" s="3"/>
      <c r="G206" s="3"/>
      <c r="H206" s="3"/>
      <c r="I206" s="3"/>
      <c r="J206" s="3"/>
      <c r="K206" s="3"/>
      <c r="L206" s="3"/>
      <c r="M206" s="3"/>
      <c r="N206" s="3"/>
      <c r="O206" s="3"/>
      <c r="P206" s="3"/>
      <c r="Q206" s="3"/>
      <c r="R206" s="246"/>
      <c r="S206" s="1"/>
      <c r="T206" s="1"/>
      <c r="U206" s="1"/>
      <c r="V206" s="1"/>
      <c r="W206" s="1"/>
      <c r="X206" s="1"/>
      <c r="Y206" s="1"/>
      <c r="Z206" s="1"/>
    </row>
    <row r="207" spans="1:26" ht="15.75" customHeight="1" x14ac:dyDescent="0.25">
      <c r="A207" s="3"/>
      <c r="B207" s="4"/>
      <c r="C207" s="3"/>
      <c r="D207" s="3"/>
      <c r="E207" s="3"/>
      <c r="F207" s="3"/>
      <c r="G207" s="3"/>
      <c r="H207" s="3"/>
      <c r="I207" s="3"/>
      <c r="J207" s="3"/>
      <c r="K207" s="3"/>
      <c r="L207" s="3"/>
      <c r="M207" s="3"/>
      <c r="N207" s="3"/>
      <c r="O207" s="3"/>
      <c r="P207" s="3"/>
      <c r="Q207" s="3"/>
      <c r="R207" s="246"/>
      <c r="S207" s="1"/>
      <c r="T207" s="1"/>
      <c r="U207" s="1"/>
      <c r="V207" s="1"/>
      <c r="W207" s="1"/>
      <c r="X207" s="1"/>
      <c r="Y207" s="1"/>
      <c r="Z207" s="1"/>
    </row>
    <row r="208" spans="1:26" ht="15.75" customHeight="1" x14ac:dyDescent="0.25">
      <c r="A208" s="3"/>
      <c r="B208" s="4"/>
      <c r="C208" s="3"/>
      <c r="D208" s="3"/>
      <c r="E208" s="3"/>
      <c r="F208" s="3"/>
      <c r="G208" s="3"/>
      <c r="H208" s="3"/>
      <c r="I208" s="3"/>
      <c r="J208" s="3"/>
      <c r="K208" s="3"/>
      <c r="L208" s="3"/>
      <c r="M208" s="3"/>
      <c r="N208" s="3"/>
      <c r="O208" s="3"/>
      <c r="P208" s="3"/>
      <c r="Q208" s="3"/>
      <c r="R208" s="246"/>
      <c r="S208" s="1"/>
      <c r="T208" s="1"/>
      <c r="U208" s="1"/>
      <c r="V208" s="1"/>
      <c r="W208" s="1"/>
      <c r="X208" s="1"/>
      <c r="Y208" s="1"/>
      <c r="Z208" s="1"/>
    </row>
    <row r="209" spans="1:26" ht="15.75" customHeight="1" x14ac:dyDescent="0.25">
      <c r="A209" s="3"/>
      <c r="B209" s="4"/>
      <c r="C209" s="3"/>
      <c r="D209" s="3"/>
      <c r="E209" s="3"/>
      <c r="F209" s="3"/>
      <c r="G209" s="3"/>
      <c r="H209" s="3"/>
      <c r="I209" s="3"/>
      <c r="J209" s="3"/>
      <c r="K209" s="3"/>
      <c r="L209" s="3"/>
      <c r="M209" s="3"/>
      <c r="N209" s="3"/>
      <c r="O209" s="3"/>
      <c r="P209" s="3"/>
      <c r="Q209" s="3"/>
      <c r="R209" s="246"/>
      <c r="S209" s="1"/>
      <c r="T209" s="1"/>
      <c r="U209" s="1"/>
      <c r="V209" s="1"/>
      <c r="W209" s="1"/>
      <c r="X209" s="1"/>
      <c r="Y209" s="1"/>
      <c r="Z209" s="1"/>
    </row>
    <row r="210" spans="1:26" ht="15.75" customHeight="1" x14ac:dyDescent="0.25">
      <c r="A210" s="3"/>
      <c r="B210" s="4"/>
      <c r="C210" s="3"/>
      <c r="D210" s="3"/>
      <c r="E210" s="3"/>
      <c r="F210" s="3"/>
      <c r="G210" s="3"/>
      <c r="H210" s="3"/>
      <c r="I210" s="3"/>
      <c r="J210" s="3"/>
      <c r="K210" s="3"/>
      <c r="L210" s="3"/>
      <c r="M210" s="3"/>
      <c r="N210" s="3"/>
      <c r="O210" s="3"/>
      <c r="P210" s="3"/>
      <c r="Q210" s="3"/>
      <c r="R210" s="246"/>
      <c r="S210" s="1"/>
      <c r="T210" s="1"/>
      <c r="U210" s="1"/>
      <c r="V210" s="1"/>
      <c r="W210" s="1"/>
      <c r="X210" s="1"/>
      <c r="Y210" s="1"/>
      <c r="Z210" s="1"/>
    </row>
    <row r="211" spans="1:26" ht="15.75" customHeight="1" x14ac:dyDescent="0.25">
      <c r="A211" s="3"/>
      <c r="B211" s="4"/>
      <c r="C211" s="3"/>
      <c r="D211" s="3"/>
      <c r="E211" s="3"/>
      <c r="F211" s="3"/>
      <c r="G211" s="3"/>
      <c r="H211" s="3"/>
      <c r="I211" s="3"/>
      <c r="J211" s="3"/>
      <c r="K211" s="3"/>
      <c r="L211" s="3"/>
      <c r="M211" s="3"/>
      <c r="N211" s="3"/>
      <c r="O211" s="3"/>
      <c r="P211" s="3"/>
      <c r="Q211" s="3"/>
      <c r="R211" s="246"/>
      <c r="S211" s="1"/>
      <c r="T211" s="1"/>
      <c r="U211" s="1"/>
      <c r="V211" s="1"/>
      <c r="W211" s="1"/>
      <c r="X211" s="1"/>
      <c r="Y211" s="1"/>
      <c r="Z211" s="1"/>
    </row>
    <row r="212" spans="1:26" ht="15.75" customHeight="1" x14ac:dyDescent="0.25">
      <c r="A212" s="3"/>
      <c r="B212" s="4"/>
      <c r="C212" s="3"/>
      <c r="D212" s="3"/>
      <c r="E212" s="3"/>
      <c r="F212" s="3"/>
      <c r="G212" s="3"/>
      <c r="H212" s="3"/>
      <c r="I212" s="3"/>
      <c r="J212" s="3"/>
      <c r="K212" s="3"/>
      <c r="L212" s="3"/>
      <c r="M212" s="3"/>
      <c r="N212" s="3"/>
      <c r="O212" s="3"/>
      <c r="P212" s="3"/>
      <c r="Q212" s="3"/>
      <c r="R212" s="246"/>
      <c r="S212" s="1"/>
      <c r="T212" s="1"/>
      <c r="U212" s="1"/>
      <c r="V212" s="1"/>
      <c r="W212" s="1"/>
      <c r="X212" s="1"/>
      <c r="Y212" s="1"/>
      <c r="Z212" s="1"/>
    </row>
    <row r="213" spans="1:26" ht="15.75" customHeight="1" x14ac:dyDescent="0.25">
      <c r="A213" s="3"/>
      <c r="B213" s="4"/>
      <c r="C213" s="3"/>
      <c r="D213" s="3"/>
      <c r="E213" s="3"/>
      <c r="F213" s="3"/>
      <c r="G213" s="3"/>
      <c r="H213" s="3"/>
      <c r="I213" s="3"/>
      <c r="J213" s="3"/>
      <c r="K213" s="3"/>
      <c r="L213" s="3"/>
      <c r="M213" s="3"/>
      <c r="N213" s="3"/>
      <c r="O213" s="3"/>
      <c r="P213" s="3"/>
      <c r="Q213" s="3"/>
      <c r="R213" s="246"/>
      <c r="S213" s="1"/>
      <c r="T213" s="1"/>
      <c r="U213" s="1"/>
      <c r="V213" s="1"/>
      <c r="W213" s="1"/>
      <c r="X213" s="1"/>
      <c r="Y213" s="1"/>
      <c r="Z213" s="1"/>
    </row>
    <row r="214" spans="1:26" ht="15.75" customHeight="1" x14ac:dyDescent="0.25">
      <c r="A214" s="3"/>
      <c r="B214" s="4"/>
      <c r="C214" s="3"/>
      <c r="D214" s="3"/>
      <c r="E214" s="3"/>
      <c r="F214" s="3"/>
      <c r="G214" s="3"/>
      <c r="H214" s="3"/>
      <c r="I214" s="3"/>
      <c r="J214" s="3"/>
      <c r="K214" s="3"/>
      <c r="L214" s="3"/>
      <c r="M214" s="3"/>
      <c r="N214" s="3"/>
      <c r="O214" s="3"/>
      <c r="P214" s="3"/>
      <c r="Q214" s="3"/>
      <c r="R214" s="246"/>
      <c r="S214" s="1"/>
      <c r="T214" s="1"/>
      <c r="U214" s="1"/>
      <c r="V214" s="1"/>
      <c r="W214" s="1"/>
      <c r="X214" s="1"/>
      <c r="Y214" s="1"/>
      <c r="Z214" s="1"/>
    </row>
    <row r="215" spans="1:26" ht="15.75" customHeight="1" x14ac:dyDescent="0.25">
      <c r="A215" s="3"/>
      <c r="B215" s="4"/>
      <c r="C215" s="3"/>
      <c r="D215" s="3"/>
      <c r="E215" s="3"/>
      <c r="F215" s="3"/>
      <c r="G215" s="3"/>
      <c r="H215" s="3"/>
      <c r="I215" s="3"/>
      <c r="J215" s="3"/>
      <c r="K215" s="3"/>
      <c r="L215" s="3"/>
      <c r="M215" s="3"/>
      <c r="N215" s="3"/>
      <c r="O215" s="3"/>
      <c r="P215" s="3"/>
      <c r="Q215" s="3"/>
      <c r="R215" s="246"/>
      <c r="S215" s="1"/>
      <c r="T215" s="1"/>
      <c r="U215" s="1"/>
      <c r="V215" s="1"/>
      <c r="W215" s="1"/>
      <c r="X215" s="1"/>
      <c r="Y215" s="1"/>
      <c r="Z215" s="1"/>
    </row>
    <row r="216" spans="1:26" ht="15.75" customHeight="1" x14ac:dyDescent="0.25">
      <c r="A216" s="3"/>
      <c r="B216" s="4"/>
      <c r="C216" s="3"/>
      <c r="D216" s="3"/>
      <c r="E216" s="3"/>
      <c r="F216" s="3"/>
      <c r="G216" s="3"/>
      <c r="H216" s="3"/>
      <c r="I216" s="3"/>
      <c r="J216" s="3"/>
      <c r="K216" s="3"/>
      <c r="L216" s="3"/>
      <c r="M216" s="3"/>
      <c r="N216" s="3"/>
      <c r="O216" s="3"/>
      <c r="P216" s="3"/>
      <c r="Q216" s="3"/>
      <c r="R216" s="246"/>
      <c r="S216" s="1"/>
      <c r="T216" s="1"/>
      <c r="U216" s="1"/>
      <c r="V216" s="1"/>
      <c r="W216" s="1"/>
      <c r="X216" s="1"/>
      <c r="Y216" s="1"/>
      <c r="Z216" s="1"/>
    </row>
    <row r="217" spans="1:26" ht="15.75" customHeight="1" x14ac:dyDescent="0.25">
      <c r="A217" s="3"/>
      <c r="B217" s="4"/>
      <c r="C217" s="3"/>
      <c r="D217" s="3"/>
      <c r="E217" s="3"/>
      <c r="F217" s="3"/>
      <c r="G217" s="3"/>
      <c r="H217" s="3"/>
      <c r="I217" s="3"/>
      <c r="J217" s="3"/>
      <c r="K217" s="3"/>
      <c r="L217" s="3"/>
      <c r="M217" s="3"/>
      <c r="N217" s="3"/>
      <c r="O217" s="3"/>
      <c r="P217" s="3"/>
      <c r="Q217" s="3"/>
      <c r="R217" s="246"/>
      <c r="S217" s="1"/>
      <c r="T217" s="1"/>
      <c r="U217" s="1"/>
      <c r="V217" s="1"/>
      <c r="W217" s="1"/>
      <c r="X217" s="1"/>
      <c r="Y217" s="1"/>
      <c r="Z217" s="1"/>
    </row>
    <row r="218" spans="1:26" ht="15.75" customHeight="1" x14ac:dyDescent="0.25">
      <c r="A218" s="3"/>
      <c r="B218" s="4"/>
      <c r="C218" s="3"/>
      <c r="D218" s="3"/>
      <c r="E218" s="3"/>
      <c r="F218" s="3"/>
      <c r="G218" s="3"/>
      <c r="H218" s="3"/>
      <c r="I218" s="3"/>
      <c r="J218" s="3"/>
      <c r="K218" s="3"/>
      <c r="L218" s="3"/>
      <c r="M218" s="3"/>
      <c r="N218" s="3"/>
      <c r="O218" s="3"/>
      <c r="P218" s="3"/>
      <c r="Q218" s="3"/>
      <c r="R218" s="246"/>
      <c r="S218" s="1"/>
      <c r="T218" s="1"/>
      <c r="U218" s="1"/>
      <c r="V218" s="1"/>
      <c r="W218" s="1"/>
      <c r="X218" s="1"/>
      <c r="Y218" s="1"/>
      <c r="Z218" s="1"/>
    </row>
    <row r="219" spans="1:26" ht="15.75" customHeight="1" x14ac:dyDescent="0.25">
      <c r="A219" s="3"/>
      <c r="B219" s="4"/>
      <c r="C219" s="3"/>
      <c r="D219" s="3"/>
      <c r="E219" s="3"/>
      <c r="F219" s="3"/>
      <c r="G219" s="3"/>
      <c r="H219" s="3"/>
      <c r="I219" s="3"/>
      <c r="J219" s="3"/>
      <c r="K219" s="3"/>
      <c r="L219" s="3"/>
      <c r="M219" s="3"/>
      <c r="N219" s="3"/>
      <c r="O219" s="3"/>
      <c r="P219" s="3"/>
      <c r="Q219" s="3"/>
      <c r="R219" s="246"/>
      <c r="S219" s="1"/>
      <c r="T219" s="1"/>
      <c r="U219" s="1"/>
      <c r="V219" s="1"/>
      <c r="W219" s="1"/>
      <c r="X219" s="1"/>
      <c r="Y219" s="1"/>
      <c r="Z219" s="1"/>
    </row>
    <row r="220" spans="1:26" ht="15.75" customHeight="1" x14ac:dyDescent="0.25">
      <c r="A220" s="3"/>
      <c r="B220" s="4"/>
      <c r="C220" s="3"/>
      <c r="D220" s="3"/>
      <c r="E220" s="3"/>
      <c r="F220" s="3"/>
      <c r="G220" s="3"/>
      <c r="H220" s="3"/>
      <c r="I220" s="3"/>
      <c r="J220" s="3"/>
      <c r="K220" s="3"/>
      <c r="L220" s="3"/>
      <c r="M220" s="3"/>
      <c r="N220" s="3"/>
      <c r="O220" s="3"/>
      <c r="P220" s="3"/>
      <c r="Q220" s="3"/>
      <c r="R220" s="246"/>
      <c r="S220" s="1"/>
      <c r="T220" s="1"/>
      <c r="U220" s="1"/>
      <c r="V220" s="1"/>
      <c r="W220" s="1"/>
      <c r="X220" s="1"/>
      <c r="Y220" s="1"/>
      <c r="Z220" s="1"/>
    </row>
    <row r="221" spans="1:26" ht="15.75" customHeight="1" x14ac:dyDescent="0.25">
      <c r="A221" s="3"/>
      <c r="B221" s="4"/>
      <c r="C221" s="3"/>
      <c r="D221" s="3"/>
      <c r="E221" s="3"/>
      <c r="F221" s="3"/>
      <c r="G221" s="3"/>
      <c r="H221" s="3"/>
      <c r="I221" s="3"/>
      <c r="J221" s="3"/>
      <c r="K221" s="3"/>
      <c r="L221" s="3"/>
      <c r="M221" s="3"/>
      <c r="N221" s="3"/>
      <c r="O221" s="3"/>
      <c r="P221" s="3"/>
      <c r="Q221" s="3"/>
      <c r="R221" s="246"/>
      <c r="S221" s="1"/>
      <c r="T221" s="1"/>
      <c r="U221" s="1"/>
      <c r="V221" s="1"/>
      <c r="W221" s="1"/>
      <c r="X221" s="1"/>
      <c r="Y221" s="1"/>
      <c r="Z221" s="1"/>
    </row>
    <row r="222" spans="1:26" ht="15.75" customHeight="1" x14ac:dyDescent="0.25">
      <c r="A222" s="3"/>
      <c r="B222" s="4"/>
      <c r="C222" s="3"/>
      <c r="D222" s="3"/>
      <c r="E222" s="3"/>
      <c r="F222" s="3"/>
      <c r="G222" s="3"/>
      <c r="H222" s="3"/>
      <c r="I222" s="3"/>
      <c r="J222" s="3"/>
      <c r="K222" s="3"/>
      <c r="L222" s="3"/>
      <c r="M222" s="3"/>
      <c r="N222" s="3"/>
      <c r="O222" s="3"/>
      <c r="P222" s="3"/>
      <c r="Q222" s="3"/>
      <c r="R222" s="246"/>
      <c r="S222" s="1"/>
      <c r="T222" s="1"/>
      <c r="U222" s="1"/>
      <c r="V222" s="1"/>
      <c r="W222" s="1"/>
      <c r="X222" s="1"/>
      <c r="Y222" s="1"/>
      <c r="Z222" s="1"/>
    </row>
    <row r="223" spans="1:26" ht="15.75" customHeight="1" x14ac:dyDescent="0.25">
      <c r="A223" s="3"/>
      <c r="B223" s="4"/>
      <c r="C223" s="3"/>
      <c r="D223" s="3"/>
      <c r="E223" s="3"/>
      <c r="F223" s="3"/>
      <c r="G223" s="3"/>
      <c r="H223" s="3"/>
      <c r="I223" s="3"/>
      <c r="J223" s="3"/>
      <c r="K223" s="3"/>
      <c r="L223" s="3"/>
      <c r="M223" s="3"/>
      <c r="N223" s="3"/>
      <c r="O223" s="3"/>
      <c r="P223" s="3"/>
      <c r="Q223" s="3"/>
      <c r="R223" s="246"/>
      <c r="S223" s="1"/>
      <c r="T223" s="1"/>
      <c r="U223" s="1"/>
      <c r="V223" s="1"/>
      <c r="W223" s="1"/>
      <c r="X223" s="1"/>
      <c r="Y223" s="1"/>
      <c r="Z223" s="1"/>
    </row>
    <row r="224" spans="1:26" ht="15.75" customHeight="1" x14ac:dyDescent="0.25">
      <c r="A224" s="3"/>
      <c r="B224" s="4"/>
      <c r="C224" s="3"/>
      <c r="D224" s="3"/>
      <c r="E224" s="3"/>
      <c r="F224" s="3"/>
      <c r="G224" s="3"/>
      <c r="H224" s="3"/>
      <c r="I224" s="3"/>
      <c r="J224" s="3"/>
      <c r="K224" s="3"/>
      <c r="L224" s="3"/>
      <c r="M224" s="3"/>
      <c r="N224" s="3"/>
      <c r="O224" s="3"/>
      <c r="P224" s="3"/>
      <c r="Q224" s="3"/>
      <c r="R224" s="246"/>
      <c r="S224" s="1"/>
      <c r="T224" s="1"/>
      <c r="U224" s="1"/>
      <c r="V224" s="1"/>
      <c r="W224" s="1"/>
      <c r="X224" s="1"/>
      <c r="Y224" s="1"/>
      <c r="Z224" s="1"/>
    </row>
    <row r="225" spans="1:26" ht="15.75" customHeight="1" x14ac:dyDescent="0.25">
      <c r="A225" s="3"/>
      <c r="B225" s="4"/>
      <c r="C225" s="3"/>
      <c r="D225" s="3"/>
      <c r="E225" s="3"/>
      <c r="F225" s="3"/>
      <c r="G225" s="3"/>
      <c r="H225" s="3"/>
      <c r="I225" s="3"/>
      <c r="J225" s="3"/>
      <c r="K225" s="3"/>
      <c r="L225" s="3"/>
      <c r="M225" s="3"/>
      <c r="N225" s="3"/>
      <c r="O225" s="3"/>
      <c r="P225" s="3"/>
      <c r="Q225" s="3"/>
      <c r="R225" s="246"/>
      <c r="S225" s="1"/>
      <c r="T225" s="1"/>
      <c r="U225" s="1"/>
      <c r="V225" s="1"/>
      <c r="W225" s="1"/>
      <c r="X225" s="1"/>
      <c r="Y225" s="1"/>
      <c r="Z225" s="1"/>
    </row>
    <row r="226" spans="1:26" ht="15.75" customHeight="1" x14ac:dyDescent="0.25">
      <c r="A226" s="3"/>
      <c r="B226" s="4"/>
      <c r="C226" s="3"/>
      <c r="D226" s="3"/>
      <c r="E226" s="3"/>
      <c r="F226" s="3"/>
      <c r="G226" s="3"/>
      <c r="H226" s="3"/>
      <c r="I226" s="3"/>
      <c r="J226" s="3"/>
      <c r="K226" s="3"/>
      <c r="L226" s="3"/>
      <c r="M226" s="3"/>
      <c r="N226" s="3"/>
      <c r="O226" s="3"/>
      <c r="P226" s="3"/>
      <c r="Q226" s="3"/>
      <c r="R226" s="246"/>
      <c r="S226" s="1"/>
      <c r="T226" s="1"/>
      <c r="U226" s="1"/>
      <c r="V226" s="1"/>
      <c r="W226" s="1"/>
      <c r="X226" s="1"/>
      <c r="Y226" s="1"/>
      <c r="Z226" s="1"/>
    </row>
    <row r="227" spans="1:26" ht="15.75" customHeight="1" x14ac:dyDescent="0.25">
      <c r="A227" s="3"/>
      <c r="B227" s="4"/>
      <c r="C227" s="3"/>
      <c r="D227" s="3"/>
      <c r="E227" s="3"/>
      <c r="F227" s="3"/>
      <c r="G227" s="3"/>
      <c r="H227" s="3"/>
      <c r="I227" s="3"/>
      <c r="J227" s="3"/>
      <c r="K227" s="3"/>
      <c r="L227" s="3"/>
      <c r="M227" s="3"/>
      <c r="N227" s="3"/>
      <c r="O227" s="3"/>
      <c r="P227" s="3"/>
      <c r="Q227" s="3"/>
      <c r="R227" s="246"/>
      <c r="S227" s="1"/>
      <c r="T227" s="1"/>
      <c r="U227" s="1"/>
      <c r="V227" s="1"/>
      <c r="W227" s="1"/>
      <c r="X227" s="1"/>
      <c r="Y227" s="1"/>
      <c r="Z227" s="1"/>
    </row>
    <row r="228" spans="1:26" ht="15.75" customHeight="1" x14ac:dyDescent="0.25">
      <c r="A228" s="3"/>
      <c r="B228" s="4"/>
      <c r="C228" s="3"/>
      <c r="D228" s="3"/>
      <c r="E228" s="3"/>
      <c r="F228" s="3"/>
      <c r="G228" s="3"/>
      <c r="H228" s="3"/>
      <c r="I228" s="3"/>
      <c r="J228" s="3"/>
      <c r="K228" s="3"/>
      <c r="L228" s="3"/>
      <c r="M228" s="3"/>
      <c r="N228" s="3"/>
      <c r="O228" s="3"/>
      <c r="P228" s="3"/>
      <c r="Q228" s="3"/>
      <c r="R228" s="246"/>
      <c r="S228" s="1"/>
      <c r="T228" s="1"/>
      <c r="U228" s="1"/>
      <c r="V228" s="1"/>
      <c r="W228" s="1"/>
      <c r="X228" s="1"/>
      <c r="Y228" s="1"/>
      <c r="Z228" s="1"/>
    </row>
    <row r="229" spans="1:26" ht="15.75" customHeight="1" x14ac:dyDescent="0.25">
      <c r="A229" s="3"/>
      <c r="B229" s="4"/>
      <c r="C229" s="3"/>
      <c r="D229" s="3"/>
      <c r="E229" s="3"/>
      <c r="F229" s="3"/>
      <c r="G229" s="3"/>
      <c r="H229" s="3"/>
      <c r="I229" s="3"/>
      <c r="J229" s="3"/>
      <c r="K229" s="3"/>
      <c r="L229" s="3"/>
      <c r="M229" s="3"/>
      <c r="N229" s="3"/>
      <c r="O229" s="3"/>
      <c r="P229" s="3"/>
      <c r="Q229" s="3"/>
      <c r="R229" s="246"/>
      <c r="S229" s="1"/>
      <c r="T229" s="1"/>
      <c r="U229" s="1"/>
      <c r="V229" s="1"/>
      <c r="W229" s="1"/>
      <c r="X229" s="1"/>
      <c r="Y229" s="1"/>
      <c r="Z229" s="1"/>
    </row>
    <row r="230" spans="1:26" ht="15.75" customHeight="1" x14ac:dyDescent="0.25">
      <c r="A230" s="3"/>
      <c r="B230" s="4"/>
      <c r="C230" s="3"/>
      <c r="D230" s="3"/>
      <c r="E230" s="3"/>
      <c r="F230" s="3"/>
      <c r="G230" s="3"/>
      <c r="H230" s="3"/>
      <c r="I230" s="3"/>
      <c r="J230" s="3"/>
      <c r="K230" s="3"/>
      <c r="L230" s="3"/>
      <c r="M230" s="3"/>
      <c r="N230" s="3"/>
      <c r="O230" s="3"/>
      <c r="P230" s="3"/>
      <c r="Q230" s="3"/>
      <c r="R230" s="246"/>
      <c r="S230" s="1"/>
      <c r="T230" s="1"/>
      <c r="U230" s="1"/>
      <c r="V230" s="1"/>
      <c r="W230" s="1"/>
      <c r="X230" s="1"/>
      <c r="Y230" s="1"/>
      <c r="Z230" s="1"/>
    </row>
    <row r="231" spans="1:26" ht="15.75" customHeight="1" x14ac:dyDescent="0.25">
      <c r="A231" s="3"/>
      <c r="B231" s="4"/>
      <c r="C231" s="3"/>
      <c r="D231" s="3"/>
      <c r="E231" s="3"/>
      <c r="F231" s="3"/>
      <c r="G231" s="3"/>
      <c r="H231" s="3"/>
      <c r="I231" s="3"/>
      <c r="J231" s="3"/>
      <c r="K231" s="3"/>
      <c r="L231" s="3"/>
      <c r="M231" s="3"/>
      <c r="N231" s="3"/>
      <c r="O231" s="3"/>
      <c r="P231" s="3"/>
      <c r="Q231" s="3"/>
      <c r="R231" s="246"/>
      <c r="S231" s="1"/>
      <c r="T231" s="1"/>
      <c r="U231" s="1"/>
      <c r="V231" s="1"/>
      <c r="W231" s="1"/>
      <c r="X231" s="1"/>
      <c r="Y231" s="1"/>
      <c r="Z231" s="1"/>
    </row>
    <row r="232" spans="1:26" ht="15.75" customHeight="1" x14ac:dyDescent="0.25">
      <c r="A232" s="3"/>
      <c r="B232" s="4"/>
      <c r="C232" s="3"/>
      <c r="D232" s="3"/>
      <c r="E232" s="3"/>
      <c r="F232" s="3"/>
      <c r="G232" s="3"/>
      <c r="H232" s="3"/>
      <c r="I232" s="3"/>
      <c r="J232" s="3"/>
      <c r="K232" s="3"/>
      <c r="L232" s="3"/>
      <c r="M232" s="3"/>
      <c r="N232" s="3"/>
      <c r="O232" s="3"/>
      <c r="P232" s="3"/>
      <c r="Q232" s="3"/>
      <c r="R232" s="246"/>
      <c r="S232" s="1"/>
      <c r="T232" s="1"/>
      <c r="U232" s="1"/>
      <c r="V232" s="1"/>
      <c r="W232" s="1"/>
      <c r="X232" s="1"/>
      <c r="Y232" s="1"/>
      <c r="Z232" s="1"/>
    </row>
    <row r="233" spans="1:26" ht="15.75" customHeight="1" x14ac:dyDescent="0.25">
      <c r="A233" s="3"/>
      <c r="B233" s="4"/>
      <c r="C233" s="3"/>
      <c r="D233" s="3"/>
      <c r="E233" s="3"/>
      <c r="F233" s="3"/>
      <c r="G233" s="3"/>
      <c r="H233" s="3"/>
      <c r="I233" s="3"/>
      <c r="J233" s="3"/>
      <c r="K233" s="3"/>
      <c r="L233" s="3"/>
      <c r="M233" s="3"/>
      <c r="N233" s="3"/>
      <c r="O233" s="3"/>
      <c r="P233" s="3"/>
      <c r="Q233" s="3"/>
      <c r="R233" s="246"/>
      <c r="S233" s="1"/>
      <c r="T233" s="1"/>
      <c r="U233" s="1"/>
      <c r="V233" s="1"/>
      <c r="W233" s="1"/>
      <c r="X233" s="1"/>
      <c r="Y233" s="1"/>
      <c r="Z233" s="1"/>
    </row>
    <row r="234" spans="1:26" ht="15.75" customHeight="1" x14ac:dyDescent="0.25">
      <c r="A234" s="3"/>
      <c r="B234" s="4"/>
      <c r="C234" s="3"/>
      <c r="D234" s="3"/>
      <c r="E234" s="3"/>
      <c r="F234" s="3"/>
      <c r="G234" s="3"/>
      <c r="H234" s="3"/>
      <c r="I234" s="3"/>
      <c r="J234" s="3"/>
      <c r="K234" s="3"/>
      <c r="L234" s="3"/>
      <c r="M234" s="3"/>
      <c r="N234" s="3"/>
      <c r="O234" s="3"/>
      <c r="P234" s="3"/>
      <c r="Q234" s="3"/>
      <c r="R234" s="246"/>
      <c r="S234" s="1"/>
      <c r="T234" s="1"/>
      <c r="U234" s="1"/>
      <c r="V234" s="1"/>
      <c r="W234" s="1"/>
      <c r="X234" s="1"/>
      <c r="Y234" s="1"/>
      <c r="Z234" s="1"/>
    </row>
    <row r="235" spans="1:26" ht="15.75" customHeight="1" x14ac:dyDescent="0.25">
      <c r="A235" s="3"/>
      <c r="B235" s="4"/>
      <c r="C235" s="3"/>
      <c r="D235" s="3"/>
      <c r="E235" s="3"/>
      <c r="F235" s="3"/>
      <c r="G235" s="3"/>
      <c r="H235" s="3"/>
      <c r="I235" s="3"/>
      <c r="J235" s="3"/>
      <c r="K235" s="3"/>
      <c r="L235" s="3"/>
      <c r="M235" s="3"/>
      <c r="N235" s="3"/>
      <c r="O235" s="3"/>
      <c r="P235" s="3"/>
      <c r="Q235" s="3"/>
      <c r="R235" s="246"/>
      <c r="S235" s="1"/>
      <c r="T235" s="1"/>
      <c r="U235" s="1"/>
      <c r="V235" s="1"/>
      <c r="W235" s="1"/>
      <c r="X235" s="1"/>
      <c r="Y235" s="1"/>
      <c r="Z235" s="1"/>
    </row>
    <row r="236" spans="1:26" ht="15.75" customHeight="1" x14ac:dyDescent="0.25">
      <c r="A236" s="3"/>
      <c r="B236" s="4"/>
      <c r="C236" s="3"/>
      <c r="D236" s="3"/>
      <c r="E236" s="3"/>
      <c r="F236" s="3"/>
      <c r="G236" s="3"/>
      <c r="H236" s="3"/>
      <c r="I236" s="3"/>
      <c r="J236" s="3"/>
      <c r="K236" s="3"/>
      <c r="L236" s="3"/>
      <c r="M236" s="3"/>
      <c r="N236" s="3"/>
      <c r="O236" s="3"/>
      <c r="P236" s="3"/>
      <c r="Q236" s="3"/>
      <c r="R236" s="246"/>
      <c r="S236" s="1"/>
      <c r="T236" s="1"/>
      <c r="U236" s="1"/>
      <c r="V236" s="1"/>
      <c r="W236" s="1"/>
      <c r="X236" s="1"/>
      <c r="Y236" s="1"/>
      <c r="Z236" s="1"/>
    </row>
    <row r="237" spans="1:26" ht="15.75" customHeight="1" x14ac:dyDescent="0.25">
      <c r="A237" s="3"/>
      <c r="B237" s="4"/>
      <c r="C237" s="3"/>
      <c r="D237" s="3"/>
      <c r="E237" s="3"/>
      <c r="F237" s="3"/>
      <c r="G237" s="3"/>
      <c r="H237" s="3"/>
      <c r="I237" s="3"/>
      <c r="J237" s="3"/>
      <c r="K237" s="3"/>
      <c r="L237" s="3"/>
      <c r="M237" s="3"/>
      <c r="N237" s="3"/>
      <c r="O237" s="3"/>
      <c r="P237" s="3"/>
      <c r="Q237" s="3"/>
      <c r="R237" s="246"/>
      <c r="S237" s="1"/>
      <c r="T237" s="1"/>
      <c r="U237" s="1"/>
      <c r="V237" s="1"/>
      <c r="W237" s="1"/>
      <c r="X237" s="1"/>
      <c r="Y237" s="1"/>
      <c r="Z237" s="1"/>
    </row>
    <row r="238" spans="1:26" ht="15.75" customHeight="1" x14ac:dyDescent="0.25">
      <c r="A238" s="3"/>
      <c r="B238" s="4"/>
      <c r="C238" s="3"/>
      <c r="D238" s="3"/>
      <c r="E238" s="3"/>
      <c r="F238" s="3"/>
      <c r="G238" s="3"/>
      <c r="H238" s="3"/>
      <c r="I238" s="3"/>
      <c r="J238" s="3"/>
      <c r="K238" s="3"/>
      <c r="L238" s="3"/>
      <c r="M238" s="3"/>
      <c r="N238" s="3"/>
      <c r="O238" s="3"/>
      <c r="P238" s="3"/>
      <c r="Q238" s="3"/>
      <c r="R238" s="246"/>
      <c r="S238" s="1"/>
      <c r="T238" s="1"/>
      <c r="U238" s="1"/>
      <c r="V238" s="1"/>
      <c r="W238" s="1"/>
      <c r="X238" s="1"/>
      <c r="Y238" s="1"/>
      <c r="Z238" s="1"/>
    </row>
    <row r="239" spans="1:26" ht="15.75" customHeight="1" x14ac:dyDescent="0.25">
      <c r="A239" s="3"/>
      <c r="B239" s="4"/>
      <c r="C239" s="3"/>
      <c r="D239" s="3"/>
      <c r="E239" s="3"/>
      <c r="F239" s="3"/>
      <c r="G239" s="3"/>
      <c r="H239" s="3"/>
      <c r="I239" s="3"/>
      <c r="J239" s="3"/>
      <c r="K239" s="3"/>
      <c r="L239" s="3"/>
      <c r="M239" s="3"/>
      <c r="N239" s="3"/>
      <c r="O239" s="3"/>
      <c r="P239" s="3"/>
      <c r="Q239" s="3"/>
      <c r="R239" s="246"/>
      <c r="S239" s="1"/>
      <c r="T239" s="1"/>
      <c r="U239" s="1"/>
      <c r="V239" s="1"/>
      <c r="W239" s="1"/>
      <c r="X239" s="1"/>
      <c r="Y239" s="1"/>
      <c r="Z239" s="1"/>
    </row>
    <row r="240" spans="1:26" ht="15.75" customHeight="1" x14ac:dyDescent="0.25">
      <c r="A240" s="3"/>
      <c r="B240" s="4"/>
      <c r="C240" s="3"/>
      <c r="D240" s="3"/>
      <c r="E240" s="3"/>
      <c r="F240" s="3"/>
      <c r="G240" s="3"/>
      <c r="H240" s="3"/>
      <c r="I240" s="3"/>
      <c r="J240" s="3"/>
      <c r="K240" s="3"/>
      <c r="L240" s="3"/>
      <c r="M240" s="3"/>
      <c r="N240" s="3"/>
      <c r="O240" s="3"/>
      <c r="P240" s="3"/>
      <c r="Q240" s="3"/>
      <c r="R240" s="246"/>
      <c r="S240" s="1"/>
      <c r="T240" s="1"/>
      <c r="U240" s="1"/>
      <c r="V240" s="1"/>
      <c r="W240" s="1"/>
      <c r="X240" s="1"/>
      <c r="Y240" s="1"/>
      <c r="Z240" s="1"/>
    </row>
    <row r="241" spans="1:26" ht="15.75" customHeight="1" x14ac:dyDescent="0.25">
      <c r="A241" s="3"/>
      <c r="B241" s="4"/>
      <c r="C241" s="3"/>
      <c r="D241" s="3"/>
      <c r="E241" s="3"/>
      <c r="F241" s="3"/>
      <c r="G241" s="3"/>
      <c r="H241" s="3"/>
      <c r="I241" s="3"/>
      <c r="J241" s="3"/>
      <c r="K241" s="3"/>
      <c r="L241" s="3"/>
      <c r="M241" s="3"/>
      <c r="N241" s="3"/>
      <c r="O241" s="3"/>
      <c r="P241" s="3"/>
      <c r="Q241" s="3"/>
      <c r="R241" s="246"/>
      <c r="S241" s="1"/>
      <c r="T241" s="1"/>
      <c r="U241" s="1"/>
      <c r="V241" s="1"/>
      <c r="W241" s="1"/>
      <c r="X241" s="1"/>
      <c r="Y241" s="1"/>
      <c r="Z241" s="1"/>
    </row>
    <row r="242" spans="1:26" ht="15.75" customHeight="1" x14ac:dyDescent="0.25">
      <c r="A242" s="3"/>
      <c r="B242" s="4"/>
      <c r="C242" s="3"/>
      <c r="D242" s="3"/>
      <c r="E242" s="3"/>
      <c r="F242" s="3"/>
      <c r="G242" s="3"/>
      <c r="H242" s="3"/>
      <c r="I242" s="3"/>
      <c r="J242" s="3"/>
      <c r="K242" s="3"/>
      <c r="L242" s="3"/>
      <c r="M242" s="3"/>
      <c r="N242" s="3"/>
      <c r="O242" s="3"/>
      <c r="P242" s="3"/>
      <c r="Q242" s="3"/>
      <c r="R242" s="246"/>
      <c r="S242" s="1"/>
      <c r="T242" s="1"/>
      <c r="U242" s="1"/>
      <c r="V242" s="1"/>
      <c r="W242" s="1"/>
      <c r="X242" s="1"/>
      <c r="Y242" s="1"/>
      <c r="Z242" s="1"/>
    </row>
    <row r="243" spans="1:26" ht="15.75" customHeight="1" x14ac:dyDescent="0.25">
      <c r="A243" s="3"/>
      <c r="B243" s="4"/>
      <c r="C243" s="3"/>
      <c r="D243" s="3"/>
      <c r="E243" s="3"/>
      <c r="F243" s="3"/>
      <c r="G243" s="3"/>
      <c r="H243" s="3"/>
      <c r="I243" s="3"/>
      <c r="J243" s="3"/>
      <c r="K243" s="3"/>
      <c r="L243" s="3"/>
      <c r="M243" s="3"/>
      <c r="N243" s="3"/>
      <c r="O243" s="3"/>
      <c r="P243" s="3"/>
      <c r="Q243" s="3"/>
      <c r="R243" s="246"/>
      <c r="S243" s="1"/>
      <c r="T243" s="1"/>
      <c r="U243" s="1"/>
      <c r="V243" s="1"/>
      <c r="W243" s="1"/>
      <c r="X243" s="1"/>
      <c r="Y243" s="1"/>
      <c r="Z243" s="1"/>
    </row>
    <row r="244" spans="1:26" ht="15.75" customHeight="1" x14ac:dyDescent="0.25">
      <c r="A244" s="3"/>
      <c r="B244" s="4"/>
      <c r="C244" s="3"/>
      <c r="D244" s="3"/>
      <c r="E244" s="3"/>
      <c r="F244" s="3"/>
      <c r="G244" s="3"/>
      <c r="H244" s="3"/>
      <c r="I244" s="3"/>
      <c r="J244" s="3"/>
      <c r="K244" s="3"/>
      <c r="L244" s="3"/>
      <c r="M244" s="3"/>
      <c r="N244" s="3"/>
      <c r="O244" s="3"/>
      <c r="P244" s="3"/>
      <c r="Q244" s="3"/>
      <c r="R244" s="246"/>
      <c r="S244" s="1"/>
      <c r="T244" s="1"/>
      <c r="U244" s="1"/>
      <c r="V244" s="1"/>
      <c r="W244" s="1"/>
      <c r="X244" s="1"/>
      <c r="Y244" s="1"/>
      <c r="Z244" s="1"/>
    </row>
    <row r="245" spans="1:26" ht="15.75" customHeight="1" x14ac:dyDescent="0.25">
      <c r="A245" s="3"/>
      <c r="B245" s="4"/>
      <c r="C245" s="3"/>
      <c r="D245" s="3"/>
      <c r="E245" s="3"/>
      <c r="F245" s="3"/>
      <c r="G245" s="3"/>
      <c r="H245" s="3"/>
      <c r="I245" s="3"/>
      <c r="J245" s="3"/>
      <c r="K245" s="3"/>
      <c r="L245" s="3"/>
      <c r="M245" s="3"/>
      <c r="N245" s="3"/>
      <c r="O245" s="3"/>
      <c r="P245" s="3"/>
      <c r="Q245" s="3"/>
      <c r="R245" s="246"/>
      <c r="S245" s="1"/>
      <c r="T245" s="1"/>
      <c r="U245" s="1"/>
      <c r="V245" s="1"/>
      <c r="W245" s="1"/>
      <c r="X245" s="1"/>
      <c r="Y245" s="1"/>
      <c r="Z245" s="1"/>
    </row>
    <row r="246" spans="1:26" ht="15.75" customHeight="1" x14ac:dyDescent="0.25">
      <c r="A246" s="3"/>
      <c r="B246" s="4"/>
      <c r="C246" s="3"/>
      <c r="D246" s="3"/>
      <c r="E246" s="3"/>
      <c r="F246" s="3"/>
      <c r="G246" s="3"/>
      <c r="H246" s="3"/>
      <c r="I246" s="3"/>
      <c r="J246" s="3"/>
      <c r="K246" s="3"/>
      <c r="L246" s="3"/>
      <c r="M246" s="3"/>
      <c r="N246" s="3"/>
      <c r="O246" s="3"/>
      <c r="P246" s="3"/>
      <c r="Q246" s="3"/>
      <c r="R246" s="246"/>
      <c r="S246" s="1"/>
      <c r="T246" s="1"/>
      <c r="U246" s="1"/>
      <c r="V246" s="1"/>
      <c r="W246" s="1"/>
      <c r="X246" s="1"/>
      <c r="Y246" s="1"/>
      <c r="Z246" s="1"/>
    </row>
    <row r="247" spans="1:26" ht="15.75" customHeight="1" x14ac:dyDescent="0.25">
      <c r="A247" s="3"/>
      <c r="B247" s="4"/>
      <c r="C247" s="3"/>
      <c r="D247" s="3"/>
      <c r="E247" s="3"/>
      <c r="F247" s="3"/>
      <c r="G247" s="3"/>
      <c r="H247" s="3"/>
      <c r="I247" s="3"/>
      <c r="J247" s="3"/>
      <c r="K247" s="3"/>
      <c r="L247" s="3"/>
      <c r="M247" s="3"/>
      <c r="N247" s="3"/>
      <c r="O247" s="3"/>
      <c r="P247" s="3"/>
      <c r="Q247" s="3"/>
      <c r="R247" s="246"/>
      <c r="S247" s="1"/>
      <c r="T247" s="1"/>
      <c r="U247" s="1"/>
      <c r="V247" s="1"/>
      <c r="W247" s="1"/>
      <c r="X247" s="1"/>
      <c r="Y247" s="1"/>
      <c r="Z247" s="1"/>
    </row>
    <row r="248" spans="1:26" ht="15.75" customHeight="1" x14ac:dyDescent="0.25">
      <c r="A248" s="3"/>
      <c r="B248" s="4"/>
      <c r="C248" s="3"/>
      <c r="D248" s="3"/>
      <c r="E248" s="3"/>
      <c r="F248" s="3"/>
      <c r="G248" s="3"/>
      <c r="H248" s="3"/>
      <c r="I248" s="3"/>
      <c r="J248" s="3"/>
      <c r="K248" s="3"/>
      <c r="L248" s="3"/>
      <c r="M248" s="3"/>
      <c r="N248" s="3"/>
      <c r="O248" s="3"/>
      <c r="P248" s="3"/>
      <c r="Q248" s="3"/>
      <c r="R248" s="246"/>
      <c r="S248" s="1"/>
      <c r="T248" s="1"/>
      <c r="U248" s="1"/>
      <c r="V248" s="1"/>
      <c r="W248" s="1"/>
      <c r="X248" s="1"/>
      <c r="Y248" s="1"/>
      <c r="Z248" s="1"/>
    </row>
    <row r="249" spans="1:26" ht="15.75" customHeight="1" x14ac:dyDescent="0.25">
      <c r="A249" s="3"/>
      <c r="B249" s="4"/>
      <c r="C249" s="3"/>
      <c r="D249" s="3"/>
      <c r="E249" s="3"/>
      <c r="F249" s="3"/>
      <c r="G249" s="3"/>
      <c r="H249" s="3"/>
      <c r="I249" s="3"/>
      <c r="J249" s="3"/>
      <c r="K249" s="3"/>
      <c r="L249" s="3"/>
      <c r="M249" s="3"/>
      <c r="N249" s="3"/>
      <c r="O249" s="3"/>
      <c r="P249" s="3"/>
      <c r="Q249" s="3"/>
      <c r="R249" s="246"/>
      <c r="S249" s="1"/>
      <c r="T249" s="1"/>
      <c r="U249" s="1"/>
      <c r="V249" s="1"/>
      <c r="W249" s="1"/>
      <c r="X249" s="1"/>
      <c r="Y249" s="1"/>
      <c r="Z249" s="1"/>
    </row>
    <row r="250" spans="1:26" ht="15.75" customHeight="1" x14ac:dyDescent="0.25">
      <c r="A250" s="3"/>
      <c r="B250" s="4"/>
      <c r="C250" s="3"/>
      <c r="D250" s="3"/>
      <c r="E250" s="3"/>
      <c r="F250" s="3"/>
      <c r="G250" s="3"/>
      <c r="H250" s="3"/>
      <c r="I250" s="3"/>
      <c r="J250" s="3"/>
      <c r="K250" s="3"/>
      <c r="L250" s="3"/>
      <c r="M250" s="3"/>
      <c r="N250" s="3"/>
      <c r="O250" s="3"/>
      <c r="P250" s="3"/>
      <c r="Q250" s="3"/>
      <c r="R250" s="246"/>
      <c r="S250" s="1"/>
      <c r="T250" s="1"/>
      <c r="U250" s="1"/>
      <c r="V250" s="1"/>
      <c r="W250" s="1"/>
      <c r="X250" s="1"/>
      <c r="Y250" s="1"/>
      <c r="Z250" s="1"/>
    </row>
    <row r="251" spans="1:26" ht="15.75" customHeight="1" x14ac:dyDescent="0.25">
      <c r="A251" s="3"/>
      <c r="B251" s="4"/>
      <c r="C251" s="3"/>
      <c r="D251" s="3"/>
      <c r="E251" s="3"/>
      <c r="F251" s="3"/>
      <c r="G251" s="3"/>
      <c r="H251" s="3"/>
      <c r="I251" s="3"/>
      <c r="J251" s="3"/>
      <c r="K251" s="3"/>
      <c r="L251" s="3"/>
      <c r="M251" s="3"/>
      <c r="N251" s="3"/>
      <c r="O251" s="3"/>
      <c r="P251" s="3"/>
      <c r="Q251" s="3"/>
      <c r="R251" s="246"/>
      <c r="S251" s="1"/>
      <c r="T251" s="1"/>
      <c r="U251" s="1"/>
      <c r="V251" s="1"/>
      <c r="W251" s="1"/>
      <c r="X251" s="1"/>
      <c r="Y251" s="1"/>
      <c r="Z251" s="1"/>
    </row>
    <row r="252" spans="1:26" ht="15.75" customHeight="1" x14ac:dyDescent="0.25">
      <c r="A252" s="3"/>
      <c r="B252" s="4"/>
      <c r="C252" s="3"/>
      <c r="D252" s="3"/>
      <c r="E252" s="3"/>
      <c r="F252" s="3"/>
      <c r="G252" s="3"/>
      <c r="H252" s="3"/>
      <c r="I252" s="3"/>
      <c r="J252" s="3"/>
      <c r="K252" s="3"/>
      <c r="L252" s="3"/>
      <c r="M252" s="3"/>
      <c r="N252" s="3"/>
      <c r="O252" s="3"/>
      <c r="P252" s="3"/>
      <c r="Q252" s="3"/>
      <c r="R252" s="246"/>
      <c r="S252" s="1"/>
      <c r="T252" s="1"/>
      <c r="U252" s="1"/>
      <c r="V252" s="1"/>
      <c r="W252" s="1"/>
      <c r="X252" s="1"/>
      <c r="Y252" s="1"/>
      <c r="Z252" s="1"/>
    </row>
    <row r="253" spans="1:26" ht="15.75" customHeight="1" x14ac:dyDescent="0.25">
      <c r="A253" s="3"/>
      <c r="B253" s="4"/>
      <c r="C253" s="3"/>
      <c r="D253" s="3"/>
      <c r="E253" s="3"/>
      <c r="F253" s="3"/>
      <c r="G253" s="3"/>
      <c r="H253" s="3"/>
      <c r="I253" s="3"/>
      <c r="J253" s="3"/>
      <c r="K253" s="3"/>
      <c r="L253" s="3"/>
      <c r="M253" s="3"/>
      <c r="N253" s="3"/>
      <c r="O253" s="3"/>
      <c r="P253" s="3"/>
      <c r="Q253" s="3"/>
      <c r="R253" s="246"/>
      <c r="S253" s="1"/>
      <c r="T253" s="1"/>
      <c r="U253" s="1"/>
      <c r="V253" s="1"/>
      <c r="W253" s="1"/>
      <c r="X253" s="1"/>
      <c r="Y253" s="1"/>
      <c r="Z253" s="1"/>
    </row>
    <row r="254" spans="1:26" ht="15.75" customHeight="1" x14ac:dyDescent="0.25">
      <c r="A254" s="3"/>
      <c r="B254" s="4"/>
      <c r="C254" s="3"/>
      <c r="D254" s="3"/>
      <c r="E254" s="3"/>
      <c r="F254" s="3"/>
      <c r="G254" s="3"/>
      <c r="H254" s="3"/>
      <c r="I254" s="3"/>
      <c r="J254" s="3"/>
      <c r="K254" s="3"/>
      <c r="L254" s="3"/>
      <c r="M254" s="3"/>
      <c r="N254" s="3"/>
      <c r="O254" s="3"/>
      <c r="P254" s="3"/>
      <c r="Q254" s="3"/>
      <c r="R254" s="246"/>
      <c r="S254" s="1"/>
      <c r="T254" s="1"/>
      <c r="U254" s="1"/>
      <c r="V254" s="1"/>
      <c r="W254" s="1"/>
      <c r="X254" s="1"/>
      <c r="Y254" s="1"/>
      <c r="Z254" s="1"/>
    </row>
    <row r="255" spans="1:26" ht="15.75" customHeight="1" x14ac:dyDescent="0.25">
      <c r="A255" s="3"/>
      <c r="B255" s="4"/>
      <c r="C255" s="3"/>
      <c r="D255" s="3"/>
      <c r="E255" s="3"/>
      <c r="F255" s="3"/>
      <c r="G255" s="3"/>
      <c r="H255" s="3"/>
      <c r="I255" s="3"/>
      <c r="J255" s="3"/>
      <c r="K255" s="3"/>
      <c r="L255" s="3"/>
      <c r="M255" s="3"/>
      <c r="N255" s="3"/>
      <c r="O255" s="3"/>
      <c r="P255" s="3"/>
      <c r="Q255" s="3"/>
      <c r="R255" s="246"/>
      <c r="S255" s="1"/>
      <c r="T255" s="1"/>
      <c r="U255" s="1"/>
      <c r="V255" s="1"/>
      <c r="W255" s="1"/>
      <c r="X255" s="1"/>
      <c r="Y255" s="1"/>
      <c r="Z255" s="1"/>
    </row>
    <row r="256" spans="1:26" ht="15.75" customHeight="1" x14ac:dyDescent="0.25">
      <c r="A256" s="3"/>
      <c r="B256" s="4"/>
      <c r="C256" s="3"/>
      <c r="D256" s="3"/>
      <c r="E256" s="3"/>
      <c r="F256" s="3"/>
      <c r="G256" s="3"/>
      <c r="H256" s="3"/>
      <c r="I256" s="3"/>
      <c r="J256" s="3"/>
      <c r="K256" s="3"/>
      <c r="L256" s="3"/>
      <c r="M256" s="3"/>
      <c r="N256" s="3"/>
      <c r="O256" s="3"/>
      <c r="P256" s="3"/>
      <c r="Q256" s="3"/>
      <c r="R256" s="246"/>
      <c r="S256" s="1"/>
      <c r="T256" s="1"/>
      <c r="U256" s="1"/>
      <c r="V256" s="1"/>
      <c r="W256" s="1"/>
      <c r="X256" s="1"/>
      <c r="Y256" s="1"/>
      <c r="Z256" s="1"/>
    </row>
    <row r="257" spans="1:26" ht="15.75" customHeight="1" x14ac:dyDescent="0.25">
      <c r="A257" s="3"/>
      <c r="B257" s="4"/>
      <c r="C257" s="3"/>
      <c r="D257" s="3"/>
      <c r="E257" s="3"/>
      <c r="F257" s="3"/>
      <c r="G257" s="3"/>
      <c r="H257" s="3"/>
      <c r="I257" s="3"/>
      <c r="J257" s="3"/>
      <c r="K257" s="3"/>
      <c r="L257" s="3"/>
      <c r="M257" s="3"/>
      <c r="N257" s="3"/>
      <c r="O257" s="3"/>
      <c r="P257" s="3"/>
      <c r="Q257" s="3"/>
      <c r="R257" s="246"/>
      <c r="S257" s="1"/>
      <c r="T257" s="1"/>
      <c r="U257" s="1"/>
      <c r="V257" s="1"/>
      <c r="W257" s="1"/>
      <c r="X257" s="1"/>
      <c r="Y257" s="1"/>
      <c r="Z257" s="1"/>
    </row>
    <row r="258" spans="1:26" ht="15.75" customHeight="1" x14ac:dyDescent="0.25">
      <c r="A258" s="3"/>
      <c r="B258" s="4"/>
      <c r="C258" s="3"/>
      <c r="D258" s="3"/>
      <c r="E258" s="3"/>
      <c r="F258" s="3"/>
      <c r="G258" s="3"/>
      <c r="H258" s="3"/>
      <c r="I258" s="3"/>
      <c r="J258" s="3"/>
      <c r="K258" s="3"/>
      <c r="L258" s="3"/>
      <c r="M258" s="3"/>
      <c r="N258" s="3"/>
      <c r="O258" s="3"/>
      <c r="P258" s="3"/>
      <c r="Q258" s="3"/>
      <c r="R258" s="246"/>
      <c r="S258" s="1"/>
      <c r="T258" s="1"/>
      <c r="U258" s="1"/>
      <c r="V258" s="1"/>
      <c r="W258" s="1"/>
      <c r="X258" s="1"/>
      <c r="Y258" s="1"/>
      <c r="Z258" s="1"/>
    </row>
    <row r="259" spans="1:26" ht="15.75" customHeight="1" x14ac:dyDescent="0.25">
      <c r="A259" s="3"/>
      <c r="B259" s="4"/>
      <c r="C259" s="3"/>
      <c r="D259" s="3"/>
      <c r="E259" s="3"/>
      <c r="F259" s="3"/>
      <c r="G259" s="3"/>
      <c r="H259" s="3"/>
      <c r="I259" s="3"/>
      <c r="J259" s="3"/>
      <c r="K259" s="3"/>
      <c r="L259" s="3"/>
      <c r="M259" s="3"/>
      <c r="N259" s="3"/>
      <c r="O259" s="3"/>
      <c r="P259" s="3"/>
      <c r="Q259" s="3"/>
      <c r="R259" s="246"/>
      <c r="S259" s="1"/>
      <c r="T259" s="1"/>
      <c r="U259" s="1"/>
      <c r="V259" s="1"/>
      <c r="W259" s="1"/>
      <c r="X259" s="1"/>
      <c r="Y259" s="1"/>
      <c r="Z259" s="1"/>
    </row>
    <row r="260" spans="1:26" ht="15.75" customHeight="1" x14ac:dyDescent="0.25">
      <c r="A260" s="3"/>
      <c r="B260" s="4"/>
      <c r="C260" s="3"/>
      <c r="D260" s="3"/>
      <c r="E260" s="3"/>
      <c r="F260" s="3"/>
      <c r="G260" s="3"/>
      <c r="H260" s="3"/>
      <c r="I260" s="3"/>
      <c r="J260" s="3"/>
      <c r="K260" s="3"/>
      <c r="L260" s="3"/>
      <c r="M260" s="3"/>
      <c r="N260" s="3"/>
      <c r="O260" s="3"/>
      <c r="P260" s="3"/>
      <c r="Q260" s="3"/>
      <c r="R260" s="246"/>
      <c r="S260" s="1"/>
      <c r="T260" s="1"/>
      <c r="U260" s="1"/>
      <c r="V260" s="1"/>
      <c r="W260" s="1"/>
      <c r="X260" s="1"/>
      <c r="Y260" s="1"/>
      <c r="Z260" s="1"/>
    </row>
    <row r="261" spans="1:26" ht="15.75" customHeight="1" x14ac:dyDescent="0.25">
      <c r="A261" s="3"/>
      <c r="B261" s="4"/>
      <c r="C261" s="3"/>
      <c r="D261" s="3"/>
      <c r="E261" s="3"/>
      <c r="F261" s="3"/>
      <c r="G261" s="3"/>
      <c r="H261" s="3"/>
      <c r="I261" s="3"/>
      <c r="J261" s="3"/>
      <c r="K261" s="3"/>
      <c r="L261" s="3"/>
      <c r="M261" s="3"/>
      <c r="N261" s="3"/>
      <c r="O261" s="3"/>
      <c r="P261" s="3"/>
      <c r="Q261" s="3"/>
      <c r="R261" s="246"/>
      <c r="S261" s="1"/>
      <c r="T261" s="1"/>
      <c r="U261" s="1"/>
      <c r="V261" s="1"/>
      <c r="W261" s="1"/>
      <c r="X261" s="1"/>
      <c r="Y261" s="1"/>
      <c r="Z261" s="1"/>
    </row>
    <row r="262" spans="1:26" ht="15.75" customHeight="1" x14ac:dyDescent="0.25">
      <c r="A262" s="3"/>
      <c r="B262" s="4"/>
      <c r="C262" s="3"/>
      <c r="D262" s="3"/>
      <c r="E262" s="3"/>
      <c r="F262" s="3"/>
      <c r="G262" s="3"/>
      <c r="H262" s="3"/>
      <c r="I262" s="3"/>
      <c r="J262" s="3"/>
      <c r="K262" s="3"/>
      <c r="L262" s="3"/>
      <c r="M262" s="3"/>
      <c r="N262" s="3"/>
      <c r="O262" s="3"/>
      <c r="P262" s="3"/>
      <c r="Q262" s="3"/>
      <c r="R262" s="246"/>
      <c r="S262" s="1"/>
      <c r="T262" s="1"/>
      <c r="U262" s="1"/>
      <c r="V262" s="1"/>
      <c r="W262" s="1"/>
      <c r="X262" s="1"/>
      <c r="Y262" s="1"/>
      <c r="Z262" s="1"/>
    </row>
    <row r="263" spans="1:26" ht="15.75" customHeight="1" x14ac:dyDescent="0.25">
      <c r="A263" s="3"/>
      <c r="B263" s="4"/>
      <c r="C263" s="3"/>
      <c r="D263" s="3"/>
      <c r="E263" s="3"/>
      <c r="F263" s="3"/>
      <c r="G263" s="3"/>
      <c r="H263" s="3"/>
      <c r="I263" s="3"/>
      <c r="J263" s="3"/>
      <c r="K263" s="3"/>
      <c r="L263" s="3"/>
      <c r="M263" s="3"/>
      <c r="N263" s="3"/>
      <c r="O263" s="3"/>
      <c r="P263" s="3"/>
      <c r="Q263" s="3"/>
      <c r="R263" s="246"/>
      <c r="S263" s="1"/>
      <c r="T263" s="1"/>
      <c r="U263" s="1"/>
      <c r="V263" s="1"/>
      <c r="W263" s="1"/>
      <c r="X263" s="1"/>
      <c r="Y263" s="1"/>
      <c r="Z263" s="1"/>
    </row>
    <row r="264" spans="1:26" ht="15.75" customHeight="1" x14ac:dyDescent="0.25">
      <c r="A264" s="3"/>
      <c r="B264" s="4"/>
      <c r="C264" s="3"/>
      <c r="D264" s="3"/>
      <c r="E264" s="3"/>
      <c r="F264" s="3"/>
      <c r="G264" s="3"/>
      <c r="H264" s="3"/>
      <c r="I264" s="3"/>
      <c r="J264" s="3"/>
      <c r="K264" s="3"/>
      <c r="L264" s="3"/>
      <c r="M264" s="3"/>
      <c r="N264" s="3"/>
      <c r="O264" s="3"/>
      <c r="P264" s="3"/>
      <c r="Q264" s="3"/>
      <c r="R264" s="246"/>
      <c r="S264" s="1"/>
      <c r="T264" s="1"/>
      <c r="U264" s="1"/>
      <c r="V264" s="1"/>
      <c r="W264" s="1"/>
      <c r="X264" s="1"/>
      <c r="Y264" s="1"/>
      <c r="Z264" s="1"/>
    </row>
    <row r="265" spans="1:26" ht="15.75" customHeight="1" x14ac:dyDescent="0.25">
      <c r="A265" s="3"/>
      <c r="B265" s="4"/>
      <c r="C265" s="3"/>
      <c r="D265" s="3"/>
      <c r="E265" s="3"/>
      <c r="F265" s="3"/>
      <c r="G265" s="3"/>
      <c r="H265" s="3"/>
      <c r="I265" s="3"/>
      <c r="J265" s="3"/>
      <c r="K265" s="3"/>
      <c r="L265" s="3"/>
      <c r="M265" s="3"/>
      <c r="N265" s="3"/>
      <c r="O265" s="3"/>
      <c r="P265" s="3"/>
      <c r="Q265" s="3"/>
      <c r="R265" s="246"/>
      <c r="S265" s="1"/>
      <c r="T265" s="1"/>
      <c r="U265" s="1"/>
      <c r="V265" s="1"/>
      <c r="W265" s="1"/>
      <c r="X265" s="1"/>
      <c r="Y265" s="1"/>
      <c r="Z265" s="1"/>
    </row>
    <row r="266" spans="1:26" ht="15.75" customHeight="1" x14ac:dyDescent="0.25">
      <c r="A266" s="3"/>
      <c r="B266" s="4"/>
      <c r="C266" s="3"/>
      <c r="D266" s="3"/>
      <c r="E266" s="3"/>
      <c r="F266" s="3"/>
      <c r="G266" s="3"/>
      <c r="H266" s="3"/>
      <c r="I266" s="3"/>
      <c r="J266" s="3"/>
      <c r="K266" s="3"/>
      <c r="L266" s="3"/>
      <c r="M266" s="3"/>
      <c r="N266" s="3"/>
      <c r="O266" s="3"/>
      <c r="P266" s="3"/>
      <c r="Q266" s="3"/>
      <c r="R266" s="246"/>
      <c r="S266" s="1"/>
      <c r="T266" s="1"/>
      <c r="U266" s="1"/>
      <c r="V266" s="1"/>
      <c r="W266" s="1"/>
      <c r="X266" s="1"/>
      <c r="Y266" s="1"/>
      <c r="Z266" s="1"/>
    </row>
    <row r="267" spans="1:26" ht="15.75" customHeight="1" x14ac:dyDescent="0.25">
      <c r="A267" s="3"/>
      <c r="B267" s="4"/>
      <c r="C267" s="3"/>
      <c r="D267" s="3"/>
      <c r="E267" s="3"/>
      <c r="F267" s="3"/>
      <c r="G267" s="3"/>
      <c r="H267" s="3"/>
      <c r="I267" s="3"/>
      <c r="J267" s="3"/>
      <c r="K267" s="3"/>
      <c r="L267" s="3"/>
      <c r="M267" s="3"/>
      <c r="N267" s="3"/>
      <c r="O267" s="3"/>
      <c r="P267" s="3"/>
      <c r="Q267" s="3"/>
      <c r="R267" s="246"/>
      <c r="S267" s="1"/>
      <c r="T267" s="1"/>
      <c r="U267" s="1"/>
      <c r="V267" s="1"/>
      <c r="W267" s="1"/>
      <c r="X267" s="1"/>
      <c r="Y267" s="1"/>
      <c r="Z267" s="1"/>
    </row>
    <row r="268" spans="1:26" ht="15.75" customHeight="1" x14ac:dyDescent="0.25">
      <c r="A268" s="3"/>
      <c r="B268" s="4"/>
      <c r="C268" s="3"/>
      <c r="D268" s="3"/>
      <c r="E268" s="3"/>
      <c r="F268" s="3"/>
      <c r="G268" s="3"/>
      <c r="H268" s="3"/>
      <c r="I268" s="3"/>
      <c r="J268" s="3"/>
      <c r="K268" s="3"/>
      <c r="L268" s="3"/>
      <c r="M268" s="3"/>
      <c r="N268" s="3"/>
      <c r="O268" s="3"/>
      <c r="P268" s="3"/>
      <c r="Q268" s="3"/>
      <c r="R268" s="246"/>
      <c r="S268" s="1"/>
      <c r="T268" s="1"/>
      <c r="U268" s="1"/>
      <c r="V268" s="1"/>
      <c r="W268" s="1"/>
      <c r="X268" s="1"/>
      <c r="Y268" s="1"/>
      <c r="Z268" s="1"/>
    </row>
    <row r="269" spans="1:26" ht="15.75" customHeight="1" x14ac:dyDescent="0.25">
      <c r="A269" s="3"/>
      <c r="B269" s="4"/>
      <c r="C269" s="3"/>
      <c r="D269" s="3"/>
      <c r="E269" s="3"/>
      <c r="F269" s="3"/>
      <c r="G269" s="3"/>
      <c r="H269" s="3"/>
      <c r="I269" s="3"/>
      <c r="J269" s="3"/>
      <c r="K269" s="3"/>
      <c r="L269" s="3"/>
      <c r="M269" s="3"/>
      <c r="N269" s="3"/>
      <c r="O269" s="3"/>
      <c r="P269" s="3"/>
      <c r="Q269" s="3"/>
      <c r="R269" s="246"/>
      <c r="S269" s="1"/>
      <c r="T269" s="1"/>
      <c r="U269" s="1"/>
      <c r="V269" s="1"/>
      <c r="W269" s="1"/>
      <c r="X269" s="1"/>
      <c r="Y269" s="1"/>
      <c r="Z269" s="1"/>
    </row>
    <row r="270" spans="1:26" ht="15.75" customHeight="1" x14ac:dyDescent="0.25">
      <c r="A270" s="3"/>
      <c r="B270" s="4"/>
      <c r="C270" s="3"/>
      <c r="D270" s="3"/>
      <c r="E270" s="3"/>
      <c r="F270" s="3"/>
      <c r="G270" s="3"/>
      <c r="H270" s="3"/>
      <c r="I270" s="3"/>
      <c r="J270" s="3"/>
      <c r="K270" s="3"/>
      <c r="L270" s="3"/>
      <c r="M270" s="3"/>
      <c r="N270" s="3"/>
      <c r="O270" s="3"/>
      <c r="P270" s="3"/>
      <c r="Q270" s="3"/>
      <c r="R270" s="246"/>
      <c r="S270" s="1"/>
      <c r="T270" s="1"/>
      <c r="U270" s="1"/>
      <c r="V270" s="1"/>
      <c r="W270" s="1"/>
      <c r="X270" s="1"/>
      <c r="Y270" s="1"/>
      <c r="Z270" s="1"/>
    </row>
    <row r="271" spans="1:26" ht="15.75" customHeight="1" x14ac:dyDescent="0.25">
      <c r="A271" s="3"/>
      <c r="B271" s="4"/>
      <c r="C271" s="3"/>
      <c r="D271" s="3"/>
      <c r="E271" s="3"/>
      <c r="F271" s="3"/>
      <c r="G271" s="3"/>
      <c r="H271" s="3"/>
      <c r="I271" s="3"/>
      <c r="J271" s="3"/>
      <c r="K271" s="3"/>
      <c r="L271" s="3"/>
      <c r="M271" s="3"/>
      <c r="N271" s="3"/>
      <c r="O271" s="3"/>
      <c r="P271" s="3"/>
      <c r="Q271" s="3"/>
      <c r="R271" s="246"/>
      <c r="S271" s="1"/>
      <c r="T271" s="1"/>
      <c r="U271" s="1"/>
      <c r="V271" s="1"/>
      <c r="W271" s="1"/>
      <c r="X271" s="1"/>
      <c r="Y271" s="1"/>
      <c r="Z271" s="1"/>
    </row>
    <row r="272" spans="1:26" ht="15.75" customHeight="1" x14ac:dyDescent="0.25">
      <c r="A272" s="3"/>
      <c r="B272" s="4"/>
      <c r="C272" s="3"/>
      <c r="D272" s="3"/>
      <c r="E272" s="3"/>
      <c r="F272" s="3"/>
      <c r="G272" s="3"/>
      <c r="H272" s="3"/>
      <c r="I272" s="3"/>
      <c r="J272" s="3"/>
      <c r="K272" s="3"/>
      <c r="L272" s="3"/>
      <c r="M272" s="3"/>
      <c r="N272" s="3"/>
      <c r="O272" s="3"/>
      <c r="P272" s="3"/>
      <c r="Q272" s="3"/>
      <c r="R272" s="246"/>
      <c r="S272" s="1"/>
      <c r="T272" s="1"/>
      <c r="U272" s="1"/>
      <c r="V272" s="1"/>
      <c r="W272" s="1"/>
      <c r="X272" s="1"/>
      <c r="Y272" s="1"/>
      <c r="Z272" s="1"/>
    </row>
    <row r="273" spans="1:26" ht="15.75" customHeight="1" x14ac:dyDescent="0.25">
      <c r="A273" s="3"/>
      <c r="B273" s="4"/>
      <c r="C273" s="3"/>
      <c r="D273" s="3"/>
      <c r="E273" s="3"/>
      <c r="F273" s="3"/>
      <c r="G273" s="3"/>
      <c r="H273" s="3"/>
      <c r="I273" s="3"/>
      <c r="J273" s="3"/>
      <c r="K273" s="3"/>
      <c r="L273" s="3"/>
      <c r="M273" s="3"/>
      <c r="N273" s="3"/>
      <c r="O273" s="3"/>
      <c r="P273" s="3"/>
      <c r="Q273" s="3"/>
      <c r="R273" s="246"/>
      <c r="S273" s="1"/>
      <c r="T273" s="1"/>
      <c r="U273" s="1"/>
      <c r="V273" s="1"/>
      <c r="W273" s="1"/>
      <c r="X273" s="1"/>
      <c r="Y273" s="1"/>
      <c r="Z273" s="1"/>
    </row>
    <row r="274" spans="1:26" ht="15.75" customHeight="1" x14ac:dyDescent="0.25">
      <c r="A274" s="3"/>
      <c r="B274" s="4"/>
      <c r="C274" s="3"/>
      <c r="D274" s="3"/>
      <c r="E274" s="3"/>
      <c r="F274" s="3"/>
      <c r="G274" s="3"/>
      <c r="H274" s="3"/>
      <c r="I274" s="3"/>
      <c r="J274" s="3"/>
      <c r="K274" s="3"/>
      <c r="L274" s="3"/>
      <c r="M274" s="3"/>
      <c r="N274" s="3"/>
      <c r="O274" s="3"/>
      <c r="P274" s="3"/>
      <c r="Q274" s="3"/>
      <c r="R274" s="246"/>
      <c r="S274" s="1"/>
      <c r="T274" s="1"/>
      <c r="U274" s="1"/>
      <c r="V274" s="1"/>
      <c r="W274" s="1"/>
      <c r="X274" s="1"/>
      <c r="Y274" s="1"/>
      <c r="Z274" s="1"/>
    </row>
    <row r="275" spans="1:26" ht="15.75" customHeight="1" x14ac:dyDescent="0.25">
      <c r="A275" s="3"/>
      <c r="B275" s="4"/>
      <c r="C275" s="3"/>
      <c r="D275" s="3"/>
      <c r="E275" s="3"/>
      <c r="F275" s="3"/>
      <c r="G275" s="3"/>
      <c r="H275" s="3"/>
      <c r="I275" s="3"/>
      <c r="J275" s="3"/>
      <c r="K275" s="3"/>
      <c r="L275" s="3"/>
      <c r="M275" s="3"/>
      <c r="N275" s="3"/>
      <c r="O275" s="3"/>
      <c r="P275" s="3"/>
      <c r="Q275" s="3"/>
      <c r="R275" s="246"/>
      <c r="S275" s="1"/>
      <c r="T275" s="1"/>
      <c r="U275" s="1"/>
      <c r="V275" s="1"/>
      <c r="W275" s="1"/>
      <c r="X275" s="1"/>
      <c r="Y275" s="1"/>
      <c r="Z275" s="1"/>
    </row>
    <row r="276" spans="1:26" ht="15.75" customHeight="1" x14ac:dyDescent="0.25">
      <c r="A276" s="3"/>
      <c r="B276" s="4"/>
      <c r="C276" s="3"/>
      <c r="D276" s="3"/>
      <c r="E276" s="3"/>
      <c r="F276" s="3"/>
      <c r="G276" s="3"/>
      <c r="H276" s="3"/>
      <c r="I276" s="3"/>
      <c r="J276" s="3"/>
      <c r="K276" s="3"/>
      <c r="L276" s="3"/>
      <c r="M276" s="3"/>
      <c r="N276" s="3"/>
      <c r="O276" s="3"/>
      <c r="P276" s="3"/>
      <c r="Q276" s="3"/>
      <c r="R276" s="246"/>
      <c r="S276" s="1"/>
      <c r="T276" s="1"/>
      <c r="U276" s="1"/>
      <c r="V276" s="1"/>
      <c r="W276" s="1"/>
      <c r="X276" s="1"/>
      <c r="Y276" s="1"/>
      <c r="Z276" s="1"/>
    </row>
    <row r="277" spans="1:26" ht="15.75" customHeight="1" x14ac:dyDescent="0.25">
      <c r="A277" s="3"/>
      <c r="B277" s="4"/>
      <c r="C277" s="3"/>
      <c r="D277" s="3"/>
      <c r="E277" s="3"/>
      <c r="F277" s="3"/>
      <c r="G277" s="3"/>
      <c r="H277" s="3"/>
      <c r="I277" s="3"/>
      <c r="J277" s="3"/>
      <c r="K277" s="3"/>
      <c r="L277" s="3"/>
      <c r="M277" s="3"/>
      <c r="N277" s="3"/>
      <c r="O277" s="3"/>
      <c r="P277" s="3"/>
      <c r="Q277" s="3"/>
      <c r="R277" s="246"/>
      <c r="S277" s="1"/>
      <c r="T277" s="1"/>
      <c r="U277" s="1"/>
      <c r="V277" s="1"/>
      <c r="W277" s="1"/>
      <c r="X277" s="1"/>
      <c r="Y277" s="1"/>
      <c r="Z277" s="1"/>
    </row>
    <row r="278" spans="1:26" ht="15.75" customHeight="1" x14ac:dyDescent="0.25">
      <c r="A278" s="3"/>
      <c r="B278" s="4"/>
      <c r="C278" s="3"/>
      <c r="D278" s="3"/>
      <c r="E278" s="3"/>
      <c r="F278" s="3"/>
      <c r="G278" s="3"/>
      <c r="H278" s="3"/>
      <c r="I278" s="3"/>
      <c r="J278" s="3"/>
      <c r="K278" s="3"/>
      <c r="L278" s="3"/>
      <c r="M278" s="3"/>
      <c r="N278" s="3"/>
      <c r="O278" s="3"/>
      <c r="P278" s="3"/>
      <c r="Q278" s="3"/>
      <c r="R278" s="246"/>
      <c r="S278" s="1"/>
      <c r="T278" s="1"/>
      <c r="U278" s="1"/>
      <c r="V278" s="1"/>
      <c r="W278" s="1"/>
      <c r="X278" s="1"/>
      <c r="Y278" s="1"/>
      <c r="Z278" s="1"/>
    </row>
    <row r="279" spans="1:26" ht="15.75" customHeight="1" x14ac:dyDescent="0.25">
      <c r="A279" s="3"/>
      <c r="B279" s="4"/>
      <c r="C279" s="3"/>
      <c r="D279" s="3"/>
      <c r="E279" s="3"/>
      <c r="F279" s="3"/>
      <c r="G279" s="3"/>
      <c r="H279" s="3"/>
      <c r="I279" s="3"/>
      <c r="J279" s="3"/>
      <c r="K279" s="3"/>
      <c r="L279" s="3"/>
      <c r="M279" s="3"/>
      <c r="N279" s="3"/>
      <c r="O279" s="3"/>
      <c r="P279" s="3"/>
      <c r="Q279" s="3"/>
      <c r="R279" s="246"/>
      <c r="S279" s="1"/>
      <c r="T279" s="1"/>
      <c r="U279" s="1"/>
      <c r="V279" s="1"/>
      <c r="W279" s="1"/>
      <c r="X279" s="1"/>
      <c r="Y279" s="1"/>
      <c r="Z279" s="1"/>
    </row>
    <row r="280" spans="1:26" ht="15.75" customHeight="1" x14ac:dyDescent="0.25">
      <c r="A280" s="3"/>
      <c r="B280" s="4"/>
      <c r="C280" s="3"/>
      <c r="D280" s="3"/>
      <c r="E280" s="3"/>
      <c r="F280" s="3"/>
      <c r="G280" s="3"/>
      <c r="H280" s="3"/>
      <c r="I280" s="3"/>
      <c r="J280" s="3"/>
      <c r="K280" s="3"/>
      <c r="L280" s="3"/>
      <c r="M280" s="3"/>
      <c r="N280" s="3"/>
      <c r="O280" s="3"/>
      <c r="P280" s="3"/>
      <c r="Q280" s="3"/>
      <c r="R280" s="246"/>
      <c r="S280" s="1"/>
      <c r="T280" s="1"/>
      <c r="U280" s="1"/>
      <c r="V280" s="1"/>
      <c r="W280" s="1"/>
      <c r="X280" s="1"/>
      <c r="Y280" s="1"/>
      <c r="Z280" s="1"/>
    </row>
    <row r="281" spans="1:26" ht="15.75" customHeight="1" x14ac:dyDescent="0.25">
      <c r="A281" s="3"/>
      <c r="B281" s="4"/>
      <c r="C281" s="3"/>
      <c r="D281" s="3"/>
      <c r="E281" s="3"/>
      <c r="F281" s="3"/>
      <c r="G281" s="3"/>
      <c r="H281" s="3"/>
      <c r="I281" s="3"/>
      <c r="J281" s="3"/>
      <c r="K281" s="3"/>
      <c r="L281" s="3"/>
      <c r="M281" s="3"/>
      <c r="N281" s="3"/>
      <c r="O281" s="3"/>
      <c r="P281" s="3"/>
      <c r="Q281" s="3"/>
      <c r="R281" s="246"/>
      <c r="S281" s="1"/>
      <c r="T281" s="1"/>
      <c r="U281" s="1"/>
      <c r="V281" s="1"/>
      <c r="W281" s="1"/>
      <c r="X281" s="1"/>
      <c r="Y281" s="1"/>
      <c r="Z281" s="1"/>
    </row>
    <row r="282" spans="1:26" ht="15.75" customHeight="1" x14ac:dyDescent="0.25">
      <c r="A282" s="3"/>
      <c r="B282" s="4"/>
      <c r="C282" s="3"/>
      <c r="D282" s="3"/>
      <c r="E282" s="3"/>
      <c r="F282" s="3"/>
      <c r="G282" s="3"/>
      <c r="H282" s="3"/>
      <c r="I282" s="3"/>
      <c r="J282" s="3"/>
      <c r="K282" s="3"/>
      <c r="L282" s="3"/>
      <c r="M282" s="3"/>
      <c r="N282" s="3"/>
      <c r="O282" s="3"/>
      <c r="P282" s="3"/>
      <c r="Q282" s="3"/>
      <c r="R282" s="246"/>
      <c r="S282" s="1"/>
      <c r="T282" s="1"/>
      <c r="U282" s="1"/>
      <c r="V282" s="1"/>
      <c r="W282" s="1"/>
      <c r="X282" s="1"/>
      <c r="Y282" s="1"/>
      <c r="Z282" s="1"/>
    </row>
    <row r="283" spans="1:26" ht="15.75" customHeight="1" x14ac:dyDescent="0.25">
      <c r="A283" s="3"/>
      <c r="B283" s="4"/>
      <c r="C283" s="3"/>
      <c r="D283" s="3"/>
      <c r="E283" s="3"/>
      <c r="F283" s="3"/>
      <c r="G283" s="3"/>
      <c r="H283" s="3"/>
      <c r="I283" s="3"/>
      <c r="J283" s="3"/>
      <c r="K283" s="3"/>
      <c r="L283" s="3"/>
      <c r="M283" s="3"/>
      <c r="N283" s="3"/>
      <c r="O283" s="3"/>
      <c r="P283" s="3"/>
      <c r="Q283" s="3"/>
      <c r="R283" s="246"/>
      <c r="S283" s="1"/>
      <c r="T283" s="1"/>
      <c r="U283" s="1"/>
      <c r="V283" s="1"/>
      <c r="W283" s="1"/>
      <c r="X283" s="1"/>
      <c r="Y283" s="1"/>
      <c r="Z283" s="1"/>
    </row>
    <row r="284" spans="1:26" ht="15.75" customHeight="1" x14ac:dyDescent="0.25">
      <c r="A284" s="3"/>
      <c r="B284" s="4"/>
      <c r="C284" s="3"/>
      <c r="D284" s="3"/>
      <c r="E284" s="3"/>
      <c r="F284" s="3"/>
      <c r="G284" s="3"/>
      <c r="H284" s="3"/>
      <c r="I284" s="3"/>
      <c r="J284" s="3"/>
      <c r="K284" s="3"/>
      <c r="L284" s="3"/>
      <c r="M284" s="3"/>
      <c r="N284" s="3"/>
      <c r="O284" s="3"/>
      <c r="P284" s="3"/>
      <c r="Q284" s="3"/>
      <c r="R284" s="246"/>
      <c r="S284" s="1"/>
      <c r="T284" s="1"/>
      <c r="U284" s="1"/>
      <c r="V284" s="1"/>
      <c r="W284" s="1"/>
      <c r="X284" s="1"/>
      <c r="Y284" s="1"/>
      <c r="Z284" s="1"/>
    </row>
    <row r="285" spans="1:26" ht="15.75" customHeight="1" x14ac:dyDescent="0.25">
      <c r="A285" s="3"/>
      <c r="B285" s="4"/>
      <c r="C285" s="3"/>
      <c r="D285" s="3"/>
      <c r="E285" s="3"/>
      <c r="F285" s="3"/>
      <c r="G285" s="3"/>
      <c r="H285" s="3"/>
      <c r="I285" s="3"/>
      <c r="J285" s="3"/>
      <c r="K285" s="3"/>
      <c r="L285" s="3"/>
      <c r="M285" s="3"/>
      <c r="N285" s="3"/>
      <c r="O285" s="3"/>
      <c r="P285" s="3"/>
      <c r="Q285" s="3"/>
      <c r="R285" s="246"/>
      <c r="S285" s="1"/>
      <c r="T285" s="1"/>
      <c r="U285" s="1"/>
      <c r="V285" s="1"/>
      <c r="W285" s="1"/>
      <c r="X285" s="1"/>
      <c r="Y285" s="1"/>
      <c r="Z285" s="1"/>
    </row>
    <row r="286" spans="1:26" ht="15.75" customHeight="1" x14ac:dyDescent="0.25">
      <c r="A286" s="3"/>
      <c r="B286" s="4"/>
      <c r="C286" s="3"/>
      <c r="D286" s="3"/>
      <c r="E286" s="3"/>
      <c r="F286" s="3"/>
      <c r="G286" s="3"/>
      <c r="H286" s="3"/>
      <c r="I286" s="3"/>
      <c r="J286" s="3"/>
      <c r="K286" s="3"/>
      <c r="L286" s="3"/>
      <c r="M286" s="3"/>
      <c r="N286" s="3"/>
      <c r="O286" s="3"/>
      <c r="P286" s="3"/>
      <c r="Q286" s="3"/>
      <c r="R286" s="246"/>
      <c r="S286" s="1"/>
      <c r="T286" s="1"/>
      <c r="U286" s="1"/>
      <c r="V286" s="1"/>
      <c r="W286" s="1"/>
      <c r="X286" s="1"/>
      <c r="Y286" s="1"/>
      <c r="Z286" s="1"/>
    </row>
    <row r="287" spans="1:26" ht="15.75" customHeight="1" x14ac:dyDescent="0.25">
      <c r="A287" s="3"/>
      <c r="B287" s="4"/>
      <c r="C287" s="3"/>
      <c r="D287" s="3"/>
      <c r="E287" s="3"/>
      <c r="F287" s="3"/>
      <c r="G287" s="3"/>
      <c r="H287" s="3"/>
      <c r="I287" s="3"/>
      <c r="J287" s="3"/>
      <c r="K287" s="3"/>
      <c r="L287" s="3"/>
      <c r="M287" s="3"/>
      <c r="N287" s="3"/>
      <c r="O287" s="3"/>
      <c r="P287" s="3"/>
      <c r="Q287" s="3"/>
      <c r="R287" s="246"/>
      <c r="S287" s="1"/>
      <c r="T287" s="1"/>
      <c r="U287" s="1"/>
      <c r="V287" s="1"/>
      <c r="W287" s="1"/>
      <c r="X287" s="1"/>
      <c r="Y287" s="1"/>
      <c r="Z287" s="1"/>
    </row>
    <row r="288" spans="1:26" ht="15.75" customHeight="1" x14ac:dyDescent="0.25">
      <c r="A288" s="3"/>
      <c r="B288" s="4"/>
      <c r="C288" s="3"/>
      <c r="D288" s="3"/>
      <c r="E288" s="3"/>
      <c r="F288" s="3"/>
      <c r="G288" s="3"/>
      <c r="H288" s="3"/>
      <c r="I288" s="3"/>
      <c r="J288" s="3"/>
      <c r="K288" s="3"/>
      <c r="L288" s="3"/>
      <c r="M288" s="3"/>
      <c r="N288" s="3"/>
      <c r="O288" s="3"/>
      <c r="P288" s="3"/>
      <c r="Q288" s="3"/>
      <c r="R288" s="246"/>
      <c r="S288" s="1"/>
      <c r="T288" s="1"/>
      <c r="U288" s="1"/>
      <c r="V288" s="1"/>
      <c r="W288" s="1"/>
      <c r="X288" s="1"/>
      <c r="Y288" s="1"/>
      <c r="Z288" s="1"/>
    </row>
    <row r="289" spans="1:26" ht="15.75" customHeight="1" x14ac:dyDescent="0.25">
      <c r="A289" s="3"/>
      <c r="B289" s="4"/>
      <c r="C289" s="3"/>
      <c r="D289" s="3"/>
      <c r="E289" s="3"/>
      <c r="F289" s="3"/>
      <c r="G289" s="3"/>
      <c r="H289" s="3"/>
      <c r="I289" s="3"/>
      <c r="J289" s="3"/>
      <c r="K289" s="3"/>
      <c r="L289" s="3"/>
      <c r="M289" s="3"/>
      <c r="N289" s="3"/>
      <c r="O289" s="3"/>
      <c r="P289" s="3"/>
      <c r="Q289" s="3"/>
      <c r="R289" s="246"/>
      <c r="S289" s="1"/>
      <c r="T289" s="1"/>
      <c r="U289" s="1"/>
      <c r="V289" s="1"/>
      <c r="W289" s="1"/>
      <c r="X289" s="1"/>
      <c r="Y289" s="1"/>
      <c r="Z289" s="1"/>
    </row>
    <row r="290" spans="1:26" ht="15.75" customHeight="1" x14ac:dyDescent="0.25">
      <c r="A290" s="3"/>
      <c r="B290" s="4"/>
      <c r="C290" s="3"/>
      <c r="D290" s="3"/>
      <c r="E290" s="3"/>
      <c r="F290" s="3"/>
      <c r="G290" s="3"/>
      <c r="H290" s="3"/>
      <c r="I290" s="3"/>
      <c r="J290" s="3"/>
      <c r="K290" s="3"/>
      <c r="L290" s="3"/>
      <c r="M290" s="3"/>
      <c r="N290" s="3"/>
      <c r="O290" s="3"/>
      <c r="P290" s="3"/>
      <c r="Q290" s="3"/>
      <c r="R290" s="246"/>
      <c r="S290" s="1"/>
      <c r="T290" s="1"/>
      <c r="U290" s="1"/>
      <c r="V290" s="1"/>
      <c r="W290" s="1"/>
      <c r="X290" s="1"/>
      <c r="Y290" s="1"/>
      <c r="Z290" s="1"/>
    </row>
    <row r="291" spans="1:26" ht="15.75" customHeight="1" x14ac:dyDescent="0.25">
      <c r="A291" s="3"/>
      <c r="B291" s="4"/>
      <c r="C291" s="3"/>
      <c r="D291" s="3"/>
      <c r="E291" s="3"/>
      <c r="F291" s="3"/>
      <c r="G291" s="3"/>
      <c r="H291" s="3"/>
      <c r="I291" s="3"/>
      <c r="J291" s="3"/>
      <c r="K291" s="3"/>
      <c r="L291" s="3"/>
      <c r="M291" s="3"/>
      <c r="N291" s="3"/>
      <c r="O291" s="3"/>
      <c r="P291" s="3"/>
      <c r="Q291" s="3"/>
      <c r="R291" s="246"/>
      <c r="S291" s="1"/>
      <c r="T291" s="1"/>
      <c r="U291" s="1"/>
      <c r="V291" s="1"/>
      <c r="W291" s="1"/>
      <c r="X291" s="1"/>
      <c r="Y291" s="1"/>
      <c r="Z291" s="1"/>
    </row>
    <row r="292" spans="1:26" ht="15.75" customHeight="1" x14ac:dyDescent="0.25">
      <c r="A292" s="3"/>
      <c r="B292" s="4"/>
      <c r="C292" s="3"/>
      <c r="D292" s="3"/>
      <c r="E292" s="3"/>
      <c r="F292" s="3"/>
      <c r="G292" s="3"/>
      <c r="H292" s="3"/>
      <c r="I292" s="3"/>
      <c r="J292" s="3"/>
      <c r="K292" s="3"/>
      <c r="L292" s="3"/>
      <c r="M292" s="3"/>
      <c r="N292" s="3"/>
      <c r="O292" s="3"/>
      <c r="P292" s="3"/>
      <c r="Q292" s="3"/>
      <c r="R292" s="246"/>
      <c r="S292" s="1"/>
      <c r="T292" s="1"/>
      <c r="U292" s="1"/>
      <c r="V292" s="1"/>
      <c r="W292" s="1"/>
      <c r="X292" s="1"/>
      <c r="Y292" s="1"/>
      <c r="Z292" s="1"/>
    </row>
    <row r="293" spans="1:26" ht="15.75" customHeight="1" x14ac:dyDescent="0.25">
      <c r="A293" s="3"/>
      <c r="B293" s="4"/>
      <c r="C293" s="3"/>
      <c r="D293" s="3"/>
      <c r="E293" s="3"/>
      <c r="F293" s="3"/>
      <c r="G293" s="3"/>
      <c r="H293" s="3"/>
      <c r="I293" s="3"/>
      <c r="J293" s="3"/>
      <c r="K293" s="3"/>
      <c r="L293" s="3"/>
      <c r="M293" s="3"/>
      <c r="N293" s="3"/>
      <c r="O293" s="3"/>
      <c r="P293" s="3"/>
      <c r="Q293" s="3"/>
      <c r="R293" s="246"/>
      <c r="S293" s="1"/>
      <c r="T293" s="1"/>
      <c r="U293" s="1"/>
      <c r="V293" s="1"/>
      <c r="W293" s="1"/>
      <c r="X293" s="1"/>
      <c r="Y293" s="1"/>
      <c r="Z293" s="1"/>
    </row>
    <row r="294" spans="1:26" ht="15.75" customHeight="1" x14ac:dyDescent="0.25">
      <c r="A294" s="3"/>
      <c r="B294" s="4"/>
      <c r="C294" s="3"/>
      <c r="D294" s="3"/>
      <c r="E294" s="3"/>
      <c r="F294" s="3"/>
      <c r="G294" s="3"/>
      <c r="H294" s="3"/>
      <c r="I294" s="3"/>
      <c r="J294" s="3"/>
      <c r="K294" s="3"/>
      <c r="L294" s="3"/>
      <c r="M294" s="3"/>
      <c r="N294" s="3"/>
      <c r="O294" s="3"/>
      <c r="P294" s="3"/>
      <c r="Q294" s="3"/>
      <c r="R294" s="246"/>
      <c r="S294" s="1"/>
      <c r="T294" s="1"/>
      <c r="U294" s="1"/>
      <c r="V294" s="1"/>
      <c r="W294" s="1"/>
      <c r="X294" s="1"/>
      <c r="Y294" s="1"/>
      <c r="Z294" s="1"/>
    </row>
    <row r="295" spans="1:26" ht="15.75" customHeight="1" x14ac:dyDescent="0.25">
      <c r="A295" s="3"/>
      <c r="B295" s="4"/>
      <c r="C295" s="3"/>
      <c r="D295" s="3"/>
      <c r="E295" s="3"/>
      <c r="F295" s="3"/>
      <c r="G295" s="3"/>
      <c r="H295" s="3"/>
      <c r="I295" s="3"/>
      <c r="J295" s="3"/>
      <c r="K295" s="3"/>
      <c r="L295" s="3"/>
      <c r="M295" s="3"/>
      <c r="N295" s="3"/>
      <c r="O295" s="3"/>
      <c r="P295" s="3"/>
      <c r="Q295" s="3"/>
      <c r="R295" s="246"/>
      <c r="S295" s="1"/>
      <c r="T295" s="1"/>
      <c r="U295" s="1"/>
      <c r="V295" s="1"/>
      <c r="W295" s="1"/>
      <c r="X295" s="1"/>
      <c r="Y295" s="1"/>
      <c r="Z295" s="1"/>
    </row>
    <row r="296" spans="1:26" ht="15.75" customHeight="1" x14ac:dyDescent="0.25">
      <c r="A296" s="3"/>
      <c r="B296" s="4"/>
      <c r="C296" s="3"/>
      <c r="D296" s="3"/>
      <c r="E296" s="3"/>
      <c r="F296" s="3"/>
      <c r="G296" s="3"/>
      <c r="H296" s="3"/>
      <c r="I296" s="3"/>
      <c r="J296" s="3"/>
      <c r="K296" s="3"/>
      <c r="L296" s="3"/>
      <c r="M296" s="3"/>
      <c r="N296" s="3"/>
      <c r="O296" s="3"/>
      <c r="P296" s="3"/>
      <c r="Q296" s="3"/>
      <c r="R296" s="246"/>
      <c r="S296" s="1"/>
      <c r="T296" s="1"/>
      <c r="U296" s="1"/>
      <c r="V296" s="1"/>
      <c r="W296" s="1"/>
      <c r="X296" s="1"/>
      <c r="Y296" s="1"/>
      <c r="Z296" s="1"/>
    </row>
    <row r="297" spans="1:26" ht="15.75" customHeight="1" x14ac:dyDescent="0.25">
      <c r="A297" s="3"/>
      <c r="B297" s="4"/>
      <c r="C297" s="3"/>
      <c r="D297" s="3"/>
      <c r="E297" s="3"/>
      <c r="F297" s="3"/>
      <c r="G297" s="3"/>
      <c r="H297" s="3"/>
      <c r="I297" s="3"/>
      <c r="J297" s="3"/>
      <c r="K297" s="3"/>
      <c r="L297" s="3"/>
      <c r="M297" s="3"/>
      <c r="N297" s="3"/>
      <c r="O297" s="3"/>
      <c r="P297" s="3"/>
      <c r="Q297" s="3"/>
      <c r="R297" s="246"/>
      <c r="S297" s="1"/>
      <c r="T297" s="1"/>
      <c r="U297" s="1"/>
      <c r="V297" s="1"/>
      <c r="W297" s="1"/>
      <c r="X297" s="1"/>
      <c r="Y297" s="1"/>
      <c r="Z297" s="1"/>
    </row>
    <row r="298" spans="1:26" ht="15.75" customHeight="1" x14ac:dyDescent="0.25">
      <c r="A298" s="3"/>
      <c r="B298" s="4"/>
      <c r="C298" s="3"/>
      <c r="D298" s="3"/>
      <c r="E298" s="3"/>
      <c r="F298" s="3"/>
      <c r="G298" s="3"/>
      <c r="H298" s="3"/>
      <c r="I298" s="3"/>
      <c r="J298" s="3"/>
      <c r="K298" s="3"/>
      <c r="L298" s="3"/>
      <c r="M298" s="3"/>
      <c r="N298" s="3"/>
      <c r="O298" s="3"/>
      <c r="P298" s="3"/>
      <c r="Q298" s="3"/>
      <c r="R298" s="246"/>
      <c r="S298" s="1"/>
      <c r="T298" s="1"/>
      <c r="U298" s="1"/>
      <c r="V298" s="1"/>
      <c r="W298" s="1"/>
      <c r="X298" s="1"/>
      <c r="Y298" s="1"/>
      <c r="Z298" s="1"/>
    </row>
    <row r="299" spans="1:26" ht="15.75" customHeight="1" x14ac:dyDescent="0.25">
      <c r="A299" s="3"/>
      <c r="B299" s="4"/>
      <c r="C299" s="3"/>
      <c r="D299" s="3"/>
      <c r="E299" s="3"/>
      <c r="F299" s="3"/>
      <c r="G299" s="3"/>
      <c r="H299" s="3"/>
      <c r="I299" s="3"/>
      <c r="J299" s="3"/>
      <c r="K299" s="3"/>
      <c r="L299" s="3"/>
      <c r="M299" s="3"/>
      <c r="N299" s="3"/>
      <c r="O299" s="3"/>
      <c r="P299" s="3"/>
      <c r="Q299" s="3"/>
      <c r="R299" s="246"/>
      <c r="S299" s="1"/>
      <c r="T299" s="1"/>
      <c r="U299" s="1"/>
      <c r="V299" s="1"/>
      <c r="W299" s="1"/>
      <c r="X299" s="1"/>
      <c r="Y299" s="1"/>
      <c r="Z299" s="1"/>
    </row>
    <row r="300" spans="1:26" ht="15.75" customHeight="1" x14ac:dyDescent="0.25">
      <c r="A300" s="3"/>
      <c r="B300" s="4"/>
      <c r="C300" s="3"/>
      <c r="D300" s="3"/>
      <c r="E300" s="3"/>
      <c r="F300" s="3"/>
      <c r="G300" s="3"/>
      <c r="H300" s="3"/>
      <c r="I300" s="3"/>
      <c r="J300" s="3"/>
      <c r="K300" s="3"/>
      <c r="L300" s="3"/>
      <c r="M300" s="3"/>
      <c r="N300" s="3"/>
      <c r="O300" s="3"/>
      <c r="P300" s="3"/>
      <c r="Q300" s="3"/>
      <c r="R300" s="246"/>
      <c r="S300" s="1"/>
      <c r="T300" s="1"/>
      <c r="U300" s="1"/>
      <c r="V300" s="1"/>
      <c r="W300" s="1"/>
      <c r="X300" s="1"/>
      <c r="Y300" s="1"/>
      <c r="Z300" s="1"/>
    </row>
    <row r="301" spans="1:26" ht="15.75" customHeight="1" x14ac:dyDescent="0.25">
      <c r="A301" s="3"/>
      <c r="B301" s="4"/>
      <c r="C301" s="3"/>
      <c r="D301" s="3"/>
      <c r="E301" s="3"/>
      <c r="F301" s="3"/>
      <c r="G301" s="3"/>
      <c r="H301" s="3"/>
      <c r="I301" s="3"/>
      <c r="J301" s="3"/>
      <c r="K301" s="3"/>
      <c r="L301" s="3"/>
      <c r="M301" s="3"/>
      <c r="N301" s="3"/>
      <c r="O301" s="3"/>
      <c r="P301" s="3"/>
      <c r="Q301" s="3"/>
      <c r="R301" s="246"/>
      <c r="S301" s="1"/>
      <c r="T301" s="1"/>
      <c r="U301" s="1"/>
      <c r="V301" s="1"/>
      <c r="W301" s="1"/>
      <c r="X301" s="1"/>
      <c r="Y301" s="1"/>
      <c r="Z301" s="1"/>
    </row>
    <row r="302" spans="1:26" ht="15.75" customHeight="1" x14ac:dyDescent="0.25">
      <c r="A302" s="3"/>
      <c r="B302" s="4"/>
      <c r="C302" s="3"/>
      <c r="D302" s="3"/>
      <c r="E302" s="3"/>
      <c r="F302" s="3"/>
      <c r="G302" s="3"/>
      <c r="H302" s="3"/>
      <c r="I302" s="3"/>
      <c r="J302" s="3"/>
      <c r="K302" s="3"/>
      <c r="L302" s="3"/>
      <c r="M302" s="3"/>
      <c r="N302" s="3"/>
      <c r="O302" s="3"/>
      <c r="P302" s="3"/>
      <c r="Q302" s="3"/>
      <c r="R302" s="246"/>
      <c r="S302" s="1"/>
      <c r="T302" s="1"/>
      <c r="U302" s="1"/>
      <c r="V302" s="1"/>
      <c r="W302" s="1"/>
      <c r="X302" s="1"/>
      <c r="Y302" s="1"/>
      <c r="Z302" s="1"/>
    </row>
    <row r="303" spans="1:26" ht="15.75" customHeight="1" x14ac:dyDescent="0.25">
      <c r="A303" s="3"/>
      <c r="B303" s="4"/>
      <c r="C303" s="3"/>
      <c r="D303" s="3"/>
      <c r="E303" s="3"/>
      <c r="F303" s="3"/>
      <c r="G303" s="3"/>
      <c r="H303" s="3"/>
      <c r="I303" s="3"/>
      <c r="J303" s="3"/>
      <c r="K303" s="3"/>
      <c r="L303" s="3"/>
      <c r="M303" s="3"/>
      <c r="N303" s="3"/>
      <c r="O303" s="3"/>
      <c r="P303" s="3"/>
      <c r="Q303" s="3"/>
      <c r="R303" s="246"/>
      <c r="S303" s="1"/>
      <c r="T303" s="1"/>
      <c r="U303" s="1"/>
      <c r="V303" s="1"/>
      <c r="W303" s="1"/>
      <c r="X303" s="1"/>
      <c r="Y303" s="1"/>
      <c r="Z303" s="1"/>
    </row>
    <row r="304" spans="1:26" ht="15.75" customHeight="1" x14ac:dyDescent="0.25">
      <c r="A304" s="3"/>
      <c r="B304" s="4"/>
      <c r="C304" s="3"/>
      <c r="D304" s="3"/>
      <c r="E304" s="3"/>
      <c r="F304" s="3"/>
      <c r="G304" s="3"/>
      <c r="H304" s="3"/>
      <c r="I304" s="3"/>
      <c r="J304" s="3"/>
      <c r="K304" s="3"/>
      <c r="L304" s="3"/>
      <c r="M304" s="3"/>
      <c r="N304" s="3"/>
      <c r="O304" s="3"/>
      <c r="P304" s="3"/>
      <c r="Q304" s="3"/>
      <c r="R304" s="246"/>
      <c r="S304" s="1"/>
      <c r="T304" s="1"/>
      <c r="U304" s="1"/>
      <c r="V304" s="1"/>
      <c r="W304" s="1"/>
      <c r="X304" s="1"/>
      <c r="Y304" s="1"/>
      <c r="Z304" s="1"/>
    </row>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M5:Q6"/>
    <mergeCell ref="H6:L6"/>
    <mergeCell ref="M7:M9"/>
    <mergeCell ref="N7:Q7"/>
    <mergeCell ref="O8:Q8"/>
    <mergeCell ref="A1:R1"/>
    <mergeCell ref="A2:R2"/>
    <mergeCell ref="A3:R3"/>
    <mergeCell ref="A5:A9"/>
    <mergeCell ref="B5:B9"/>
    <mergeCell ref="C5:C9"/>
    <mergeCell ref="R5:R9"/>
    <mergeCell ref="D5:D9"/>
    <mergeCell ref="G6:G9"/>
    <mergeCell ref="H7:H9"/>
    <mergeCell ref="I7:L7"/>
    <mergeCell ref="I8:I9"/>
    <mergeCell ref="J8:L8"/>
    <mergeCell ref="E5:E9"/>
    <mergeCell ref="F5:F9"/>
    <mergeCell ref="G5:L5"/>
  </mergeCells>
  <pageMargins left="0.7" right="0.7" top="0.75" bottom="0.75" header="0" footer="0"/>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1000"/>
  <sheetViews>
    <sheetView workbookViewId="0"/>
  </sheetViews>
  <sheetFormatPr defaultColWidth="11.25" defaultRowHeight="15" customHeight="1" x14ac:dyDescent="0.25"/>
  <cols>
    <col min="1" max="1" width="3.875" customWidth="1"/>
    <col min="2" max="2" width="34.125" customWidth="1"/>
    <col min="3" max="3" width="5.875" customWidth="1"/>
    <col min="4" max="4" width="8" customWidth="1"/>
    <col min="5" max="5" width="8.125" customWidth="1"/>
    <col min="6" max="6" width="6.875" customWidth="1"/>
    <col min="7" max="8" width="7.125" customWidth="1"/>
    <col min="9" max="9" width="6.875" customWidth="1"/>
    <col min="10" max="10" width="7.375" customWidth="1"/>
    <col min="11" max="11" width="6.875" customWidth="1"/>
    <col min="12" max="12" width="6.625" customWidth="1"/>
    <col min="13" max="13" width="7.125" customWidth="1"/>
    <col min="14" max="14" width="6.625" customWidth="1"/>
    <col min="15" max="15" width="6.125" customWidth="1"/>
    <col min="16" max="26" width="8.375" customWidth="1"/>
  </cols>
  <sheetData>
    <row r="1" spans="1:26" ht="15.75" x14ac:dyDescent="0.25">
      <c r="A1" s="613" t="s">
        <v>1027</v>
      </c>
      <c r="B1" s="573"/>
      <c r="C1" s="573"/>
      <c r="D1" s="573"/>
      <c r="E1" s="573"/>
      <c r="F1" s="573"/>
      <c r="G1" s="573"/>
      <c r="H1" s="573"/>
      <c r="I1" s="573"/>
      <c r="J1" s="573"/>
      <c r="K1" s="573"/>
      <c r="L1" s="573"/>
      <c r="M1" s="573"/>
      <c r="N1" s="573"/>
      <c r="O1" s="573"/>
      <c r="P1" s="154"/>
      <c r="Q1" s="154"/>
      <c r="R1" s="154"/>
      <c r="S1" s="154"/>
      <c r="T1" s="154"/>
      <c r="U1" s="154"/>
      <c r="V1" s="154"/>
      <c r="W1" s="154"/>
      <c r="X1" s="154"/>
      <c r="Y1" s="154"/>
      <c r="Z1" s="154"/>
    </row>
    <row r="2" spans="1:26" ht="15.75" x14ac:dyDescent="0.25">
      <c r="A2" s="328"/>
      <c r="B2" s="329"/>
      <c r="C2" s="329"/>
      <c r="D2" s="329"/>
      <c r="E2" s="329"/>
      <c r="F2" s="329"/>
      <c r="G2" s="329"/>
      <c r="H2" s="329"/>
      <c r="I2" s="329"/>
      <c r="J2" s="329" t="s">
        <v>1028</v>
      </c>
      <c r="K2" s="329"/>
      <c r="L2" s="329"/>
      <c r="M2" s="329"/>
      <c r="N2" s="329"/>
      <c r="O2" s="329"/>
      <c r="P2" s="154"/>
      <c r="Q2" s="154"/>
      <c r="R2" s="154"/>
      <c r="S2" s="154"/>
      <c r="T2" s="154"/>
      <c r="U2" s="154"/>
      <c r="V2" s="154"/>
      <c r="W2" s="154"/>
      <c r="X2" s="154"/>
      <c r="Y2" s="154"/>
      <c r="Z2" s="154"/>
    </row>
    <row r="3" spans="1:26" ht="15.75" x14ac:dyDescent="0.25">
      <c r="A3" s="614" t="s">
        <v>0</v>
      </c>
      <c r="B3" s="614" t="s">
        <v>1029</v>
      </c>
      <c r="C3" s="566" t="s">
        <v>1030</v>
      </c>
      <c r="D3" s="566" t="s">
        <v>1031</v>
      </c>
      <c r="E3" s="615" t="s">
        <v>1032</v>
      </c>
      <c r="F3" s="564"/>
      <c r="G3" s="564"/>
      <c r="H3" s="564"/>
      <c r="I3" s="564"/>
      <c r="J3" s="564"/>
      <c r="K3" s="564"/>
      <c r="L3" s="564"/>
      <c r="M3" s="564"/>
      <c r="N3" s="565"/>
      <c r="O3" s="566" t="s">
        <v>6</v>
      </c>
      <c r="P3" s="154"/>
      <c r="Q3" s="154"/>
      <c r="R3" s="154"/>
      <c r="S3" s="154"/>
      <c r="T3" s="154"/>
      <c r="U3" s="154"/>
      <c r="V3" s="154"/>
      <c r="W3" s="154"/>
      <c r="X3" s="154"/>
      <c r="Y3" s="154"/>
      <c r="Z3" s="154"/>
    </row>
    <row r="4" spans="1:26" ht="27" x14ac:dyDescent="0.25">
      <c r="A4" s="567"/>
      <c r="B4" s="567"/>
      <c r="C4" s="567"/>
      <c r="D4" s="567"/>
      <c r="E4" s="330" t="s">
        <v>413</v>
      </c>
      <c r="F4" s="331" t="s">
        <v>552</v>
      </c>
      <c r="G4" s="331" t="s">
        <v>469</v>
      </c>
      <c r="H4" s="330" t="s">
        <v>569</v>
      </c>
      <c r="I4" s="330" t="s">
        <v>1033</v>
      </c>
      <c r="J4" s="330" t="s">
        <v>356</v>
      </c>
      <c r="K4" s="330" t="s">
        <v>576</v>
      </c>
      <c r="L4" s="330" t="s">
        <v>361</v>
      </c>
      <c r="M4" s="330" t="s">
        <v>360</v>
      </c>
      <c r="N4" s="330" t="s">
        <v>534</v>
      </c>
      <c r="O4" s="567"/>
      <c r="P4" s="332"/>
      <c r="Q4" s="332"/>
      <c r="R4" s="332"/>
      <c r="S4" s="332"/>
      <c r="T4" s="332"/>
      <c r="U4" s="332"/>
      <c r="V4" s="332"/>
      <c r="W4" s="332"/>
      <c r="X4" s="332"/>
      <c r="Y4" s="332"/>
      <c r="Z4" s="332"/>
    </row>
    <row r="5" spans="1:26" ht="15.75" x14ac:dyDescent="0.25">
      <c r="A5" s="171"/>
      <c r="B5" s="169" t="s">
        <v>1034</v>
      </c>
      <c r="C5" s="333"/>
      <c r="D5" s="334">
        <f t="shared" ref="D5:N5" si="0">SUM(D6,D12,D14,D19,D21)</f>
        <v>73211</v>
      </c>
      <c r="E5" s="334">
        <f t="shared" si="0"/>
        <v>19660.167395032229</v>
      </c>
      <c r="F5" s="334">
        <f t="shared" si="0"/>
        <v>1697.3015477408828</v>
      </c>
      <c r="G5" s="334">
        <f t="shared" si="0"/>
        <v>3933.382577035673</v>
      </c>
      <c r="H5" s="334">
        <f t="shared" si="0"/>
        <v>1795.8587699763536</v>
      </c>
      <c r="I5" s="334">
        <f t="shared" si="0"/>
        <v>5032.7703098813654</v>
      </c>
      <c r="J5" s="334">
        <f t="shared" si="0"/>
        <v>5944.8259748369273</v>
      </c>
      <c r="K5" s="334">
        <f t="shared" si="0"/>
        <v>2218.1217132429933</v>
      </c>
      <c r="L5" s="335">
        <f t="shared" si="0"/>
        <v>24389.889757605553</v>
      </c>
      <c r="M5" s="334">
        <f t="shared" si="0"/>
        <v>5829.1855007473087</v>
      </c>
      <c r="N5" s="334">
        <f t="shared" si="0"/>
        <v>1600.4964539007092</v>
      </c>
      <c r="O5" s="171"/>
      <c r="P5" s="336"/>
      <c r="Q5" s="336"/>
      <c r="R5" s="336"/>
      <c r="S5" s="336"/>
      <c r="T5" s="336"/>
      <c r="U5" s="336"/>
      <c r="V5" s="336"/>
      <c r="W5" s="336"/>
      <c r="X5" s="336"/>
      <c r="Y5" s="336"/>
      <c r="Z5" s="336"/>
    </row>
    <row r="6" spans="1:26" ht="15.75" x14ac:dyDescent="0.25">
      <c r="A6" s="337" t="s">
        <v>14</v>
      </c>
      <c r="B6" s="338" t="s">
        <v>282</v>
      </c>
      <c r="C6" s="226"/>
      <c r="D6" s="339">
        <v>18368</v>
      </c>
      <c r="E6" s="339">
        <f t="shared" ref="E6:N6" si="1">$D$6/$D$7*E7</f>
        <v>1734.6071113442877</v>
      </c>
      <c r="F6" s="339">
        <f t="shared" si="1"/>
        <v>96.805093840173626</v>
      </c>
      <c r="G6" s="339">
        <f t="shared" si="1"/>
        <v>732.38966923425471</v>
      </c>
      <c r="H6" s="339">
        <f t="shared" si="1"/>
        <v>195.36231607564451</v>
      </c>
      <c r="I6" s="339">
        <f t="shared" si="1"/>
        <v>231.28094817923835</v>
      </c>
      <c r="J6" s="339">
        <f t="shared" si="1"/>
        <v>2743.8330670355094</v>
      </c>
      <c r="K6" s="339">
        <f t="shared" si="1"/>
        <v>617.62525934228415</v>
      </c>
      <c r="L6" s="339">
        <f t="shared" si="1"/>
        <v>9387.9039420027202</v>
      </c>
      <c r="M6" s="339">
        <f t="shared" si="1"/>
        <v>2628.1925929458903</v>
      </c>
      <c r="N6" s="339">
        <f t="shared" si="1"/>
        <v>0</v>
      </c>
      <c r="O6" s="226"/>
      <c r="P6" s="224"/>
      <c r="Q6" s="224"/>
      <c r="R6" s="224"/>
      <c r="S6" s="224"/>
      <c r="T6" s="224"/>
      <c r="U6" s="224"/>
      <c r="V6" s="224"/>
      <c r="W6" s="224"/>
      <c r="X6" s="224"/>
      <c r="Y6" s="224"/>
      <c r="Z6" s="224"/>
    </row>
    <row r="7" spans="1:26" ht="22.5" customHeight="1" x14ac:dyDescent="0.25">
      <c r="A7" s="337"/>
      <c r="B7" s="340" t="s">
        <v>1035</v>
      </c>
      <c r="C7" s="226"/>
      <c r="D7" s="341">
        <f t="shared" ref="D7:D11" si="2">SUM(E7:N7)</f>
        <v>209.66499999999999</v>
      </c>
      <c r="E7" s="341">
        <f t="shared" ref="E7:N7" si="3">SUM(E8:E11)</f>
        <v>19.8</v>
      </c>
      <c r="F7" s="341">
        <f t="shared" si="3"/>
        <v>1.105</v>
      </c>
      <c r="G7" s="341">
        <f t="shared" si="3"/>
        <v>8.36</v>
      </c>
      <c r="H7" s="341">
        <f t="shared" si="3"/>
        <v>2.23</v>
      </c>
      <c r="I7" s="341">
        <f t="shared" si="3"/>
        <v>2.64</v>
      </c>
      <c r="J7" s="341">
        <f t="shared" si="3"/>
        <v>31.32</v>
      </c>
      <c r="K7" s="341">
        <f t="shared" si="3"/>
        <v>7.05</v>
      </c>
      <c r="L7" s="341">
        <f t="shared" si="3"/>
        <v>107.16</v>
      </c>
      <c r="M7" s="341">
        <f t="shared" si="3"/>
        <v>30</v>
      </c>
      <c r="N7" s="339">
        <f t="shared" si="3"/>
        <v>0</v>
      </c>
      <c r="O7" s="226"/>
      <c r="P7" s="224"/>
      <c r="Q7" s="224"/>
      <c r="R7" s="224"/>
      <c r="S7" s="224"/>
      <c r="T7" s="224"/>
      <c r="U7" s="224"/>
      <c r="V7" s="224"/>
      <c r="W7" s="224"/>
      <c r="X7" s="224"/>
      <c r="Y7" s="224"/>
      <c r="Z7" s="224"/>
    </row>
    <row r="8" spans="1:26" ht="16.5" x14ac:dyDescent="0.25">
      <c r="A8" s="342"/>
      <c r="B8" s="311" t="s">
        <v>1036</v>
      </c>
      <c r="C8" s="343">
        <v>0.44</v>
      </c>
      <c r="D8" s="344">
        <f t="shared" si="2"/>
        <v>18.48</v>
      </c>
      <c r="E8" s="345">
        <f>40*C8</f>
        <v>17.600000000000001</v>
      </c>
      <c r="F8" s="345">
        <f>2*C8</f>
        <v>0.88</v>
      </c>
      <c r="G8" s="346">
        <v>0</v>
      </c>
      <c r="H8" s="226"/>
      <c r="I8" s="226">
        <v>0</v>
      </c>
      <c r="J8" s="226"/>
      <c r="K8" s="226"/>
      <c r="L8" s="226"/>
      <c r="M8" s="226"/>
      <c r="N8" s="226"/>
      <c r="O8" s="226"/>
      <c r="P8" s="224"/>
      <c r="Q8" s="224"/>
      <c r="R8" s="224"/>
      <c r="S8" s="224"/>
      <c r="T8" s="224"/>
      <c r="U8" s="224"/>
      <c r="V8" s="224"/>
      <c r="W8" s="224"/>
      <c r="X8" s="224"/>
      <c r="Y8" s="224"/>
      <c r="Z8" s="224"/>
    </row>
    <row r="9" spans="1:26" ht="16.5" x14ac:dyDescent="0.25">
      <c r="A9" s="342"/>
      <c r="B9" s="311" t="s">
        <v>1037</v>
      </c>
      <c r="C9" s="343">
        <v>0.44</v>
      </c>
      <c r="D9" s="344">
        <f t="shared" si="2"/>
        <v>39.159999999999997</v>
      </c>
      <c r="E9" s="345">
        <f>5*C9</f>
        <v>2.2000000000000002</v>
      </c>
      <c r="F9" s="345">
        <v>0</v>
      </c>
      <c r="G9" s="346">
        <f>19*C9</f>
        <v>8.36</v>
      </c>
      <c r="H9" s="346">
        <f>2*C8</f>
        <v>0.88</v>
      </c>
      <c r="I9" s="226">
        <f>6*C9</f>
        <v>2.64</v>
      </c>
      <c r="J9" s="226">
        <f>3*C9</f>
        <v>1.32</v>
      </c>
      <c r="K9" s="226">
        <f>15*C9</f>
        <v>6.6</v>
      </c>
      <c r="L9" s="226">
        <f>39*C9</f>
        <v>17.16</v>
      </c>
      <c r="M9" s="226"/>
      <c r="N9" s="226"/>
      <c r="O9" s="226"/>
      <c r="P9" s="224"/>
      <c r="Q9" s="224"/>
      <c r="R9" s="224"/>
      <c r="S9" s="224"/>
      <c r="T9" s="224"/>
      <c r="U9" s="224"/>
      <c r="V9" s="224"/>
      <c r="W9" s="224"/>
      <c r="X9" s="224"/>
      <c r="Y9" s="224"/>
      <c r="Z9" s="224"/>
    </row>
    <row r="10" spans="1:26" ht="16.5" x14ac:dyDescent="0.25">
      <c r="A10" s="342"/>
      <c r="B10" s="311" t="s">
        <v>1038</v>
      </c>
      <c r="C10" s="343">
        <v>0.22500000000000001</v>
      </c>
      <c r="D10" s="344">
        <f t="shared" si="2"/>
        <v>2.0250000000000004</v>
      </c>
      <c r="E10" s="345">
        <v>0</v>
      </c>
      <c r="F10" s="345">
        <f>1*C10</f>
        <v>0.22500000000000001</v>
      </c>
      <c r="G10" s="346" t="s">
        <v>588</v>
      </c>
      <c r="H10" s="346">
        <f>6*C10</f>
        <v>1.35</v>
      </c>
      <c r="I10" s="226"/>
      <c r="J10" s="226"/>
      <c r="K10" s="226">
        <f>2*C10</f>
        <v>0.45</v>
      </c>
      <c r="L10" s="226"/>
      <c r="M10" s="226"/>
      <c r="N10" s="226"/>
      <c r="O10" s="226"/>
      <c r="P10" s="224"/>
      <c r="Q10" s="224"/>
      <c r="R10" s="224"/>
      <c r="S10" s="224"/>
      <c r="T10" s="224"/>
      <c r="U10" s="224"/>
      <c r="V10" s="224"/>
      <c r="W10" s="224"/>
      <c r="X10" s="224"/>
      <c r="Y10" s="224"/>
      <c r="Z10" s="224"/>
    </row>
    <row r="11" spans="1:26" ht="16.5" x14ac:dyDescent="0.25">
      <c r="A11" s="342"/>
      <c r="B11" s="311" t="s">
        <v>1039</v>
      </c>
      <c r="C11" s="343">
        <v>30</v>
      </c>
      <c r="D11" s="344">
        <f t="shared" si="2"/>
        <v>150</v>
      </c>
      <c r="E11" s="345">
        <v>0</v>
      </c>
      <c r="F11" s="345"/>
      <c r="G11" s="346">
        <v>0</v>
      </c>
      <c r="H11" s="346">
        <v>0</v>
      </c>
      <c r="I11" s="226"/>
      <c r="J11" s="226">
        <f>1*C11</f>
        <v>30</v>
      </c>
      <c r="K11" s="226"/>
      <c r="L11" s="226">
        <f>3*C11</f>
        <v>90</v>
      </c>
      <c r="M11" s="226">
        <f>1*C11</f>
        <v>30</v>
      </c>
      <c r="N11" s="226"/>
      <c r="O11" s="226"/>
      <c r="P11" s="224"/>
      <c r="Q11" s="224"/>
      <c r="R11" s="224"/>
      <c r="S11" s="224"/>
      <c r="T11" s="224"/>
      <c r="U11" s="224"/>
      <c r="V11" s="224"/>
      <c r="W11" s="224"/>
      <c r="X11" s="224"/>
      <c r="Y11" s="224"/>
      <c r="Z11" s="224"/>
    </row>
    <row r="12" spans="1:26" ht="15.75" x14ac:dyDescent="0.25">
      <c r="A12" s="45" t="s">
        <v>23</v>
      </c>
      <c r="B12" s="347" t="s">
        <v>283</v>
      </c>
      <c r="C12" s="193"/>
      <c r="D12" s="348">
        <v>8600</v>
      </c>
      <c r="E12" s="19"/>
      <c r="F12" s="348"/>
      <c r="G12" s="210"/>
      <c r="H12" s="210"/>
      <c r="I12" s="19"/>
      <c r="J12" s="19"/>
      <c r="K12" s="19"/>
      <c r="L12" s="21">
        <v>8600</v>
      </c>
      <c r="M12" s="19"/>
      <c r="N12" s="193"/>
      <c r="O12" s="193"/>
      <c r="P12" s="154"/>
      <c r="Q12" s="154"/>
      <c r="R12" s="154"/>
      <c r="S12" s="154"/>
      <c r="T12" s="154"/>
      <c r="U12" s="154"/>
      <c r="V12" s="154"/>
      <c r="W12" s="154"/>
      <c r="X12" s="154"/>
      <c r="Y12" s="154"/>
      <c r="Z12" s="154"/>
    </row>
    <row r="13" spans="1:26" ht="15.75" x14ac:dyDescent="0.25">
      <c r="A13" s="12" t="s">
        <v>30</v>
      </c>
      <c r="B13" s="349" t="s">
        <v>288</v>
      </c>
      <c r="C13" s="193"/>
      <c r="D13" s="348"/>
      <c r="E13" s="348"/>
      <c r="F13" s="348"/>
      <c r="G13" s="350"/>
      <c r="H13" s="350"/>
      <c r="I13" s="193"/>
      <c r="J13" s="193"/>
      <c r="K13" s="193"/>
      <c r="L13" s="193"/>
      <c r="M13" s="193"/>
      <c r="N13" s="193"/>
      <c r="O13" s="193"/>
      <c r="P13" s="154"/>
      <c r="Q13" s="154"/>
      <c r="R13" s="154"/>
      <c r="S13" s="154"/>
      <c r="T13" s="154"/>
      <c r="U13" s="154"/>
      <c r="V13" s="154"/>
      <c r="W13" s="154"/>
      <c r="X13" s="154"/>
      <c r="Y13" s="154"/>
      <c r="Z13" s="154"/>
    </row>
    <row r="14" spans="1:26" ht="15.75" x14ac:dyDescent="0.25">
      <c r="A14" s="12">
        <v>1</v>
      </c>
      <c r="B14" s="349" t="s">
        <v>1040</v>
      </c>
      <c r="C14" s="193"/>
      <c r="D14" s="348">
        <v>45134</v>
      </c>
      <c r="E14" s="351">
        <f t="shared" ref="E14:N14" si="4">$D$14/$D$15*E15</f>
        <v>17925.560283687941</v>
      </c>
      <c r="F14" s="351">
        <f t="shared" si="4"/>
        <v>1600.4964539007092</v>
      </c>
      <c r="G14" s="351">
        <f t="shared" si="4"/>
        <v>3200.9929078014184</v>
      </c>
      <c r="H14" s="351">
        <f t="shared" si="4"/>
        <v>1600.4964539007092</v>
      </c>
      <c r="I14" s="351">
        <f t="shared" si="4"/>
        <v>4801.4893617021271</v>
      </c>
      <c r="J14" s="351">
        <f t="shared" si="4"/>
        <v>3200.9929078014184</v>
      </c>
      <c r="K14" s="351">
        <f t="shared" si="4"/>
        <v>1600.4964539007092</v>
      </c>
      <c r="L14" s="351">
        <f t="shared" si="4"/>
        <v>6401.9858156028367</v>
      </c>
      <c r="M14" s="351">
        <f t="shared" si="4"/>
        <v>3200.9929078014184</v>
      </c>
      <c r="N14" s="351">
        <f t="shared" si="4"/>
        <v>1600.4964539007092</v>
      </c>
      <c r="O14" s="193"/>
      <c r="P14" s="154"/>
      <c r="Q14" s="154"/>
      <c r="R14" s="154"/>
      <c r="S14" s="154"/>
      <c r="T14" s="154"/>
      <c r="U14" s="154"/>
      <c r="V14" s="154"/>
      <c r="W14" s="154"/>
      <c r="X14" s="154"/>
      <c r="Y14" s="154"/>
      <c r="Z14" s="154"/>
    </row>
    <row r="15" spans="1:26" ht="15.75" x14ac:dyDescent="0.25">
      <c r="A15" s="12"/>
      <c r="B15" s="340" t="s">
        <v>1035</v>
      </c>
      <c r="C15" s="154"/>
      <c r="D15" s="352">
        <f t="shared" ref="D15:D18" si="5">SUM(E15:N15)</f>
        <v>423</v>
      </c>
      <c r="E15" s="352">
        <f t="shared" ref="E15:N15" si="6">SUM(E16:E18)</f>
        <v>168</v>
      </c>
      <c r="F15" s="352">
        <f t="shared" si="6"/>
        <v>15</v>
      </c>
      <c r="G15" s="352">
        <f t="shared" si="6"/>
        <v>30</v>
      </c>
      <c r="H15" s="352">
        <f t="shared" si="6"/>
        <v>15</v>
      </c>
      <c r="I15" s="352">
        <f t="shared" si="6"/>
        <v>45</v>
      </c>
      <c r="J15" s="352">
        <f t="shared" si="6"/>
        <v>30</v>
      </c>
      <c r="K15" s="352">
        <f t="shared" si="6"/>
        <v>15</v>
      </c>
      <c r="L15" s="352">
        <f t="shared" si="6"/>
        <v>60</v>
      </c>
      <c r="M15" s="352">
        <f t="shared" si="6"/>
        <v>30</v>
      </c>
      <c r="N15" s="352">
        <f t="shared" si="6"/>
        <v>15</v>
      </c>
      <c r="O15" s="353"/>
      <c r="P15" s="154"/>
      <c r="Q15" s="154"/>
      <c r="R15" s="154"/>
      <c r="S15" s="154"/>
      <c r="T15" s="154"/>
      <c r="U15" s="154"/>
      <c r="V15" s="154"/>
      <c r="W15" s="154"/>
      <c r="X15" s="154"/>
      <c r="Y15" s="154"/>
      <c r="Z15" s="154"/>
    </row>
    <row r="16" spans="1:26" ht="38.25" x14ac:dyDescent="0.25">
      <c r="A16" s="12"/>
      <c r="B16" s="354" t="s">
        <v>1041</v>
      </c>
      <c r="C16" s="355">
        <v>90</v>
      </c>
      <c r="D16" s="356">
        <f t="shared" si="5"/>
        <v>90</v>
      </c>
      <c r="E16" s="356">
        <f>1*C16</f>
        <v>90</v>
      </c>
      <c r="F16" s="356"/>
      <c r="G16" s="356"/>
      <c r="H16" s="356"/>
      <c r="I16" s="356"/>
      <c r="J16" s="356"/>
      <c r="K16" s="356"/>
      <c r="L16" s="356"/>
      <c r="M16" s="356"/>
      <c r="N16" s="356"/>
      <c r="O16" s="193"/>
      <c r="P16" s="154"/>
      <c r="Q16" s="154"/>
      <c r="R16" s="154"/>
      <c r="S16" s="154"/>
      <c r="T16" s="154"/>
      <c r="U16" s="154"/>
      <c r="V16" s="154"/>
      <c r="W16" s="154"/>
      <c r="X16" s="154"/>
      <c r="Y16" s="154"/>
      <c r="Z16" s="154"/>
    </row>
    <row r="17" spans="1:26" ht="39" x14ac:dyDescent="0.25">
      <c r="A17" s="12"/>
      <c r="B17" s="357" t="s">
        <v>1042</v>
      </c>
      <c r="C17" s="13">
        <v>15</v>
      </c>
      <c r="D17" s="356">
        <f t="shared" si="5"/>
        <v>285</v>
      </c>
      <c r="E17" s="356">
        <f>2*C17</f>
        <v>30</v>
      </c>
      <c r="F17" s="356">
        <f>1*C17</f>
        <v>15</v>
      </c>
      <c r="G17" s="356">
        <f>2*C17</f>
        <v>30</v>
      </c>
      <c r="H17" s="356">
        <f>F17</f>
        <v>15</v>
      </c>
      <c r="I17" s="356">
        <f>3*C17</f>
        <v>45</v>
      </c>
      <c r="J17" s="356">
        <f>2*C17</f>
        <v>30</v>
      </c>
      <c r="K17" s="356">
        <f>H17</f>
        <v>15</v>
      </c>
      <c r="L17" s="356">
        <f>4*C17</f>
        <v>60</v>
      </c>
      <c r="M17" s="356">
        <f t="shared" ref="M17:N17" si="7">J17</f>
        <v>30</v>
      </c>
      <c r="N17" s="356">
        <f t="shared" si="7"/>
        <v>15</v>
      </c>
      <c r="O17" s="193"/>
      <c r="P17" s="154"/>
      <c r="Q17" s="154"/>
      <c r="R17" s="154"/>
      <c r="S17" s="154"/>
      <c r="T17" s="154"/>
      <c r="U17" s="154"/>
      <c r="V17" s="154"/>
      <c r="W17" s="154"/>
      <c r="X17" s="154"/>
      <c r="Y17" s="154"/>
      <c r="Z17" s="154"/>
    </row>
    <row r="18" spans="1:26" ht="25.5" x14ac:dyDescent="0.25">
      <c r="A18" s="12"/>
      <c r="B18" s="354" t="s">
        <v>1043</v>
      </c>
      <c r="C18" s="355">
        <v>16</v>
      </c>
      <c r="D18" s="356">
        <f t="shared" si="5"/>
        <v>48</v>
      </c>
      <c r="E18" s="356">
        <f>3*C18</f>
        <v>48</v>
      </c>
      <c r="F18" s="356"/>
      <c r="G18" s="356"/>
      <c r="H18" s="356"/>
      <c r="I18" s="356"/>
      <c r="J18" s="356"/>
      <c r="K18" s="356"/>
      <c r="L18" s="356"/>
      <c r="M18" s="356"/>
      <c r="N18" s="356"/>
      <c r="O18" s="193"/>
      <c r="P18" s="154"/>
      <c r="Q18" s="154"/>
      <c r="R18" s="154"/>
      <c r="S18" s="154"/>
      <c r="T18" s="154"/>
      <c r="U18" s="154"/>
      <c r="V18" s="154"/>
      <c r="W18" s="154"/>
      <c r="X18" s="154"/>
      <c r="Y18" s="154"/>
      <c r="Z18" s="154"/>
    </row>
    <row r="19" spans="1:26" ht="38.25" x14ac:dyDescent="0.25">
      <c r="A19" s="12" t="s">
        <v>181</v>
      </c>
      <c r="B19" s="347" t="s">
        <v>296</v>
      </c>
      <c r="C19" s="193"/>
      <c r="D19" s="348">
        <v>989</v>
      </c>
      <c r="E19" s="348"/>
      <c r="F19" s="348"/>
      <c r="G19" s="350"/>
      <c r="H19" s="350"/>
      <c r="I19" s="193"/>
      <c r="J19" s="193"/>
      <c r="K19" s="193"/>
      <c r="L19" s="193"/>
      <c r="M19" s="193"/>
      <c r="N19" s="193"/>
      <c r="O19" s="322" t="s">
        <v>1044</v>
      </c>
      <c r="P19" s="154"/>
      <c r="Q19" s="154"/>
      <c r="R19" s="154"/>
      <c r="S19" s="154"/>
      <c r="T19" s="154"/>
      <c r="U19" s="154"/>
      <c r="V19" s="154"/>
      <c r="W19" s="154"/>
      <c r="X19" s="154"/>
      <c r="Y19" s="154"/>
      <c r="Z19" s="154"/>
    </row>
    <row r="20" spans="1:26" ht="38.25" x14ac:dyDescent="0.25">
      <c r="A20" s="12" t="s">
        <v>193</v>
      </c>
      <c r="B20" s="347" t="s">
        <v>305</v>
      </c>
      <c r="C20" s="193"/>
      <c r="D20" s="348"/>
      <c r="E20" s="348"/>
      <c r="F20" s="348"/>
      <c r="G20" s="350"/>
      <c r="H20" s="350"/>
      <c r="I20" s="193"/>
      <c r="J20" s="193"/>
      <c r="K20" s="193"/>
      <c r="L20" s="193"/>
      <c r="M20" s="193"/>
      <c r="N20" s="193"/>
      <c r="O20" s="322" t="s">
        <v>1045</v>
      </c>
      <c r="P20" s="154"/>
      <c r="Q20" s="154"/>
      <c r="R20" s="154"/>
      <c r="S20" s="154"/>
      <c r="T20" s="154"/>
      <c r="U20" s="154"/>
      <c r="V20" s="154"/>
      <c r="W20" s="154"/>
      <c r="X20" s="154"/>
      <c r="Y20" s="154"/>
      <c r="Z20" s="154"/>
    </row>
    <row r="21" spans="1:26" ht="15.75" customHeight="1" x14ac:dyDescent="0.25">
      <c r="A21" s="12">
        <v>1</v>
      </c>
      <c r="B21" s="358" t="s">
        <v>307</v>
      </c>
      <c r="C21" s="193"/>
      <c r="D21" s="348">
        <v>120</v>
      </c>
      <c r="E21" s="348"/>
      <c r="F21" s="348"/>
      <c r="G21" s="350"/>
      <c r="H21" s="350"/>
      <c r="I21" s="193"/>
      <c r="J21" s="193"/>
      <c r="K21" s="193"/>
      <c r="L21" s="193"/>
      <c r="M21" s="193"/>
      <c r="N21" s="193"/>
      <c r="O21" s="193"/>
      <c r="P21" s="154"/>
      <c r="Q21" s="154"/>
      <c r="R21" s="154"/>
      <c r="S21" s="154"/>
      <c r="T21" s="154"/>
      <c r="U21" s="154"/>
      <c r="V21" s="154"/>
      <c r="W21" s="154"/>
      <c r="X21" s="154"/>
      <c r="Y21" s="154"/>
      <c r="Z21" s="154"/>
    </row>
    <row r="22" spans="1:26" ht="15.75" customHeight="1" x14ac:dyDescent="0.25">
      <c r="A22" s="154"/>
      <c r="B22" s="154"/>
      <c r="C22" s="154"/>
      <c r="D22" s="20"/>
      <c r="E22" s="154"/>
      <c r="F22" s="359"/>
      <c r="G22" s="359"/>
      <c r="H22" s="154"/>
      <c r="I22" s="154"/>
      <c r="J22" s="154"/>
      <c r="K22" s="154"/>
      <c r="L22" s="154"/>
      <c r="M22" s="154"/>
      <c r="N22" s="154"/>
      <c r="O22" s="154"/>
      <c r="P22" s="154"/>
      <c r="Q22" s="154"/>
      <c r="R22" s="154"/>
      <c r="S22" s="154"/>
      <c r="T22" s="154"/>
      <c r="U22" s="154"/>
      <c r="V22" s="154"/>
      <c r="W22" s="154"/>
      <c r="X22" s="154"/>
      <c r="Y22" s="154"/>
      <c r="Z22" s="154"/>
    </row>
    <row r="23" spans="1:26" ht="15.75" customHeight="1" x14ac:dyDescent="0.25">
      <c r="A23" s="154"/>
      <c r="B23" s="154"/>
      <c r="C23" s="154"/>
      <c r="D23" s="20"/>
      <c r="E23" s="154"/>
      <c r="F23" s="359"/>
      <c r="G23" s="359"/>
      <c r="H23" s="154"/>
      <c r="I23" s="154"/>
      <c r="J23" s="154"/>
      <c r="K23" s="154"/>
      <c r="L23" s="154"/>
      <c r="M23" s="154"/>
      <c r="N23" s="154"/>
      <c r="O23" s="154"/>
      <c r="P23" s="154"/>
      <c r="Q23" s="154"/>
      <c r="R23" s="154"/>
      <c r="S23" s="154"/>
      <c r="T23" s="154"/>
      <c r="U23" s="154"/>
      <c r="V23" s="154"/>
      <c r="W23" s="154"/>
      <c r="X23" s="154"/>
      <c r="Y23" s="154"/>
      <c r="Z23" s="154"/>
    </row>
    <row r="24" spans="1:26" ht="15.75" customHeight="1" x14ac:dyDescent="0.25">
      <c r="A24" s="154"/>
      <c r="B24" s="154"/>
      <c r="C24" s="154"/>
      <c r="D24" s="20"/>
      <c r="E24" s="154"/>
      <c r="F24" s="359"/>
      <c r="G24" s="359"/>
      <c r="H24" s="154"/>
      <c r="I24" s="154"/>
      <c r="J24" s="154"/>
      <c r="K24" s="154"/>
      <c r="L24" s="154"/>
      <c r="M24" s="154"/>
      <c r="N24" s="154"/>
      <c r="O24" s="154"/>
      <c r="P24" s="154"/>
      <c r="Q24" s="154"/>
      <c r="R24" s="154"/>
      <c r="S24" s="154"/>
      <c r="T24" s="154"/>
      <c r="U24" s="154"/>
      <c r="V24" s="154"/>
      <c r="W24" s="154"/>
      <c r="X24" s="154"/>
      <c r="Y24" s="154"/>
      <c r="Z24" s="154"/>
    </row>
    <row r="25" spans="1:26" ht="15.75" customHeight="1" x14ac:dyDescent="0.25">
      <c r="A25" s="154"/>
      <c r="B25" s="154"/>
      <c r="C25" s="154"/>
      <c r="D25" s="20"/>
      <c r="E25" s="154"/>
      <c r="F25" s="359"/>
      <c r="G25" s="359"/>
      <c r="H25" s="154"/>
      <c r="I25" s="154"/>
      <c r="J25" s="154"/>
      <c r="K25" s="154"/>
      <c r="L25" s="154"/>
      <c r="M25" s="154"/>
      <c r="N25" s="154"/>
      <c r="O25" s="154"/>
      <c r="P25" s="154"/>
      <c r="Q25" s="154"/>
      <c r="R25" s="154"/>
      <c r="S25" s="154"/>
      <c r="T25" s="154"/>
      <c r="U25" s="154"/>
      <c r="V25" s="154"/>
      <c r="W25" s="154"/>
      <c r="X25" s="154"/>
      <c r="Y25" s="154"/>
      <c r="Z25" s="154"/>
    </row>
    <row r="26" spans="1:26" ht="15.75" customHeight="1" x14ac:dyDescent="0.25">
      <c r="A26" s="154"/>
      <c r="B26" s="154"/>
      <c r="C26" s="154"/>
      <c r="D26" s="20"/>
      <c r="E26" s="154"/>
      <c r="F26" s="359"/>
      <c r="G26" s="359"/>
      <c r="H26" s="154"/>
      <c r="I26" s="154"/>
      <c r="J26" s="154"/>
      <c r="K26" s="154"/>
      <c r="L26" s="154"/>
      <c r="M26" s="154"/>
      <c r="N26" s="154"/>
      <c r="O26" s="154"/>
      <c r="P26" s="154"/>
      <c r="Q26" s="154"/>
      <c r="R26" s="154"/>
      <c r="S26" s="154"/>
      <c r="T26" s="154"/>
      <c r="U26" s="154"/>
      <c r="V26" s="154"/>
      <c r="W26" s="154"/>
      <c r="X26" s="154"/>
      <c r="Y26" s="154"/>
      <c r="Z26" s="154"/>
    </row>
    <row r="27" spans="1:26" ht="15.75" customHeight="1" x14ac:dyDescent="0.25">
      <c r="A27" s="154"/>
      <c r="B27" s="154"/>
      <c r="C27" s="154"/>
      <c r="D27" s="20"/>
      <c r="E27" s="154"/>
      <c r="F27" s="359"/>
      <c r="G27" s="359"/>
      <c r="H27" s="154"/>
      <c r="I27" s="154"/>
      <c r="J27" s="154"/>
      <c r="K27" s="154"/>
      <c r="L27" s="154"/>
      <c r="M27" s="154"/>
      <c r="N27" s="154"/>
      <c r="O27" s="154"/>
      <c r="P27" s="154"/>
      <c r="Q27" s="154"/>
      <c r="R27" s="154"/>
      <c r="S27" s="154"/>
      <c r="T27" s="154"/>
      <c r="U27" s="154"/>
      <c r="V27" s="154"/>
      <c r="W27" s="154"/>
      <c r="X27" s="154"/>
      <c r="Y27" s="154"/>
      <c r="Z27" s="154"/>
    </row>
    <row r="28" spans="1:26" ht="15.75" customHeight="1" x14ac:dyDescent="0.25">
      <c r="A28" s="154"/>
      <c r="B28" s="154"/>
      <c r="C28" s="154"/>
      <c r="D28" s="20"/>
      <c r="E28" s="154"/>
      <c r="F28" s="359"/>
      <c r="G28" s="359"/>
      <c r="H28" s="154"/>
      <c r="I28" s="154"/>
      <c r="J28" s="154"/>
      <c r="K28" s="154"/>
      <c r="L28" s="154"/>
      <c r="M28" s="154"/>
      <c r="N28" s="154"/>
      <c r="O28" s="154"/>
      <c r="P28" s="154"/>
      <c r="Q28" s="154"/>
      <c r="R28" s="154"/>
      <c r="S28" s="154"/>
      <c r="T28" s="154"/>
      <c r="U28" s="154"/>
      <c r="V28" s="154"/>
      <c r="W28" s="154"/>
      <c r="X28" s="154"/>
      <c r="Y28" s="154"/>
      <c r="Z28" s="154"/>
    </row>
    <row r="29" spans="1:26" ht="15.75" customHeight="1" x14ac:dyDescent="0.25">
      <c r="A29" s="154"/>
      <c r="B29" s="154"/>
      <c r="C29" s="154"/>
      <c r="D29" s="20"/>
      <c r="E29" s="154"/>
      <c r="F29" s="359"/>
      <c r="G29" s="359"/>
      <c r="H29" s="154"/>
      <c r="I29" s="154"/>
      <c r="J29" s="154"/>
      <c r="K29" s="154"/>
      <c r="L29" s="154"/>
      <c r="M29" s="154"/>
      <c r="N29" s="154"/>
      <c r="O29" s="154"/>
      <c r="P29" s="154"/>
      <c r="Q29" s="154"/>
      <c r="R29" s="154"/>
      <c r="S29" s="154"/>
      <c r="T29" s="154"/>
      <c r="U29" s="154"/>
      <c r="V29" s="154"/>
      <c r="W29" s="154"/>
      <c r="X29" s="154"/>
      <c r="Y29" s="154"/>
      <c r="Z29" s="154"/>
    </row>
    <row r="30" spans="1:26" ht="15.75" customHeight="1" x14ac:dyDescent="0.25">
      <c r="A30" s="154"/>
      <c r="B30" s="154"/>
      <c r="C30" s="154"/>
      <c r="D30" s="20"/>
      <c r="E30" s="154"/>
      <c r="F30" s="359"/>
      <c r="G30" s="359"/>
      <c r="H30" s="154"/>
      <c r="I30" s="154"/>
      <c r="J30" s="154"/>
      <c r="K30" s="154"/>
      <c r="L30" s="154"/>
      <c r="M30" s="154"/>
      <c r="N30" s="154"/>
      <c r="O30" s="154"/>
      <c r="P30" s="154"/>
      <c r="Q30" s="154"/>
      <c r="R30" s="154"/>
      <c r="S30" s="154"/>
      <c r="T30" s="154"/>
      <c r="U30" s="154"/>
      <c r="V30" s="154"/>
      <c r="W30" s="154"/>
      <c r="X30" s="154"/>
      <c r="Y30" s="154"/>
      <c r="Z30" s="154"/>
    </row>
    <row r="31" spans="1:26" ht="15.75" customHeight="1" x14ac:dyDescent="0.25">
      <c r="A31" s="154"/>
      <c r="B31" s="154"/>
      <c r="C31" s="154"/>
      <c r="D31" s="20"/>
      <c r="E31" s="154"/>
      <c r="F31" s="359"/>
      <c r="G31" s="359"/>
      <c r="H31" s="154"/>
      <c r="I31" s="154"/>
      <c r="J31" s="154"/>
      <c r="K31" s="154"/>
      <c r="L31" s="154"/>
      <c r="M31" s="154"/>
      <c r="N31" s="154"/>
      <c r="O31" s="154"/>
      <c r="P31" s="154"/>
      <c r="Q31" s="154"/>
      <c r="R31" s="154"/>
      <c r="S31" s="154"/>
      <c r="T31" s="154"/>
      <c r="U31" s="154"/>
      <c r="V31" s="154"/>
      <c r="W31" s="154"/>
      <c r="X31" s="154"/>
      <c r="Y31" s="154"/>
      <c r="Z31" s="154"/>
    </row>
    <row r="32" spans="1:26" ht="15.75" customHeight="1" x14ac:dyDescent="0.25">
      <c r="A32" s="154"/>
      <c r="B32" s="154"/>
      <c r="C32" s="154"/>
      <c r="D32" s="20"/>
      <c r="E32" s="154"/>
      <c r="F32" s="359"/>
      <c r="G32" s="359"/>
      <c r="H32" s="154"/>
      <c r="I32" s="154"/>
      <c r="J32" s="154"/>
      <c r="K32" s="154"/>
      <c r="L32" s="154"/>
      <c r="M32" s="154"/>
      <c r="N32" s="154"/>
      <c r="O32" s="154"/>
      <c r="P32" s="154"/>
      <c r="Q32" s="154"/>
      <c r="R32" s="154"/>
      <c r="S32" s="154"/>
      <c r="T32" s="154"/>
      <c r="U32" s="154"/>
      <c r="V32" s="154"/>
      <c r="W32" s="154"/>
      <c r="X32" s="154"/>
      <c r="Y32" s="154"/>
      <c r="Z32" s="154"/>
    </row>
    <row r="33" spans="1:26" ht="15.75" customHeight="1" x14ac:dyDescent="0.25">
      <c r="A33" s="154"/>
      <c r="B33" s="154"/>
      <c r="C33" s="154"/>
      <c r="D33" s="20"/>
      <c r="E33" s="154"/>
      <c r="F33" s="359"/>
      <c r="G33" s="359"/>
      <c r="H33" s="154"/>
      <c r="I33" s="154"/>
      <c r="J33" s="154"/>
      <c r="K33" s="154"/>
      <c r="L33" s="154"/>
      <c r="M33" s="154"/>
      <c r="N33" s="154"/>
      <c r="O33" s="154"/>
      <c r="P33" s="154"/>
      <c r="Q33" s="154"/>
      <c r="R33" s="154"/>
      <c r="S33" s="154"/>
      <c r="T33" s="154"/>
      <c r="U33" s="154"/>
      <c r="V33" s="154"/>
      <c r="W33" s="154"/>
      <c r="X33" s="154"/>
      <c r="Y33" s="154"/>
      <c r="Z33" s="154"/>
    </row>
    <row r="34" spans="1:26" ht="15.75" customHeight="1" x14ac:dyDescent="0.25">
      <c r="A34" s="154"/>
      <c r="B34" s="154"/>
      <c r="C34" s="154"/>
      <c r="D34" s="20"/>
      <c r="E34" s="154"/>
      <c r="F34" s="359"/>
      <c r="G34" s="359"/>
      <c r="H34" s="154"/>
      <c r="I34" s="154"/>
      <c r="J34" s="154"/>
      <c r="K34" s="154"/>
      <c r="L34" s="154"/>
      <c r="M34" s="154"/>
      <c r="N34" s="154"/>
      <c r="O34" s="154"/>
      <c r="P34" s="154"/>
      <c r="Q34" s="154"/>
      <c r="R34" s="154"/>
      <c r="S34" s="154"/>
      <c r="T34" s="154"/>
      <c r="U34" s="154"/>
      <c r="V34" s="154"/>
      <c r="W34" s="154"/>
      <c r="X34" s="154"/>
      <c r="Y34" s="154"/>
      <c r="Z34" s="154"/>
    </row>
    <row r="35" spans="1:26" ht="15.75" customHeight="1" x14ac:dyDescent="0.25">
      <c r="A35" s="154"/>
      <c r="B35" s="154"/>
      <c r="C35" s="154"/>
      <c r="D35" s="20"/>
      <c r="E35" s="154"/>
      <c r="F35" s="359"/>
      <c r="G35" s="359"/>
      <c r="H35" s="154"/>
      <c r="I35" s="154"/>
      <c r="J35" s="154"/>
      <c r="K35" s="154"/>
      <c r="L35" s="154"/>
      <c r="M35" s="154"/>
      <c r="N35" s="154"/>
      <c r="O35" s="154"/>
      <c r="P35" s="154"/>
      <c r="Q35" s="154"/>
      <c r="R35" s="154"/>
      <c r="S35" s="154"/>
      <c r="T35" s="154"/>
      <c r="U35" s="154"/>
      <c r="V35" s="154"/>
      <c r="W35" s="154"/>
      <c r="X35" s="154"/>
      <c r="Y35" s="154"/>
      <c r="Z35" s="154"/>
    </row>
    <row r="36" spans="1:26" ht="15.75" customHeight="1" x14ac:dyDescent="0.25">
      <c r="A36" s="154"/>
      <c r="B36" s="154"/>
      <c r="C36" s="154"/>
      <c r="D36" s="20"/>
      <c r="E36" s="154"/>
      <c r="F36" s="359"/>
      <c r="G36" s="359"/>
      <c r="H36" s="154"/>
      <c r="I36" s="154"/>
      <c r="J36" s="154"/>
      <c r="K36" s="154"/>
      <c r="L36" s="154"/>
      <c r="M36" s="154"/>
      <c r="N36" s="154"/>
      <c r="O36" s="154"/>
      <c r="P36" s="154"/>
      <c r="Q36" s="154"/>
      <c r="R36" s="154"/>
      <c r="S36" s="154"/>
      <c r="T36" s="154"/>
      <c r="U36" s="154"/>
      <c r="V36" s="154"/>
      <c r="W36" s="154"/>
      <c r="X36" s="154"/>
      <c r="Y36" s="154"/>
      <c r="Z36" s="154"/>
    </row>
    <row r="37" spans="1:26" ht="15.75" customHeight="1" x14ac:dyDescent="0.25">
      <c r="A37" s="154"/>
      <c r="B37" s="154"/>
      <c r="C37" s="154"/>
      <c r="D37" s="20"/>
      <c r="E37" s="154"/>
      <c r="F37" s="359"/>
      <c r="G37" s="359"/>
      <c r="H37" s="154"/>
      <c r="I37" s="154"/>
      <c r="J37" s="154"/>
      <c r="K37" s="154"/>
      <c r="L37" s="154"/>
      <c r="M37" s="154"/>
      <c r="N37" s="154"/>
      <c r="O37" s="154"/>
      <c r="P37" s="154"/>
      <c r="Q37" s="154"/>
      <c r="R37" s="154"/>
      <c r="S37" s="154"/>
      <c r="T37" s="154"/>
      <c r="U37" s="154"/>
      <c r="V37" s="154"/>
      <c r="W37" s="154"/>
      <c r="X37" s="154"/>
      <c r="Y37" s="154"/>
      <c r="Z37" s="154"/>
    </row>
    <row r="38" spans="1:26" ht="15.75" customHeight="1" x14ac:dyDescent="0.25">
      <c r="A38" s="154"/>
      <c r="B38" s="154"/>
      <c r="C38" s="154"/>
      <c r="D38" s="20"/>
      <c r="E38" s="154"/>
      <c r="F38" s="359"/>
      <c r="G38" s="359"/>
      <c r="H38" s="154"/>
      <c r="I38" s="154"/>
      <c r="J38" s="154"/>
      <c r="K38" s="154"/>
      <c r="L38" s="154"/>
      <c r="M38" s="154"/>
      <c r="N38" s="154"/>
      <c r="O38" s="154"/>
      <c r="P38" s="154"/>
      <c r="Q38" s="154"/>
      <c r="R38" s="154"/>
      <c r="S38" s="154"/>
      <c r="T38" s="154"/>
      <c r="U38" s="154"/>
      <c r="V38" s="154"/>
      <c r="W38" s="154"/>
      <c r="X38" s="154"/>
      <c r="Y38" s="154"/>
      <c r="Z38" s="154"/>
    </row>
    <row r="39" spans="1:26" ht="15.75" customHeight="1" x14ac:dyDescent="0.25">
      <c r="A39" s="154"/>
      <c r="B39" s="154"/>
      <c r="C39" s="154"/>
      <c r="D39" s="20"/>
      <c r="E39" s="154"/>
      <c r="F39" s="359"/>
      <c r="G39" s="359"/>
      <c r="H39" s="154"/>
      <c r="I39" s="154"/>
      <c r="J39" s="154"/>
      <c r="K39" s="154"/>
      <c r="L39" s="154"/>
      <c r="M39" s="154"/>
      <c r="N39" s="154"/>
      <c r="O39" s="154"/>
      <c r="P39" s="154"/>
      <c r="Q39" s="154"/>
      <c r="R39" s="154"/>
      <c r="S39" s="154"/>
      <c r="T39" s="154"/>
      <c r="U39" s="154"/>
      <c r="V39" s="154"/>
      <c r="W39" s="154"/>
      <c r="X39" s="154"/>
      <c r="Y39" s="154"/>
      <c r="Z39" s="154"/>
    </row>
    <row r="40" spans="1:26" ht="15.75" customHeight="1" x14ac:dyDescent="0.25">
      <c r="A40" s="154"/>
      <c r="B40" s="154"/>
      <c r="C40" s="154"/>
      <c r="D40" s="20"/>
      <c r="E40" s="154"/>
      <c r="F40" s="359"/>
      <c r="G40" s="359"/>
      <c r="H40" s="154"/>
      <c r="I40" s="154"/>
      <c r="J40" s="154"/>
      <c r="K40" s="154"/>
      <c r="L40" s="154"/>
      <c r="M40" s="154"/>
      <c r="N40" s="154"/>
      <c r="O40" s="154"/>
      <c r="P40" s="154"/>
      <c r="Q40" s="154"/>
      <c r="R40" s="154"/>
      <c r="S40" s="154"/>
      <c r="T40" s="154"/>
      <c r="U40" s="154"/>
      <c r="V40" s="154"/>
      <c r="W40" s="154"/>
      <c r="X40" s="154"/>
      <c r="Y40" s="154"/>
      <c r="Z40" s="154"/>
    </row>
    <row r="41" spans="1:26" ht="15.75" customHeight="1" x14ac:dyDescent="0.25">
      <c r="A41" s="154"/>
      <c r="B41" s="154"/>
      <c r="C41" s="154"/>
      <c r="D41" s="20"/>
      <c r="E41" s="154"/>
      <c r="F41" s="359"/>
      <c r="G41" s="359"/>
      <c r="H41" s="154"/>
      <c r="I41" s="154"/>
      <c r="J41" s="154"/>
      <c r="K41" s="154"/>
      <c r="L41" s="154"/>
      <c r="M41" s="154"/>
      <c r="N41" s="154"/>
      <c r="O41" s="154"/>
      <c r="P41" s="154"/>
      <c r="Q41" s="154"/>
      <c r="R41" s="154"/>
      <c r="S41" s="154"/>
      <c r="T41" s="154"/>
      <c r="U41" s="154"/>
      <c r="V41" s="154"/>
      <c r="W41" s="154"/>
      <c r="X41" s="154"/>
      <c r="Y41" s="154"/>
      <c r="Z41" s="154"/>
    </row>
    <row r="42" spans="1:26" ht="15.75" customHeight="1" x14ac:dyDescent="0.25">
      <c r="A42" s="154"/>
      <c r="B42" s="154"/>
      <c r="C42" s="154"/>
      <c r="D42" s="20"/>
      <c r="E42" s="154"/>
      <c r="F42" s="359"/>
      <c r="G42" s="359"/>
      <c r="H42" s="154"/>
      <c r="I42" s="154"/>
      <c r="J42" s="154"/>
      <c r="K42" s="154"/>
      <c r="L42" s="154"/>
      <c r="M42" s="154"/>
      <c r="N42" s="154"/>
      <c r="O42" s="154"/>
      <c r="P42" s="154"/>
      <c r="Q42" s="154"/>
      <c r="R42" s="154"/>
      <c r="S42" s="154"/>
      <c r="T42" s="154"/>
      <c r="U42" s="154"/>
      <c r="V42" s="154"/>
      <c r="W42" s="154"/>
      <c r="X42" s="154"/>
      <c r="Y42" s="154"/>
      <c r="Z42" s="154"/>
    </row>
    <row r="43" spans="1:26" ht="15.75" customHeight="1" x14ac:dyDescent="0.25">
      <c r="A43" s="154"/>
      <c r="B43" s="154"/>
      <c r="C43" s="154"/>
      <c r="D43" s="20"/>
      <c r="E43" s="154"/>
      <c r="F43" s="359"/>
      <c r="G43" s="359"/>
      <c r="H43" s="154"/>
      <c r="I43" s="154"/>
      <c r="J43" s="154"/>
      <c r="K43" s="154"/>
      <c r="L43" s="154"/>
      <c r="M43" s="154"/>
      <c r="N43" s="154"/>
      <c r="O43" s="154"/>
      <c r="P43" s="154"/>
      <c r="Q43" s="154"/>
      <c r="R43" s="154"/>
      <c r="S43" s="154"/>
      <c r="T43" s="154"/>
      <c r="U43" s="154"/>
      <c r="V43" s="154"/>
      <c r="W43" s="154"/>
      <c r="X43" s="154"/>
      <c r="Y43" s="154"/>
      <c r="Z43" s="154"/>
    </row>
    <row r="44" spans="1:26" ht="15.75" customHeight="1" x14ac:dyDescent="0.25">
      <c r="A44" s="154"/>
      <c r="B44" s="154"/>
      <c r="C44" s="154"/>
      <c r="D44" s="20"/>
      <c r="E44" s="154"/>
      <c r="F44" s="359"/>
      <c r="G44" s="359"/>
      <c r="H44" s="154"/>
      <c r="I44" s="154"/>
      <c r="J44" s="154"/>
      <c r="K44" s="154"/>
      <c r="L44" s="154"/>
      <c r="M44" s="154"/>
      <c r="N44" s="154"/>
      <c r="O44" s="154"/>
      <c r="P44" s="154"/>
      <c r="Q44" s="154"/>
      <c r="R44" s="154"/>
      <c r="S44" s="154"/>
      <c r="T44" s="154"/>
      <c r="U44" s="154"/>
      <c r="V44" s="154"/>
      <c r="W44" s="154"/>
      <c r="X44" s="154"/>
      <c r="Y44" s="154"/>
      <c r="Z44" s="154"/>
    </row>
    <row r="45" spans="1:26" ht="15.75" customHeight="1" x14ac:dyDescent="0.25">
      <c r="A45" s="154"/>
      <c r="B45" s="154"/>
      <c r="C45" s="154"/>
      <c r="D45" s="20"/>
      <c r="E45" s="154"/>
      <c r="F45" s="359"/>
      <c r="G45" s="359"/>
      <c r="H45" s="154"/>
      <c r="I45" s="154"/>
      <c r="J45" s="154"/>
      <c r="K45" s="154"/>
      <c r="L45" s="154"/>
      <c r="M45" s="154"/>
      <c r="N45" s="154"/>
      <c r="O45" s="154"/>
      <c r="P45" s="154"/>
      <c r="Q45" s="154"/>
      <c r="R45" s="154"/>
      <c r="S45" s="154"/>
      <c r="T45" s="154"/>
      <c r="U45" s="154"/>
      <c r="V45" s="154"/>
      <c r="W45" s="154"/>
      <c r="X45" s="154"/>
      <c r="Y45" s="154"/>
      <c r="Z45" s="154"/>
    </row>
    <row r="46" spans="1:26" ht="15.75" customHeight="1" x14ac:dyDescent="0.25">
      <c r="A46" s="154"/>
      <c r="B46" s="154"/>
      <c r="C46" s="154"/>
      <c r="D46" s="20"/>
      <c r="E46" s="154"/>
      <c r="F46" s="359"/>
      <c r="G46" s="359"/>
      <c r="H46" s="154"/>
      <c r="I46" s="154"/>
      <c r="J46" s="154"/>
      <c r="K46" s="154"/>
      <c r="L46" s="154"/>
      <c r="M46" s="154"/>
      <c r="N46" s="154"/>
      <c r="O46" s="154"/>
      <c r="P46" s="154"/>
      <c r="Q46" s="154"/>
      <c r="R46" s="154"/>
      <c r="S46" s="154"/>
      <c r="T46" s="154"/>
      <c r="U46" s="154"/>
      <c r="V46" s="154"/>
      <c r="W46" s="154"/>
      <c r="X46" s="154"/>
      <c r="Y46" s="154"/>
      <c r="Z46" s="154"/>
    </row>
    <row r="47" spans="1:26" ht="15.75" customHeight="1" x14ac:dyDescent="0.25">
      <c r="A47" s="154"/>
      <c r="B47" s="154"/>
      <c r="C47" s="154"/>
      <c r="D47" s="20"/>
      <c r="E47" s="154"/>
      <c r="F47" s="359"/>
      <c r="G47" s="359"/>
      <c r="H47" s="154"/>
      <c r="I47" s="154"/>
      <c r="J47" s="154"/>
      <c r="K47" s="154"/>
      <c r="L47" s="154"/>
      <c r="M47" s="154"/>
      <c r="N47" s="154"/>
      <c r="O47" s="154"/>
      <c r="P47" s="154"/>
      <c r="Q47" s="154"/>
      <c r="R47" s="154"/>
      <c r="S47" s="154"/>
      <c r="T47" s="154"/>
      <c r="U47" s="154"/>
      <c r="V47" s="154"/>
      <c r="W47" s="154"/>
      <c r="X47" s="154"/>
      <c r="Y47" s="154"/>
      <c r="Z47" s="154"/>
    </row>
    <row r="48" spans="1:26" ht="15.75" customHeight="1" x14ac:dyDescent="0.25">
      <c r="A48" s="154"/>
      <c r="B48" s="154"/>
      <c r="C48" s="154"/>
      <c r="D48" s="20"/>
      <c r="E48" s="154"/>
      <c r="F48" s="359"/>
      <c r="G48" s="359"/>
      <c r="H48" s="154"/>
      <c r="I48" s="154"/>
      <c r="J48" s="154"/>
      <c r="K48" s="154"/>
      <c r="L48" s="154"/>
      <c r="M48" s="154"/>
      <c r="N48" s="154"/>
      <c r="O48" s="154"/>
      <c r="P48" s="154"/>
      <c r="Q48" s="154"/>
      <c r="R48" s="154"/>
      <c r="S48" s="154"/>
      <c r="T48" s="154"/>
      <c r="U48" s="154"/>
      <c r="V48" s="154"/>
      <c r="W48" s="154"/>
      <c r="X48" s="154"/>
      <c r="Y48" s="154"/>
      <c r="Z48" s="154"/>
    </row>
    <row r="49" spans="1:26" ht="15.75" customHeight="1" x14ac:dyDescent="0.25">
      <c r="A49" s="154"/>
      <c r="B49" s="154"/>
      <c r="C49" s="154"/>
      <c r="D49" s="20"/>
      <c r="E49" s="154"/>
      <c r="F49" s="359"/>
      <c r="G49" s="359"/>
      <c r="H49" s="154"/>
      <c r="I49" s="154"/>
      <c r="J49" s="154"/>
      <c r="K49" s="154"/>
      <c r="L49" s="154"/>
      <c r="M49" s="154"/>
      <c r="N49" s="154"/>
      <c r="O49" s="154"/>
      <c r="P49" s="154"/>
      <c r="Q49" s="154"/>
      <c r="R49" s="154"/>
      <c r="S49" s="154"/>
      <c r="T49" s="154"/>
      <c r="U49" s="154"/>
      <c r="V49" s="154"/>
      <c r="W49" s="154"/>
      <c r="X49" s="154"/>
      <c r="Y49" s="154"/>
      <c r="Z49" s="154"/>
    </row>
    <row r="50" spans="1:26" ht="15.75" customHeight="1" x14ac:dyDescent="0.25">
      <c r="A50" s="154"/>
      <c r="B50" s="154"/>
      <c r="C50" s="154"/>
      <c r="D50" s="20"/>
      <c r="E50" s="154"/>
      <c r="F50" s="359"/>
      <c r="G50" s="359"/>
      <c r="H50" s="154"/>
      <c r="I50" s="154"/>
      <c r="J50" s="154"/>
      <c r="K50" s="154"/>
      <c r="L50" s="154"/>
      <c r="M50" s="154"/>
      <c r="N50" s="154"/>
      <c r="O50" s="154"/>
      <c r="P50" s="154"/>
      <c r="Q50" s="154"/>
      <c r="R50" s="154"/>
      <c r="S50" s="154"/>
      <c r="T50" s="154"/>
      <c r="U50" s="154"/>
      <c r="V50" s="154"/>
      <c r="W50" s="154"/>
      <c r="X50" s="154"/>
      <c r="Y50" s="154"/>
      <c r="Z50" s="154"/>
    </row>
    <row r="51" spans="1:26" ht="15.75" customHeight="1" x14ac:dyDescent="0.25">
      <c r="A51" s="154"/>
      <c r="B51" s="154"/>
      <c r="C51" s="154"/>
      <c r="D51" s="20"/>
      <c r="E51" s="154"/>
      <c r="F51" s="359"/>
      <c r="G51" s="359"/>
      <c r="H51" s="154"/>
      <c r="I51" s="154"/>
      <c r="J51" s="154"/>
      <c r="K51" s="154"/>
      <c r="L51" s="154"/>
      <c r="M51" s="154"/>
      <c r="N51" s="154"/>
      <c r="O51" s="154"/>
      <c r="P51" s="154"/>
      <c r="Q51" s="154"/>
      <c r="R51" s="154"/>
      <c r="S51" s="154"/>
      <c r="T51" s="154"/>
      <c r="U51" s="154"/>
      <c r="V51" s="154"/>
      <c r="W51" s="154"/>
      <c r="X51" s="154"/>
      <c r="Y51" s="154"/>
      <c r="Z51" s="154"/>
    </row>
    <row r="52" spans="1:26" ht="15.75" customHeight="1" x14ac:dyDescent="0.25">
      <c r="A52" s="154"/>
      <c r="B52" s="154"/>
      <c r="C52" s="154"/>
      <c r="D52" s="20"/>
      <c r="E52" s="154"/>
      <c r="F52" s="359"/>
      <c r="G52" s="359"/>
      <c r="H52" s="154"/>
      <c r="I52" s="154"/>
      <c r="J52" s="154"/>
      <c r="K52" s="154"/>
      <c r="L52" s="154"/>
      <c r="M52" s="154"/>
      <c r="N52" s="154"/>
      <c r="O52" s="154"/>
      <c r="P52" s="154"/>
      <c r="Q52" s="154"/>
      <c r="R52" s="154"/>
      <c r="S52" s="154"/>
      <c r="T52" s="154"/>
      <c r="U52" s="154"/>
      <c r="V52" s="154"/>
      <c r="W52" s="154"/>
      <c r="X52" s="154"/>
      <c r="Y52" s="154"/>
      <c r="Z52" s="154"/>
    </row>
    <row r="53" spans="1:26" ht="15.75" customHeight="1" x14ac:dyDescent="0.25">
      <c r="A53" s="154"/>
      <c r="B53" s="154"/>
      <c r="C53" s="154"/>
      <c r="D53" s="20"/>
      <c r="E53" s="154"/>
      <c r="F53" s="359"/>
      <c r="G53" s="359"/>
      <c r="H53" s="154"/>
      <c r="I53" s="154"/>
      <c r="J53" s="154"/>
      <c r="K53" s="154"/>
      <c r="L53" s="154"/>
      <c r="M53" s="154"/>
      <c r="N53" s="154"/>
      <c r="O53" s="154"/>
      <c r="P53" s="154"/>
      <c r="Q53" s="154"/>
      <c r="R53" s="154"/>
      <c r="S53" s="154"/>
      <c r="T53" s="154"/>
      <c r="U53" s="154"/>
      <c r="V53" s="154"/>
      <c r="W53" s="154"/>
      <c r="X53" s="154"/>
      <c r="Y53" s="154"/>
      <c r="Z53" s="154"/>
    </row>
    <row r="54" spans="1:26" ht="15.75" customHeight="1" x14ac:dyDescent="0.25">
      <c r="A54" s="154"/>
      <c r="B54" s="154"/>
      <c r="C54" s="154"/>
      <c r="D54" s="20"/>
      <c r="E54" s="154"/>
      <c r="F54" s="359"/>
      <c r="G54" s="359"/>
      <c r="H54" s="154"/>
      <c r="I54" s="154"/>
      <c r="J54" s="154"/>
      <c r="K54" s="154"/>
      <c r="L54" s="154"/>
      <c r="M54" s="154"/>
      <c r="N54" s="154"/>
      <c r="O54" s="154"/>
      <c r="P54" s="154"/>
      <c r="Q54" s="154"/>
      <c r="R54" s="154"/>
      <c r="S54" s="154"/>
      <c r="T54" s="154"/>
      <c r="U54" s="154"/>
      <c r="V54" s="154"/>
      <c r="W54" s="154"/>
      <c r="X54" s="154"/>
      <c r="Y54" s="154"/>
      <c r="Z54" s="154"/>
    </row>
    <row r="55" spans="1:26" ht="15.75" customHeight="1" x14ac:dyDescent="0.25">
      <c r="A55" s="154"/>
      <c r="B55" s="154"/>
      <c r="C55" s="154"/>
      <c r="D55" s="20"/>
      <c r="E55" s="154"/>
      <c r="F55" s="359"/>
      <c r="G55" s="359"/>
      <c r="H55" s="154"/>
      <c r="I55" s="154"/>
      <c r="J55" s="154"/>
      <c r="K55" s="154"/>
      <c r="L55" s="154"/>
      <c r="M55" s="154"/>
      <c r="N55" s="154"/>
      <c r="O55" s="154"/>
      <c r="P55" s="154"/>
      <c r="Q55" s="154"/>
      <c r="R55" s="154"/>
      <c r="S55" s="154"/>
      <c r="T55" s="154"/>
      <c r="U55" s="154"/>
      <c r="V55" s="154"/>
      <c r="W55" s="154"/>
      <c r="X55" s="154"/>
      <c r="Y55" s="154"/>
      <c r="Z55" s="154"/>
    </row>
    <row r="56" spans="1:26" ht="15.75" customHeight="1" x14ac:dyDescent="0.25">
      <c r="A56" s="154"/>
      <c r="B56" s="154"/>
      <c r="C56" s="154"/>
      <c r="D56" s="20"/>
      <c r="E56" s="154"/>
      <c r="F56" s="359"/>
      <c r="G56" s="359"/>
      <c r="H56" s="154"/>
      <c r="I56" s="154"/>
      <c r="J56" s="154"/>
      <c r="K56" s="154"/>
      <c r="L56" s="154"/>
      <c r="M56" s="154"/>
      <c r="N56" s="154"/>
      <c r="O56" s="154"/>
      <c r="P56" s="154"/>
      <c r="Q56" s="154"/>
      <c r="R56" s="154"/>
      <c r="S56" s="154"/>
      <c r="T56" s="154"/>
      <c r="U56" s="154"/>
      <c r="V56" s="154"/>
      <c r="W56" s="154"/>
      <c r="X56" s="154"/>
      <c r="Y56" s="154"/>
      <c r="Z56" s="154"/>
    </row>
    <row r="57" spans="1:26" ht="15.75" customHeight="1" x14ac:dyDescent="0.25">
      <c r="A57" s="154"/>
      <c r="B57" s="154"/>
      <c r="C57" s="154"/>
      <c r="D57" s="20"/>
      <c r="E57" s="154"/>
      <c r="F57" s="359"/>
      <c r="G57" s="359"/>
      <c r="H57" s="154"/>
      <c r="I57" s="154"/>
      <c r="J57" s="154"/>
      <c r="K57" s="154"/>
      <c r="L57" s="154"/>
      <c r="M57" s="154"/>
      <c r="N57" s="154"/>
      <c r="O57" s="154"/>
      <c r="P57" s="154"/>
      <c r="Q57" s="154"/>
      <c r="R57" s="154"/>
      <c r="S57" s="154"/>
      <c r="T57" s="154"/>
      <c r="U57" s="154"/>
      <c r="V57" s="154"/>
      <c r="W57" s="154"/>
      <c r="X57" s="154"/>
      <c r="Y57" s="154"/>
      <c r="Z57" s="154"/>
    </row>
    <row r="58" spans="1:26" ht="15.75" customHeight="1" x14ac:dyDescent="0.25">
      <c r="A58" s="154"/>
      <c r="B58" s="154"/>
      <c r="C58" s="154"/>
      <c r="D58" s="20"/>
      <c r="E58" s="154"/>
      <c r="F58" s="359"/>
      <c r="G58" s="359"/>
      <c r="H58" s="154"/>
      <c r="I58" s="154"/>
      <c r="J58" s="154"/>
      <c r="K58" s="154"/>
      <c r="L58" s="154"/>
      <c r="M58" s="154"/>
      <c r="N58" s="154"/>
      <c r="O58" s="154"/>
      <c r="P58" s="154"/>
      <c r="Q58" s="154"/>
      <c r="R58" s="154"/>
      <c r="S58" s="154"/>
      <c r="T58" s="154"/>
      <c r="U58" s="154"/>
      <c r="V58" s="154"/>
      <c r="W58" s="154"/>
      <c r="X58" s="154"/>
      <c r="Y58" s="154"/>
      <c r="Z58" s="154"/>
    </row>
    <row r="59" spans="1:26" ht="15.75" customHeight="1" x14ac:dyDescent="0.25">
      <c r="A59" s="154"/>
      <c r="B59" s="154"/>
      <c r="C59" s="154"/>
      <c r="D59" s="20"/>
      <c r="E59" s="154"/>
      <c r="F59" s="359"/>
      <c r="G59" s="359"/>
      <c r="H59" s="154"/>
      <c r="I59" s="154"/>
      <c r="J59" s="154"/>
      <c r="K59" s="154"/>
      <c r="L59" s="154"/>
      <c r="M59" s="154"/>
      <c r="N59" s="154"/>
      <c r="O59" s="154"/>
      <c r="P59" s="154"/>
      <c r="Q59" s="154"/>
      <c r="R59" s="154"/>
      <c r="S59" s="154"/>
      <c r="T59" s="154"/>
      <c r="U59" s="154"/>
      <c r="V59" s="154"/>
      <c r="W59" s="154"/>
      <c r="X59" s="154"/>
      <c r="Y59" s="154"/>
      <c r="Z59" s="154"/>
    </row>
    <row r="60" spans="1:26" ht="15.75" customHeight="1" x14ac:dyDescent="0.25">
      <c r="A60" s="154"/>
      <c r="B60" s="154"/>
      <c r="C60" s="154"/>
      <c r="D60" s="20"/>
      <c r="E60" s="154"/>
      <c r="F60" s="359"/>
      <c r="G60" s="359"/>
      <c r="H60" s="154"/>
      <c r="I60" s="154"/>
      <c r="J60" s="154"/>
      <c r="K60" s="154"/>
      <c r="L60" s="154"/>
      <c r="M60" s="154"/>
      <c r="N60" s="154"/>
      <c r="O60" s="154"/>
      <c r="P60" s="154"/>
      <c r="Q60" s="154"/>
      <c r="R60" s="154"/>
      <c r="S60" s="154"/>
      <c r="T60" s="154"/>
      <c r="U60" s="154"/>
      <c r="V60" s="154"/>
      <c r="W60" s="154"/>
      <c r="X60" s="154"/>
      <c r="Y60" s="154"/>
      <c r="Z60" s="154"/>
    </row>
    <row r="61" spans="1:26" ht="15.75" customHeight="1" x14ac:dyDescent="0.25">
      <c r="A61" s="154"/>
      <c r="B61" s="154"/>
      <c r="C61" s="154"/>
      <c r="D61" s="20"/>
      <c r="E61" s="154"/>
      <c r="F61" s="359"/>
      <c r="G61" s="359"/>
      <c r="H61" s="154"/>
      <c r="I61" s="154"/>
      <c r="J61" s="154"/>
      <c r="K61" s="154"/>
      <c r="L61" s="154"/>
      <c r="M61" s="154"/>
      <c r="N61" s="154"/>
      <c r="O61" s="154"/>
      <c r="P61" s="154"/>
      <c r="Q61" s="154"/>
      <c r="R61" s="154"/>
      <c r="S61" s="154"/>
      <c r="T61" s="154"/>
      <c r="U61" s="154"/>
      <c r="V61" s="154"/>
      <c r="W61" s="154"/>
      <c r="X61" s="154"/>
      <c r="Y61" s="154"/>
      <c r="Z61" s="154"/>
    </row>
    <row r="62" spans="1:26" ht="15.75" customHeight="1" x14ac:dyDescent="0.25">
      <c r="A62" s="154"/>
      <c r="B62" s="154"/>
      <c r="C62" s="154"/>
      <c r="D62" s="20"/>
      <c r="E62" s="154"/>
      <c r="F62" s="359"/>
      <c r="G62" s="359"/>
      <c r="H62" s="154"/>
      <c r="I62" s="154"/>
      <c r="J62" s="154"/>
      <c r="K62" s="154"/>
      <c r="L62" s="154"/>
      <c r="M62" s="154"/>
      <c r="N62" s="154"/>
      <c r="O62" s="154"/>
      <c r="P62" s="154"/>
      <c r="Q62" s="154"/>
      <c r="R62" s="154"/>
      <c r="S62" s="154"/>
      <c r="T62" s="154"/>
      <c r="U62" s="154"/>
      <c r="V62" s="154"/>
      <c r="W62" s="154"/>
      <c r="X62" s="154"/>
      <c r="Y62" s="154"/>
      <c r="Z62" s="154"/>
    </row>
    <row r="63" spans="1:26" ht="15.75" customHeight="1" x14ac:dyDescent="0.25">
      <c r="A63" s="154"/>
      <c r="B63" s="154"/>
      <c r="C63" s="154"/>
      <c r="D63" s="20"/>
      <c r="E63" s="154"/>
      <c r="F63" s="359"/>
      <c r="G63" s="359"/>
      <c r="H63" s="154"/>
      <c r="I63" s="154"/>
      <c r="J63" s="154"/>
      <c r="K63" s="154"/>
      <c r="L63" s="154"/>
      <c r="M63" s="154"/>
      <c r="N63" s="154"/>
      <c r="O63" s="154"/>
      <c r="P63" s="154"/>
      <c r="Q63" s="154"/>
      <c r="R63" s="154"/>
      <c r="S63" s="154"/>
      <c r="T63" s="154"/>
      <c r="U63" s="154"/>
      <c r="V63" s="154"/>
      <c r="W63" s="154"/>
      <c r="X63" s="154"/>
      <c r="Y63" s="154"/>
      <c r="Z63" s="154"/>
    </row>
    <row r="64" spans="1:26" ht="15.75" customHeight="1" x14ac:dyDescent="0.25">
      <c r="A64" s="154"/>
      <c r="B64" s="154"/>
      <c r="C64" s="154"/>
      <c r="D64" s="20"/>
      <c r="E64" s="154"/>
      <c r="F64" s="359"/>
      <c r="G64" s="359"/>
      <c r="H64" s="154"/>
      <c r="I64" s="154"/>
      <c r="J64" s="154"/>
      <c r="K64" s="154"/>
      <c r="L64" s="154"/>
      <c r="M64" s="154"/>
      <c r="N64" s="154"/>
      <c r="O64" s="154"/>
      <c r="P64" s="154"/>
      <c r="Q64" s="154"/>
      <c r="R64" s="154"/>
      <c r="S64" s="154"/>
      <c r="T64" s="154"/>
      <c r="U64" s="154"/>
      <c r="V64" s="154"/>
      <c r="W64" s="154"/>
      <c r="X64" s="154"/>
      <c r="Y64" s="154"/>
      <c r="Z64" s="154"/>
    </row>
    <row r="65" spans="1:26" ht="15.75" customHeight="1" x14ac:dyDescent="0.25">
      <c r="A65" s="154"/>
      <c r="B65" s="154"/>
      <c r="C65" s="154"/>
      <c r="D65" s="20"/>
      <c r="E65" s="154"/>
      <c r="F65" s="359"/>
      <c r="G65" s="359"/>
      <c r="H65" s="154"/>
      <c r="I65" s="154"/>
      <c r="J65" s="154"/>
      <c r="K65" s="154"/>
      <c r="L65" s="154"/>
      <c r="M65" s="154"/>
      <c r="N65" s="154"/>
      <c r="O65" s="154"/>
      <c r="P65" s="154"/>
      <c r="Q65" s="154"/>
      <c r="R65" s="154"/>
      <c r="S65" s="154"/>
      <c r="T65" s="154"/>
      <c r="U65" s="154"/>
      <c r="V65" s="154"/>
      <c r="W65" s="154"/>
      <c r="X65" s="154"/>
      <c r="Y65" s="154"/>
      <c r="Z65" s="154"/>
    </row>
    <row r="66" spans="1:26" ht="15.75" customHeight="1" x14ac:dyDescent="0.25">
      <c r="A66" s="154"/>
      <c r="B66" s="154"/>
      <c r="C66" s="154"/>
      <c r="D66" s="20"/>
      <c r="E66" s="154"/>
      <c r="F66" s="359"/>
      <c r="G66" s="359"/>
      <c r="H66" s="154"/>
      <c r="I66" s="154"/>
      <c r="J66" s="154"/>
      <c r="K66" s="154"/>
      <c r="L66" s="154"/>
      <c r="M66" s="154"/>
      <c r="N66" s="154"/>
      <c r="O66" s="154"/>
      <c r="P66" s="154"/>
      <c r="Q66" s="154"/>
      <c r="R66" s="154"/>
      <c r="S66" s="154"/>
      <c r="T66" s="154"/>
      <c r="U66" s="154"/>
      <c r="V66" s="154"/>
      <c r="W66" s="154"/>
      <c r="X66" s="154"/>
      <c r="Y66" s="154"/>
      <c r="Z66" s="154"/>
    </row>
    <row r="67" spans="1:26" ht="15.75" customHeight="1" x14ac:dyDescent="0.25">
      <c r="A67" s="154"/>
      <c r="B67" s="154"/>
      <c r="C67" s="154"/>
      <c r="D67" s="20"/>
      <c r="E67" s="154"/>
      <c r="F67" s="359"/>
      <c r="G67" s="359"/>
      <c r="H67" s="154"/>
      <c r="I67" s="154"/>
      <c r="J67" s="154"/>
      <c r="K67" s="154"/>
      <c r="L67" s="154"/>
      <c r="M67" s="154"/>
      <c r="N67" s="154"/>
      <c r="O67" s="154"/>
      <c r="P67" s="154"/>
      <c r="Q67" s="154"/>
      <c r="R67" s="154"/>
      <c r="S67" s="154"/>
      <c r="T67" s="154"/>
      <c r="U67" s="154"/>
      <c r="V67" s="154"/>
      <c r="W67" s="154"/>
      <c r="X67" s="154"/>
      <c r="Y67" s="154"/>
      <c r="Z67" s="154"/>
    </row>
    <row r="68" spans="1:26" ht="15.75" customHeight="1" x14ac:dyDescent="0.25">
      <c r="A68" s="154"/>
      <c r="B68" s="154"/>
      <c r="C68" s="154"/>
      <c r="D68" s="20"/>
      <c r="E68" s="154"/>
      <c r="F68" s="359"/>
      <c r="G68" s="359"/>
      <c r="H68" s="154"/>
      <c r="I68" s="154"/>
      <c r="J68" s="154"/>
      <c r="K68" s="154"/>
      <c r="L68" s="154"/>
      <c r="M68" s="154"/>
      <c r="N68" s="154"/>
      <c r="O68" s="154"/>
      <c r="P68" s="154"/>
      <c r="Q68" s="154"/>
      <c r="R68" s="154"/>
      <c r="S68" s="154"/>
      <c r="T68" s="154"/>
      <c r="U68" s="154"/>
      <c r="V68" s="154"/>
      <c r="W68" s="154"/>
      <c r="X68" s="154"/>
      <c r="Y68" s="154"/>
      <c r="Z68" s="154"/>
    </row>
    <row r="69" spans="1:26" ht="15.75" customHeight="1" x14ac:dyDescent="0.25">
      <c r="A69" s="154"/>
      <c r="B69" s="154"/>
      <c r="C69" s="154"/>
      <c r="D69" s="20"/>
      <c r="E69" s="154"/>
      <c r="F69" s="359"/>
      <c r="G69" s="359"/>
      <c r="H69" s="154"/>
      <c r="I69" s="154"/>
      <c r="J69" s="154"/>
      <c r="K69" s="154"/>
      <c r="L69" s="154"/>
      <c r="M69" s="154"/>
      <c r="N69" s="154"/>
      <c r="O69" s="154"/>
      <c r="P69" s="154"/>
      <c r="Q69" s="154"/>
      <c r="R69" s="154"/>
      <c r="S69" s="154"/>
      <c r="T69" s="154"/>
      <c r="U69" s="154"/>
      <c r="V69" s="154"/>
      <c r="W69" s="154"/>
      <c r="X69" s="154"/>
      <c r="Y69" s="154"/>
      <c r="Z69" s="154"/>
    </row>
    <row r="70" spans="1:26" ht="15.75" customHeight="1" x14ac:dyDescent="0.25">
      <c r="A70" s="154"/>
      <c r="B70" s="154"/>
      <c r="C70" s="154"/>
      <c r="D70" s="20"/>
      <c r="E70" s="154"/>
      <c r="F70" s="359"/>
      <c r="G70" s="359"/>
      <c r="H70" s="154"/>
      <c r="I70" s="154"/>
      <c r="J70" s="154"/>
      <c r="K70" s="154"/>
      <c r="L70" s="154"/>
      <c r="M70" s="154"/>
      <c r="N70" s="154"/>
      <c r="O70" s="154"/>
      <c r="P70" s="154"/>
      <c r="Q70" s="154"/>
      <c r="R70" s="154"/>
      <c r="S70" s="154"/>
      <c r="T70" s="154"/>
      <c r="U70" s="154"/>
      <c r="V70" s="154"/>
      <c r="W70" s="154"/>
      <c r="X70" s="154"/>
      <c r="Y70" s="154"/>
      <c r="Z70" s="154"/>
    </row>
    <row r="71" spans="1:26" ht="15.75" customHeight="1" x14ac:dyDescent="0.25">
      <c r="A71" s="154"/>
      <c r="B71" s="154"/>
      <c r="C71" s="154"/>
      <c r="D71" s="20"/>
      <c r="E71" s="154"/>
      <c r="F71" s="359"/>
      <c r="G71" s="359"/>
      <c r="H71" s="154"/>
      <c r="I71" s="154"/>
      <c r="J71" s="154"/>
      <c r="K71" s="154"/>
      <c r="L71" s="154"/>
      <c r="M71" s="154"/>
      <c r="N71" s="154"/>
      <c r="O71" s="154"/>
      <c r="P71" s="154"/>
      <c r="Q71" s="154"/>
      <c r="R71" s="154"/>
      <c r="S71" s="154"/>
      <c r="T71" s="154"/>
      <c r="U71" s="154"/>
      <c r="V71" s="154"/>
      <c r="W71" s="154"/>
      <c r="X71" s="154"/>
      <c r="Y71" s="154"/>
      <c r="Z71" s="154"/>
    </row>
    <row r="72" spans="1:26" ht="15.75" customHeight="1" x14ac:dyDescent="0.25">
      <c r="A72" s="154"/>
      <c r="B72" s="154"/>
      <c r="C72" s="154"/>
      <c r="D72" s="20"/>
      <c r="E72" s="154"/>
      <c r="F72" s="359"/>
      <c r="G72" s="359"/>
      <c r="H72" s="154"/>
      <c r="I72" s="154"/>
      <c r="J72" s="154"/>
      <c r="K72" s="154"/>
      <c r="L72" s="154"/>
      <c r="M72" s="154"/>
      <c r="N72" s="154"/>
      <c r="O72" s="154"/>
      <c r="P72" s="154"/>
      <c r="Q72" s="154"/>
      <c r="R72" s="154"/>
      <c r="S72" s="154"/>
      <c r="T72" s="154"/>
      <c r="U72" s="154"/>
      <c r="V72" s="154"/>
      <c r="W72" s="154"/>
      <c r="X72" s="154"/>
      <c r="Y72" s="154"/>
      <c r="Z72" s="154"/>
    </row>
    <row r="73" spans="1:26" ht="15.75" customHeight="1" x14ac:dyDescent="0.25">
      <c r="A73" s="154"/>
      <c r="B73" s="154"/>
      <c r="C73" s="154"/>
      <c r="D73" s="20"/>
      <c r="E73" s="154"/>
      <c r="F73" s="359"/>
      <c r="G73" s="359"/>
      <c r="H73" s="154"/>
      <c r="I73" s="154"/>
      <c r="J73" s="154"/>
      <c r="K73" s="154"/>
      <c r="L73" s="154"/>
      <c r="M73" s="154"/>
      <c r="N73" s="154"/>
      <c r="O73" s="154"/>
      <c r="P73" s="154"/>
      <c r="Q73" s="154"/>
      <c r="R73" s="154"/>
      <c r="S73" s="154"/>
      <c r="T73" s="154"/>
      <c r="U73" s="154"/>
      <c r="V73" s="154"/>
      <c r="W73" s="154"/>
      <c r="X73" s="154"/>
      <c r="Y73" s="154"/>
      <c r="Z73" s="154"/>
    </row>
    <row r="74" spans="1:26" ht="15.75" customHeight="1" x14ac:dyDescent="0.25">
      <c r="A74" s="154"/>
      <c r="B74" s="154"/>
      <c r="C74" s="154"/>
      <c r="D74" s="20"/>
      <c r="E74" s="154"/>
      <c r="F74" s="359"/>
      <c r="G74" s="359"/>
      <c r="H74" s="154"/>
      <c r="I74" s="154"/>
      <c r="J74" s="154"/>
      <c r="K74" s="154"/>
      <c r="L74" s="154"/>
      <c r="M74" s="154"/>
      <c r="N74" s="154"/>
      <c r="O74" s="154"/>
      <c r="P74" s="154"/>
      <c r="Q74" s="154"/>
      <c r="R74" s="154"/>
      <c r="S74" s="154"/>
      <c r="T74" s="154"/>
      <c r="U74" s="154"/>
      <c r="V74" s="154"/>
      <c r="W74" s="154"/>
      <c r="X74" s="154"/>
      <c r="Y74" s="154"/>
      <c r="Z74" s="154"/>
    </row>
    <row r="75" spans="1:26" ht="15.75" customHeight="1" x14ac:dyDescent="0.25">
      <c r="A75" s="154"/>
      <c r="B75" s="154"/>
      <c r="C75" s="154"/>
      <c r="D75" s="20"/>
      <c r="E75" s="154"/>
      <c r="F75" s="359"/>
      <c r="G75" s="359"/>
      <c r="H75" s="154"/>
      <c r="I75" s="154"/>
      <c r="J75" s="154"/>
      <c r="K75" s="154"/>
      <c r="L75" s="154"/>
      <c r="M75" s="154"/>
      <c r="N75" s="154"/>
      <c r="O75" s="154"/>
      <c r="P75" s="154"/>
      <c r="Q75" s="154"/>
      <c r="R75" s="154"/>
      <c r="S75" s="154"/>
      <c r="T75" s="154"/>
      <c r="U75" s="154"/>
      <c r="V75" s="154"/>
      <c r="W75" s="154"/>
      <c r="X75" s="154"/>
      <c r="Y75" s="154"/>
      <c r="Z75" s="154"/>
    </row>
    <row r="76" spans="1:26" ht="15.75" customHeight="1" x14ac:dyDescent="0.25">
      <c r="A76" s="154"/>
      <c r="B76" s="154"/>
      <c r="C76" s="154"/>
      <c r="D76" s="20"/>
      <c r="E76" s="154"/>
      <c r="F76" s="359"/>
      <c r="G76" s="359"/>
      <c r="H76" s="154"/>
      <c r="I76" s="154"/>
      <c r="J76" s="154"/>
      <c r="K76" s="154"/>
      <c r="L76" s="154"/>
      <c r="M76" s="154"/>
      <c r="N76" s="154"/>
      <c r="O76" s="154"/>
      <c r="P76" s="154"/>
      <c r="Q76" s="154"/>
      <c r="R76" s="154"/>
      <c r="S76" s="154"/>
      <c r="T76" s="154"/>
      <c r="U76" s="154"/>
      <c r="V76" s="154"/>
      <c r="W76" s="154"/>
      <c r="X76" s="154"/>
      <c r="Y76" s="154"/>
      <c r="Z76" s="154"/>
    </row>
    <row r="77" spans="1:26" ht="15.75" customHeight="1" x14ac:dyDescent="0.25">
      <c r="A77" s="154"/>
      <c r="B77" s="154"/>
      <c r="C77" s="154"/>
      <c r="D77" s="20"/>
      <c r="E77" s="154"/>
      <c r="F77" s="359"/>
      <c r="G77" s="359"/>
      <c r="H77" s="154"/>
      <c r="I77" s="154"/>
      <c r="J77" s="154"/>
      <c r="K77" s="154"/>
      <c r="L77" s="154"/>
      <c r="M77" s="154"/>
      <c r="N77" s="154"/>
      <c r="O77" s="154"/>
      <c r="P77" s="154"/>
      <c r="Q77" s="154"/>
      <c r="R77" s="154"/>
      <c r="S77" s="154"/>
      <c r="T77" s="154"/>
      <c r="U77" s="154"/>
      <c r="V77" s="154"/>
      <c r="W77" s="154"/>
      <c r="X77" s="154"/>
      <c r="Y77" s="154"/>
      <c r="Z77" s="154"/>
    </row>
    <row r="78" spans="1:26" ht="15.75" customHeight="1" x14ac:dyDescent="0.25">
      <c r="A78" s="154"/>
      <c r="B78" s="154"/>
      <c r="C78" s="154"/>
      <c r="D78" s="20"/>
      <c r="E78" s="154"/>
      <c r="F78" s="359"/>
      <c r="G78" s="359"/>
      <c r="H78" s="154"/>
      <c r="I78" s="154"/>
      <c r="J78" s="154"/>
      <c r="K78" s="154"/>
      <c r="L78" s="154"/>
      <c r="M78" s="154"/>
      <c r="N78" s="154"/>
      <c r="O78" s="154"/>
      <c r="P78" s="154"/>
      <c r="Q78" s="154"/>
      <c r="R78" s="154"/>
      <c r="S78" s="154"/>
      <c r="T78" s="154"/>
      <c r="U78" s="154"/>
      <c r="V78" s="154"/>
      <c r="W78" s="154"/>
      <c r="X78" s="154"/>
      <c r="Y78" s="154"/>
      <c r="Z78" s="154"/>
    </row>
    <row r="79" spans="1:26" ht="15.75" customHeight="1" x14ac:dyDescent="0.25">
      <c r="A79" s="154"/>
      <c r="B79" s="154"/>
      <c r="C79" s="154"/>
      <c r="D79" s="20"/>
      <c r="E79" s="154"/>
      <c r="F79" s="359"/>
      <c r="G79" s="359"/>
      <c r="H79" s="154"/>
      <c r="I79" s="154"/>
      <c r="J79" s="154"/>
      <c r="K79" s="154"/>
      <c r="L79" s="154"/>
      <c r="M79" s="154"/>
      <c r="N79" s="154"/>
      <c r="O79" s="154"/>
      <c r="P79" s="154"/>
      <c r="Q79" s="154"/>
      <c r="R79" s="154"/>
      <c r="S79" s="154"/>
      <c r="T79" s="154"/>
      <c r="U79" s="154"/>
      <c r="V79" s="154"/>
      <c r="W79" s="154"/>
      <c r="X79" s="154"/>
      <c r="Y79" s="154"/>
      <c r="Z79" s="154"/>
    </row>
    <row r="80" spans="1:26" ht="15.75" customHeight="1" x14ac:dyDescent="0.25">
      <c r="A80" s="154"/>
      <c r="B80" s="154"/>
      <c r="C80" s="154"/>
      <c r="D80" s="20"/>
      <c r="E80" s="154"/>
      <c r="F80" s="359"/>
      <c r="G80" s="359"/>
      <c r="H80" s="154"/>
      <c r="I80" s="154"/>
      <c r="J80" s="154"/>
      <c r="K80" s="154"/>
      <c r="L80" s="154"/>
      <c r="M80" s="154"/>
      <c r="N80" s="154"/>
      <c r="O80" s="154"/>
      <c r="P80" s="154"/>
      <c r="Q80" s="154"/>
      <c r="R80" s="154"/>
      <c r="S80" s="154"/>
      <c r="T80" s="154"/>
      <c r="U80" s="154"/>
      <c r="V80" s="154"/>
      <c r="W80" s="154"/>
      <c r="X80" s="154"/>
      <c r="Y80" s="154"/>
      <c r="Z80" s="154"/>
    </row>
    <row r="81" spans="1:26" ht="15.75" customHeight="1" x14ac:dyDescent="0.25">
      <c r="A81" s="154"/>
      <c r="B81" s="154"/>
      <c r="C81" s="154"/>
      <c r="D81" s="20"/>
      <c r="E81" s="154"/>
      <c r="F81" s="359"/>
      <c r="G81" s="359"/>
      <c r="H81" s="154"/>
      <c r="I81" s="154"/>
      <c r="J81" s="154"/>
      <c r="K81" s="154"/>
      <c r="L81" s="154"/>
      <c r="M81" s="154"/>
      <c r="N81" s="154"/>
      <c r="O81" s="154"/>
      <c r="P81" s="154"/>
      <c r="Q81" s="154"/>
      <c r="R81" s="154"/>
      <c r="S81" s="154"/>
      <c r="T81" s="154"/>
      <c r="U81" s="154"/>
      <c r="V81" s="154"/>
      <c r="W81" s="154"/>
      <c r="X81" s="154"/>
      <c r="Y81" s="154"/>
      <c r="Z81" s="154"/>
    </row>
    <row r="82" spans="1:26" ht="15.75" customHeight="1" x14ac:dyDescent="0.25">
      <c r="A82" s="154"/>
      <c r="B82" s="154"/>
      <c r="C82" s="154"/>
      <c r="D82" s="20"/>
      <c r="E82" s="154"/>
      <c r="F82" s="359"/>
      <c r="G82" s="359"/>
      <c r="H82" s="154"/>
      <c r="I82" s="154"/>
      <c r="J82" s="154"/>
      <c r="K82" s="154"/>
      <c r="L82" s="154"/>
      <c r="M82" s="154"/>
      <c r="N82" s="154"/>
      <c r="O82" s="154"/>
      <c r="P82" s="154"/>
      <c r="Q82" s="154"/>
      <c r="R82" s="154"/>
      <c r="S82" s="154"/>
      <c r="T82" s="154"/>
      <c r="U82" s="154"/>
      <c r="V82" s="154"/>
      <c r="W82" s="154"/>
      <c r="X82" s="154"/>
      <c r="Y82" s="154"/>
      <c r="Z82" s="154"/>
    </row>
    <row r="83" spans="1:26" ht="15.75" customHeight="1" x14ac:dyDescent="0.25">
      <c r="A83" s="154"/>
      <c r="B83" s="154"/>
      <c r="C83" s="154"/>
      <c r="D83" s="20"/>
      <c r="E83" s="154"/>
      <c r="F83" s="359"/>
      <c r="G83" s="359"/>
      <c r="H83" s="154"/>
      <c r="I83" s="154"/>
      <c r="J83" s="154"/>
      <c r="K83" s="154"/>
      <c r="L83" s="154"/>
      <c r="M83" s="154"/>
      <c r="N83" s="154"/>
      <c r="O83" s="154"/>
      <c r="P83" s="154"/>
      <c r="Q83" s="154"/>
      <c r="R83" s="154"/>
      <c r="S83" s="154"/>
      <c r="T83" s="154"/>
      <c r="U83" s="154"/>
      <c r="V83" s="154"/>
      <c r="W83" s="154"/>
      <c r="X83" s="154"/>
      <c r="Y83" s="154"/>
      <c r="Z83" s="154"/>
    </row>
    <row r="84" spans="1:26" ht="15.75" customHeight="1" x14ac:dyDescent="0.25">
      <c r="A84" s="154"/>
      <c r="B84" s="154"/>
      <c r="C84" s="154"/>
      <c r="D84" s="20"/>
      <c r="E84" s="154"/>
      <c r="F84" s="359"/>
      <c r="G84" s="359"/>
      <c r="H84" s="154"/>
      <c r="I84" s="154"/>
      <c r="J84" s="154"/>
      <c r="K84" s="154"/>
      <c r="L84" s="154"/>
      <c r="M84" s="154"/>
      <c r="N84" s="154"/>
      <c r="O84" s="154"/>
      <c r="P84" s="154"/>
      <c r="Q84" s="154"/>
      <c r="R84" s="154"/>
      <c r="S84" s="154"/>
      <c r="T84" s="154"/>
      <c r="U84" s="154"/>
      <c r="V84" s="154"/>
      <c r="W84" s="154"/>
      <c r="X84" s="154"/>
      <c r="Y84" s="154"/>
      <c r="Z84" s="154"/>
    </row>
    <row r="85" spans="1:26" ht="15.75" customHeight="1" x14ac:dyDescent="0.25">
      <c r="A85" s="154"/>
      <c r="B85" s="154"/>
      <c r="C85" s="154"/>
      <c r="D85" s="20"/>
      <c r="E85" s="154"/>
      <c r="F85" s="359"/>
      <c r="G85" s="359"/>
      <c r="H85" s="154"/>
      <c r="I85" s="154"/>
      <c r="J85" s="154"/>
      <c r="K85" s="154"/>
      <c r="L85" s="154"/>
      <c r="M85" s="154"/>
      <c r="N85" s="154"/>
      <c r="O85" s="154"/>
      <c r="P85" s="154"/>
      <c r="Q85" s="154"/>
      <c r="R85" s="154"/>
      <c r="S85" s="154"/>
      <c r="T85" s="154"/>
      <c r="U85" s="154"/>
      <c r="V85" s="154"/>
      <c r="W85" s="154"/>
      <c r="X85" s="154"/>
      <c r="Y85" s="154"/>
      <c r="Z85" s="154"/>
    </row>
    <row r="86" spans="1:26" ht="15.75" customHeight="1" x14ac:dyDescent="0.25">
      <c r="A86" s="154"/>
      <c r="B86" s="154"/>
      <c r="C86" s="154"/>
      <c r="D86" s="20"/>
      <c r="E86" s="154"/>
      <c r="F86" s="359"/>
      <c r="G86" s="359"/>
      <c r="H86" s="154"/>
      <c r="I86" s="154"/>
      <c r="J86" s="154"/>
      <c r="K86" s="154"/>
      <c r="L86" s="154"/>
      <c r="M86" s="154"/>
      <c r="N86" s="154"/>
      <c r="O86" s="154"/>
      <c r="P86" s="154"/>
      <c r="Q86" s="154"/>
      <c r="R86" s="154"/>
      <c r="S86" s="154"/>
      <c r="T86" s="154"/>
      <c r="U86" s="154"/>
      <c r="V86" s="154"/>
      <c r="W86" s="154"/>
      <c r="X86" s="154"/>
      <c r="Y86" s="154"/>
      <c r="Z86" s="154"/>
    </row>
    <row r="87" spans="1:26" ht="15.75" customHeight="1" x14ac:dyDescent="0.25">
      <c r="A87" s="154"/>
      <c r="B87" s="154"/>
      <c r="C87" s="154"/>
      <c r="D87" s="20"/>
      <c r="E87" s="154"/>
      <c r="F87" s="359"/>
      <c r="G87" s="359"/>
      <c r="H87" s="154"/>
      <c r="I87" s="154"/>
      <c r="J87" s="154"/>
      <c r="K87" s="154"/>
      <c r="L87" s="154"/>
      <c r="M87" s="154"/>
      <c r="N87" s="154"/>
      <c r="O87" s="154"/>
      <c r="P87" s="154"/>
      <c r="Q87" s="154"/>
      <c r="R87" s="154"/>
      <c r="S87" s="154"/>
      <c r="T87" s="154"/>
      <c r="U87" s="154"/>
      <c r="V87" s="154"/>
      <c r="W87" s="154"/>
      <c r="X87" s="154"/>
      <c r="Y87" s="154"/>
      <c r="Z87" s="154"/>
    </row>
    <row r="88" spans="1:26" ht="15.75" customHeight="1" x14ac:dyDescent="0.25">
      <c r="A88" s="154"/>
      <c r="B88" s="154"/>
      <c r="C88" s="154"/>
      <c r="D88" s="20"/>
      <c r="E88" s="154"/>
      <c r="F88" s="359"/>
      <c r="G88" s="359"/>
      <c r="H88" s="154"/>
      <c r="I88" s="154"/>
      <c r="J88" s="154"/>
      <c r="K88" s="154"/>
      <c r="L88" s="154"/>
      <c r="M88" s="154"/>
      <c r="N88" s="154"/>
      <c r="O88" s="154"/>
      <c r="P88" s="154"/>
      <c r="Q88" s="154"/>
      <c r="R88" s="154"/>
      <c r="S88" s="154"/>
      <c r="T88" s="154"/>
      <c r="U88" s="154"/>
      <c r="V88" s="154"/>
      <c r="W88" s="154"/>
      <c r="X88" s="154"/>
      <c r="Y88" s="154"/>
      <c r="Z88" s="154"/>
    </row>
    <row r="89" spans="1:26" ht="15.75" customHeight="1" x14ac:dyDescent="0.25">
      <c r="A89" s="154"/>
      <c r="B89" s="154"/>
      <c r="C89" s="154"/>
      <c r="D89" s="20"/>
      <c r="E89" s="154"/>
      <c r="F89" s="359"/>
      <c r="G89" s="359"/>
      <c r="H89" s="154"/>
      <c r="I89" s="154"/>
      <c r="J89" s="154"/>
      <c r="K89" s="154"/>
      <c r="L89" s="154"/>
      <c r="M89" s="154"/>
      <c r="N89" s="154"/>
      <c r="O89" s="154"/>
      <c r="P89" s="154"/>
      <c r="Q89" s="154"/>
      <c r="R89" s="154"/>
      <c r="S89" s="154"/>
      <c r="T89" s="154"/>
      <c r="U89" s="154"/>
      <c r="V89" s="154"/>
      <c r="W89" s="154"/>
      <c r="X89" s="154"/>
      <c r="Y89" s="154"/>
      <c r="Z89" s="154"/>
    </row>
    <row r="90" spans="1:26" ht="15.75" customHeight="1" x14ac:dyDescent="0.25">
      <c r="A90" s="154"/>
      <c r="B90" s="154"/>
      <c r="C90" s="154"/>
      <c r="D90" s="20"/>
      <c r="E90" s="154"/>
      <c r="F90" s="359"/>
      <c r="G90" s="359"/>
      <c r="H90" s="154"/>
      <c r="I90" s="154"/>
      <c r="J90" s="154"/>
      <c r="K90" s="154"/>
      <c r="L90" s="154"/>
      <c r="M90" s="154"/>
      <c r="N90" s="154"/>
      <c r="O90" s="154"/>
      <c r="P90" s="154"/>
      <c r="Q90" s="154"/>
      <c r="R90" s="154"/>
      <c r="S90" s="154"/>
      <c r="T90" s="154"/>
      <c r="U90" s="154"/>
      <c r="V90" s="154"/>
      <c r="W90" s="154"/>
      <c r="X90" s="154"/>
      <c r="Y90" s="154"/>
      <c r="Z90" s="154"/>
    </row>
    <row r="91" spans="1:26" ht="15.75" customHeight="1" x14ac:dyDescent="0.25">
      <c r="A91" s="154"/>
      <c r="B91" s="154"/>
      <c r="C91" s="154"/>
      <c r="D91" s="20"/>
      <c r="E91" s="154"/>
      <c r="F91" s="359"/>
      <c r="G91" s="359"/>
      <c r="H91" s="154"/>
      <c r="I91" s="154"/>
      <c r="J91" s="154"/>
      <c r="K91" s="154"/>
      <c r="L91" s="154"/>
      <c r="M91" s="154"/>
      <c r="N91" s="154"/>
      <c r="O91" s="154"/>
      <c r="P91" s="154"/>
      <c r="Q91" s="154"/>
      <c r="R91" s="154"/>
      <c r="S91" s="154"/>
      <c r="T91" s="154"/>
      <c r="U91" s="154"/>
      <c r="V91" s="154"/>
      <c r="W91" s="154"/>
      <c r="X91" s="154"/>
      <c r="Y91" s="154"/>
      <c r="Z91" s="154"/>
    </row>
    <row r="92" spans="1:26" ht="15.75" customHeight="1" x14ac:dyDescent="0.25">
      <c r="A92" s="154"/>
      <c r="B92" s="154"/>
      <c r="C92" s="154"/>
      <c r="D92" s="20"/>
      <c r="E92" s="154"/>
      <c r="F92" s="359"/>
      <c r="G92" s="359"/>
      <c r="H92" s="154"/>
      <c r="I92" s="154"/>
      <c r="J92" s="154"/>
      <c r="K92" s="154"/>
      <c r="L92" s="154"/>
      <c r="M92" s="154"/>
      <c r="N92" s="154"/>
      <c r="O92" s="154"/>
      <c r="P92" s="154"/>
      <c r="Q92" s="154"/>
      <c r="R92" s="154"/>
      <c r="S92" s="154"/>
      <c r="T92" s="154"/>
      <c r="U92" s="154"/>
      <c r="V92" s="154"/>
      <c r="W92" s="154"/>
      <c r="X92" s="154"/>
      <c r="Y92" s="154"/>
      <c r="Z92" s="154"/>
    </row>
    <row r="93" spans="1:26" ht="15.75" customHeight="1" x14ac:dyDescent="0.25">
      <c r="A93" s="154"/>
      <c r="B93" s="154"/>
      <c r="C93" s="154"/>
      <c r="D93" s="20"/>
      <c r="E93" s="154"/>
      <c r="F93" s="359"/>
      <c r="G93" s="359"/>
      <c r="H93" s="154"/>
      <c r="I93" s="154"/>
      <c r="J93" s="154"/>
      <c r="K93" s="154"/>
      <c r="L93" s="154"/>
      <c r="M93" s="154"/>
      <c r="N93" s="154"/>
      <c r="O93" s="154"/>
      <c r="P93" s="154"/>
      <c r="Q93" s="154"/>
      <c r="R93" s="154"/>
      <c r="S93" s="154"/>
      <c r="T93" s="154"/>
      <c r="U93" s="154"/>
      <c r="V93" s="154"/>
      <c r="W93" s="154"/>
      <c r="X93" s="154"/>
      <c r="Y93" s="154"/>
      <c r="Z93" s="154"/>
    </row>
    <row r="94" spans="1:26" ht="15.75" customHeight="1" x14ac:dyDescent="0.25">
      <c r="A94" s="154"/>
      <c r="B94" s="154"/>
      <c r="C94" s="154"/>
      <c r="D94" s="20"/>
      <c r="E94" s="154"/>
      <c r="F94" s="359"/>
      <c r="G94" s="359"/>
      <c r="H94" s="154"/>
      <c r="I94" s="154"/>
      <c r="J94" s="154"/>
      <c r="K94" s="154"/>
      <c r="L94" s="154"/>
      <c r="M94" s="154"/>
      <c r="N94" s="154"/>
      <c r="O94" s="154"/>
      <c r="P94" s="154"/>
      <c r="Q94" s="154"/>
      <c r="R94" s="154"/>
      <c r="S94" s="154"/>
      <c r="T94" s="154"/>
      <c r="U94" s="154"/>
      <c r="V94" s="154"/>
      <c r="W94" s="154"/>
      <c r="X94" s="154"/>
      <c r="Y94" s="154"/>
      <c r="Z94" s="154"/>
    </row>
    <row r="95" spans="1:26" ht="15.75" customHeight="1" x14ac:dyDescent="0.25">
      <c r="A95" s="154"/>
      <c r="B95" s="154"/>
      <c r="C95" s="154"/>
      <c r="D95" s="20"/>
      <c r="E95" s="154"/>
      <c r="F95" s="359"/>
      <c r="G95" s="359"/>
      <c r="H95" s="154"/>
      <c r="I95" s="154"/>
      <c r="J95" s="154"/>
      <c r="K95" s="154"/>
      <c r="L95" s="154"/>
      <c r="M95" s="154"/>
      <c r="N95" s="154"/>
      <c r="O95" s="154"/>
      <c r="P95" s="154"/>
      <c r="Q95" s="154"/>
      <c r="R95" s="154"/>
      <c r="S95" s="154"/>
      <c r="T95" s="154"/>
      <c r="U95" s="154"/>
      <c r="V95" s="154"/>
      <c r="W95" s="154"/>
      <c r="X95" s="154"/>
      <c r="Y95" s="154"/>
      <c r="Z95" s="154"/>
    </row>
    <row r="96" spans="1:26" ht="15.75" customHeight="1" x14ac:dyDescent="0.25">
      <c r="A96" s="154"/>
      <c r="B96" s="154"/>
      <c r="C96" s="154"/>
      <c r="D96" s="20"/>
      <c r="E96" s="154"/>
      <c r="F96" s="359"/>
      <c r="G96" s="359"/>
      <c r="H96" s="154"/>
      <c r="I96" s="154"/>
      <c r="J96" s="154"/>
      <c r="K96" s="154"/>
      <c r="L96" s="154"/>
      <c r="M96" s="154"/>
      <c r="N96" s="154"/>
      <c r="O96" s="154"/>
      <c r="P96" s="154"/>
      <c r="Q96" s="154"/>
      <c r="R96" s="154"/>
      <c r="S96" s="154"/>
      <c r="T96" s="154"/>
      <c r="U96" s="154"/>
      <c r="V96" s="154"/>
      <c r="W96" s="154"/>
      <c r="X96" s="154"/>
      <c r="Y96" s="154"/>
      <c r="Z96" s="154"/>
    </row>
    <row r="97" spans="1:26" ht="15.75" customHeight="1" x14ac:dyDescent="0.25">
      <c r="A97" s="154"/>
      <c r="B97" s="154"/>
      <c r="C97" s="154"/>
      <c r="D97" s="20"/>
      <c r="E97" s="154"/>
      <c r="F97" s="359"/>
      <c r="G97" s="359"/>
      <c r="H97" s="154"/>
      <c r="I97" s="154"/>
      <c r="J97" s="154"/>
      <c r="K97" s="154"/>
      <c r="L97" s="154"/>
      <c r="M97" s="154"/>
      <c r="N97" s="154"/>
      <c r="O97" s="154"/>
      <c r="P97" s="154"/>
      <c r="Q97" s="154"/>
      <c r="R97" s="154"/>
      <c r="S97" s="154"/>
      <c r="T97" s="154"/>
      <c r="U97" s="154"/>
      <c r="V97" s="154"/>
      <c r="W97" s="154"/>
      <c r="X97" s="154"/>
      <c r="Y97" s="154"/>
      <c r="Z97" s="154"/>
    </row>
    <row r="98" spans="1:26" ht="15.75" customHeight="1" x14ac:dyDescent="0.25">
      <c r="A98" s="154"/>
      <c r="B98" s="154"/>
      <c r="C98" s="154"/>
      <c r="D98" s="20"/>
      <c r="E98" s="154"/>
      <c r="F98" s="359"/>
      <c r="G98" s="359"/>
      <c r="H98" s="154"/>
      <c r="I98" s="154"/>
      <c r="J98" s="154"/>
      <c r="K98" s="154"/>
      <c r="L98" s="154"/>
      <c r="M98" s="154"/>
      <c r="N98" s="154"/>
      <c r="O98" s="154"/>
      <c r="P98" s="154"/>
      <c r="Q98" s="154"/>
      <c r="R98" s="154"/>
      <c r="S98" s="154"/>
      <c r="T98" s="154"/>
      <c r="U98" s="154"/>
      <c r="V98" s="154"/>
      <c r="W98" s="154"/>
      <c r="X98" s="154"/>
      <c r="Y98" s="154"/>
      <c r="Z98" s="154"/>
    </row>
    <row r="99" spans="1:26" ht="15.75" customHeight="1" x14ac:dyDescent="0.25">
      <c r="A99" s="154"/>
      <c r="B99" s="154"/>
      <c r="C99" s="154"/>
      <c r="D99" s="20"/>
      <c r="E99" s="154"/>
      <c r="F99" s="359"/>
      <c r="G99" s="359"/>
      <c r="H99" s="154"/>
      <c r="I99" s="154"/>
      <c r="J99" s="154"/>
      <c r="K99" s="154"/>
      <c r="L99" s="154"/>
      <c r="M99" s="154"/>
      <c r="N99" s="154"/>
      <c r="O99" s="154"/>
      <c r="P99" s="154"/>
      <c r="Q99" s="154"/>
      <c r="R99" s="154"/>
      <c r="S99" s="154"/>
      <c r="T99" s="154"/>
      <c r="U99" s="154"/>
      <c r="V99" s="154"/>
      <c r="W99" s="154"/>
      <c r="X99" s="154"/>
      <c r="Y99" s="154"/>
      <c r="Z99" s="154"/>
    </row>
    <row r="100" spans="1:26" ht="15.75" customHeight="1" x14ac:dyDescent="0.25">
      <c r="A100" s="154"/>
      <c r="B100" s="154"/>
      <c r="C100" s="154"/>
      <c r="D100" s="20"/>
      <c r="E100" s="154"/>
      <c r="F100" s="359"/>
      <c r="G100" s="359"/>
      <c r="H100" s="154"/>
      <c r="I100" s="154"/>
      <c r="J100" s="154"/>
      <c r="K100" s="154"/>
      <c r="L100" s="154"/>
      <c r="M100" s="154"/>
      <c r="N100" s="154"/>
      <c r="O100" s="154"/>
      <c r="P100" s="154"/>
      <c r="Q100" s="154"/>
      <c r="R100" s="154"/>
      <c r="S100" s="154"/>
      <c r="T100" s="154"/>
      <c r="U100" s="154"/>
      <c r="V100" s="154"/>
      <c r="W100" s="154"/>
      <c r="X100" s="154"/>
      <c r="Y100" s="154"/>
      <c r="Z100" s="154"/>
    </row>
    <row r="101" spans="1:26" ht="15.75" customHeight="1" x14ac:dyDescent="0.25">
      <c r="A101" s="154"/>
      <c r="B101" s="154"/>
      <c r="C101" s="154"/>
      <c r="D101" s="20"/>
      <c r="E101" s="154"/>
      <c r="F101" s="359"/>
      <c r="G101" s="359"/>
      <c r="H101" s="154"/>
      <c r="I101" s="154"/>
      <c r="J101" s="154"/>
      <c r="K101" s="154"/>
      <c r="L101" s="154"/>
      <c r="M101" s="154"/>
      <c r="N101" s="154"/>
      <c r="O101" s="154"/>
      <c r="P101" s="154"/>
      <c r="Q101" s="154"/>
      <c r="R101" s="154"/>
      <c r="S101" s="154"/>
      <c r="T101" s="154"/>
      <c r="U101" s="154"/>
      <c r="V101" s="154"/>
      <c r="W101" s="154"/>
      <c r="X101" s="154"/>
      <c r="Y101" s="154"/>
      <c r="Z101" s="154"/>
    </row>
    <row r="102" spans="1:26" ht="15.75" customHeight="1" x14ac:dyDescent="0.25">
      <c r="A102" s="154"/>
      <c r="B102" s="154"/>
      <c r="C102" s="154"/>
      <c r="D102" s="20"/>
      <c r="E102" s="154"/>
      <c r="F102" s="359"/>
      <c r="G102" s="359"/>
      <c r="H102" s="154"/>
      <c r="I102" s="154"/>
      <c r="J102" s="154"/>
      <c r="K102" s="154"/>
      <c r="L102" s="154"/>
      <c r="M102" s="154"/>
      <c r="N102" s="154"/>
      <c r="O102" s="154"/>
      <c r="P102" s="154"/>
      <c r="Q102" s="154"/>
      <c r="R102" s="154"/>
      <c r="S102" s="154"/>
      <c r="T102" s="154"/>
      <c r="U102" s="154"/>
      <c r="V102" s="154"/>
      <c r="W102" s="154"/>
      <c r="X102" s="154"/>
      <c r="Y102" s="154"/>
      <c r="Z102" s="154"/>
    </row>
    <row r="103" spans="1:26" ht="15.75" customHeight="1" x14ac:dyDescent="0.25">
      <c r="A103" s="154"/>
      <c r="B103" s="154"/>
      <c r="C103" s="154"/>
      <c r="D103" s="20"/>
      <c r="E103" s="154"/>
      <c r="F103" s="359"/>
      <c r="G103" s="359"/>
      <c r="H103" s="154"/>
      <c r="I103" s="154"/>
      <c r="J103" s="154"/>
      <c r="K103" s="154"/>
      <c r="L103" s="154"/>
      <c r="M103" s="154"/>
      <c r="N103" s="154"/>
      <c r="O103" s="154"/>
      <c r="P103" s="154"/>
      <c r="Q103" s="154"/>
      <c r="R103" s="154"/>
      <c r="S103" s="154"/>
      <c r="T103" s="154"/>
      <c r="U103" s="154"/>
      <c r="V103" s="154"/>
      <c r="W103" s="154"/>
      <c r="X103" s="154"/>
      <c r="Y103" s="154"/>
      <c r="Z103" s="154"/>
    </row>
    <row r="104" spans="1:26" ht="15.75" customHeight="1" x14ac:dyDescent="0.25">
      <c r="A104" s="154"/>
      <c r="B104" s="154"/>
      <c r="C104" s="154"/>
      <c r="D104" s="20"/>
      <c r="E104" s="154"/>
      <c r="F104" s="359"/>
      <c r="G104" s="359"/>
      <c r="H104" s="154"/>
      <c r="I104" s="154"/>
      <c r="J104" s="154"/>
      <c r="K104" s="154"/>
      <c r="L104" s="154"/>
      <c r="M104" s="154"/>
      <c r="N104" s="154"/>
      <c r="O104" s="154"/>
      <c r="P104" s="154"/>
      <c r="Q104" s="154"/>
      <c r="R104" s="154"/>
      <c r="S104" s="154"/>
      <c r="T104" s="154"/>
      <c r="U104" s="154"/>
      <c r="V104" s="154"/>
      <c r="W104" s="154"/>
      <c r="X104" s="154"/>
      <c r="Y104" s="154"/>
      <c r="Z104" s="154"/>
    </row>
    <row r="105" spans="1:26" ht="15.75" customHeight="1" x14ac:dyDescent="0.25">
      <c r="A105" s="154"/>
      <c r="B105" s="154"/>
      <c r="C105" s="154"/>
      <c r="D105" s="20"/>
      <c r="E105" s="154"/>
      <c r="F105" s="359"/>
      <c r="G105" s="359"/>
      <c r="H105" s="154"/>
      <c r="I105" s="154"/>
      <c r="J105" s="154"/>
      <c r="K105" s="154"/>
      <c r="L105" s="154"/>
      <c r="M105" s="154"/>
      <c r="N105" s="154"/>
      <c r="O105" s="154"/>
      <c r="P105" s="154"/>
      <c r="Q105" s="154"/>
      <c r="R105" s="154"/>
      <c r="S105" s="154"/>
      <c r="T105" s="154"/>
      <c r="U105" s="154"/>
      <c r="V105" s="154"/>
      <c r="W105" s="154"/>
      <c r="X105" s="154"/>
      <c r="Y105" s="154"/>
      <c r="Z105" s="154"/>
    </row>
    <row r="106" spans="1:26" ht="15.75" customHeight="1" x14ac:dyDescent="0.25">
      <c r="A106" s="154"/>
      <c r="B106" s="154"/>
      <c r="C106" s="154"/>
      <c r="D106" s="20"/>
      <c r="E106" s="154"/>
      <c r="F106" s="359"/>
      <c r="G106" s="359"/>
      <c r="H106" s="154"/>
      <c r="I106" s="154"/>
      <c r="J106" s="154"/>
      <c r="K106" s="154"/>
      <c r="L106" s="154"/>
      <c r="M106" s="154"/>
      <c r="N106" s="154"/>
      <c r="O106" s="154"/>
      <c r="P106" s="154"/>
      <c r="Q106" s="154"/>
      <c r="R106" s="154"/>
      <c r="S106" s="154"/>
      <c r="T106" s="154"/>
      <c r="U106" s="154"/>
      <c r="V106" s="154"/>
      <c r="W106" s="154"/>
      <c r="X106" s="154"/>
      <c r="Y106" s="154"/>
      <c r="Z106" s="154"/>
    </row>
    <row r="107" spans="1:26" ht="15.75" customHeight="1" x14ac:dyDescent="0.25">
      <c r="A107" s="154"/>
      <c r="B107" s="154"/>
      <c r="C107" s="154"/>
      <c r="D107" s="20"/>
      <c r="E107" s="154"/>
      <c r="F107" s="359"/>
      <c r="G107" s="359"/>
      <c r="H107" s="154"/>
      <c r="I107" s="154"/>
      <c r="J107" s="154"/>
      <c r="K107" s="154"/>
      <c r="L107" s="154"/>
      <c r="M107" s="154"/>
      <c r="N107" s="154"/>
      <c r="O107" s="154"/>
      <c r="P107" s="154"/>
      <c r="Q107" s="154"/>
      <c r="R107" s="154"/>
      <c r="S107" s="154"/>
      <c r="T107" s="154"/>
      <c r="U107" s="154"/>
      <c r="V107" s="154"/>
      <c r="W107" s="154"/>
      <c r="X107" s="154"/>
      <c r="Y107" s="154"/>
      <c r="Z107" s="154"/>
    </row>
    <row r="108" spans="1:26" ht="15.75" customHeight="1" x14ac:dyDescent="0.25">
      <c r="A108" s="154"/>
      <c r="B108" s="154"/>
      <c r="C108" s="154"/>
      <c r="D108" s="20"/>
      <c r="E108" s="154"/>
      <c r="F108" s="359"/>
      <c r="G108" s="359"/>
      <c r="H108" s="154"/>
      <c r="I108" s="154"/>
      <c r="J108" s="154"/>
      <c r="K108" s="154"/>
      <c r="L108" s="154"/>
      <c r="M108" s="154"/>
      <c r="N108" s="154"/>
      <c r="O108" s="154"/>
      <c r="P108" s="154"/>
      <c r="Q108" s="154"/>
      <c r="R108" s="154"/>
      <c r="S108" s="154"/>
      <c r="T108" s="154"/>
      <c r="U108" s="154"/>
      <c r="V108" s="154"/>
      <c r="W108" s="154"/>
      <c r="X108" s="154"/>
      <c r="Y108" s="154"/>
      <c r="Z108" s="154"/>
    </row>
    <row r="109" spans="1:26" ht="15.75" customHeight="1" x14ac:dyDescent="0.25">
      <c r="A109" s="154"/>
      <c r="B109" s="154"/>
      <c r="C109" s="154"/>
      <c r="D109" s="20"/>
      <c r="E109" s="154"/>
      <c r="F109" s="359"/>
      <c r="G109" s="359"/>
      <c r="H109" s="154"/>
      <c r="I109" s="154"/>
      <c r="J109" s="154"/>
      <c r="K109" s="154"/>
      <c r="L109" s="154"/>
      <c r="M109" s="154"/>
      <c r="N109" s="154"/>
      <c r="O109" s="154"/>
      <c r="P109" s="154"/>
      <c r="Q109" s="154"/>
      <c r="R109" s="154"/>
      <c r="S109" s="154"/>
      <c r="T109" s="154"/>
      <c r="U109" s="154"/>
      <c r="V109" s="154"/>
      <c r="W109" s="154"/>
      <c r="X109" s="154"/>
      <c r="Y109" s="154"/>
      <c r="Z109" s="154"/>
    </row>
    <row r="110" spans="1:26" ht="15.75" customHeight="1" x14ac:dyDescent="0.25">
      <c r="A110" s="154"/>
      <c r="B110" s="154"/>
      <c r="C110" s="154"/>
      <c r="D110" s="20"/>
      <c r="E110" s="154"/>
      <c r="F110" s="359"/>
      <c r="G110" s="359"/>
      <c r="H110" s="154"/>
      <c r="I110" s="154"/>
      <c r="J110" s="154"/>
      <c r="K110" s="154"/>
      <c r="L110" s="154"/>
      <c r="M110" s="154"/>
      <c r="N110" s="154"/>
      <c r="O110" s="154"/>
      <c r="P110" s="154"/>
      <c r="Q110" s="154"/>
      <c r="R110" s="154"/>
      <c r="S110" s="154"/>
      <c r="T110" s="154"/>
      <c r="U110" s="154"/>
      <c r="V110" s="154"/>
      <c r="W110" s="154"/>
      <c r="X110" s="154"/>
      <c r="Y110" s="154"/>
      <c r="Z110" s="154"/>
    </row>
    <row r="111" spans="1:26" ht="15.75" customHeight="1" x14ac:dyDescent="0.25">
      <c r="A111" s="154"/>
      <c r="B111" s="154"/>
      <c r="C111" s="154"/>
      <c r="D111" s="20"/>
      <c r="E111" s="154"/>
      <c r="F111" s="359"/>
      <c r="G111" s="359"/>
      <c r="H111" s="154"/>
      <c r="I111" s="154"/>
      <c r="J111" s="154"/>
      <c r="K111" s="154"/>
      <c r="L111" s="154"/>
      <c r="M111" s="154"/>
      <c r="N111" s="154"/>
      <c r="O111" s="154"/>
      <c r="P111" s="154"/>
      <c r="Q111" s="154"/>
      <c r="R111" s="154"/>
      <c r="S111" s="154"/>
      <c r="T111" s="154"/>
      <c r="U111" s="154"/>
      <c r="V111" s="154"/>
      <c r="W111" s="154"/>
      <c r="X111" s="154"/>
      <c r="Y111" s="154"/>
      <c r="Z111" s="154"/>
    </row>
    <row r="112" spans="1:26" ht="15.75" customHeight="1" x14ac:dyDescent="0.25">
      <c r="A112" s="154"/>
      <c r="B112" s="154"/>
      <c r="C112" s="154"/>
      <c r="D112" s="20"/>
      <c r="E112" s="154"/>
      <c r="F112" s="359"/>
      <c r="G112" s="359"/>
      <c r="H112" s="154"/>
      <c r="I112" s="154"/>
      <c r="J112" s="154"/>
      <c r="K112" s="154"/>
      <c r="L112" s="154"/>
      <c r="M112" s="154"/>
      <c r="N112" s="154"/>
      <c r="O112" s="154"/>
      <c r="P112" s="154"/>
      <c r="Q112" s="154"/>
      <c r="R112" s="154"/>
      <c r="S112" s="154"/>
      <c r="T112" s="154"/>
      <c r="U112" s="154"/>
      <c r="V112" s="154"/>
      <c r="W112" s="154"/>
      <c r="X112" s="154"/>
      <c r="Y112" s="154"/>
      <c r="Z112" s="154"/>
    </row>
    <row r="113" spans="1:26" ht="15.75" customHeight="1" x14ac:dyDescent="0.25">
      <c r="A113" s="154"/>
      <c r="B113" s="154"/>
      <c r="C113" s="154"/>
      <c r="D113" s="20"/>
      <c r="E113" s="154"/>
      <c r="F113" s="359"/>
      <c r="G113" s="359"/>
      <c r="H113" s="154"/>
      <c r="I113" s="154"/>
      <c r="J113" s="154"/>
      <c r="K113" s="154"/>
      <c r="L113" s="154"/>
      <c r="M113" s="154"/>
      <c r="N113" s="154"/>
      <c r="O113" s="154"/>
      <c r="P113" s="154"/>
      <c r="Q113" s="154"/>
      <c r="R113" s="154"/>
      <c r="S113" s="154"/>
      <c r="T113" s="154"/>
      <c r="U113" s="154"/>
      <c r="V113" s="154"/>
      <c r="W113" s="154"/>
      <c r="X113" s="154"/>
      <c r="Y113" s="154"/>
      <c r="Z113" s="154"/>
    </row>
    <row r="114" spans="1:26" ht="15.75" customHeight="1" x14ac:dyDescent="0.25">
      <c r="A114" s="154"/>
      <c r="B114" s="154"/>
      <c r="C114" s="154"/>
      <c r="D114" s="20"/>
      <c r="E114" s="154"/>
      <c r="F114" s="359"/>
      <c r="G114" s="359"/>
      <c r="H114" s="154"/>
      <c r="I114" s="154"/>
      <c r="J114" s="154"/>
      <c r="K114" s="154"/>
      <c r="L114" s="154"/>
      <c r="M114" s="154"/>
      <c r="N114" s="154"/>
      <c r="O114" s="154"/>
      <c r="P114" s="154"/>
      <c r="Q114" s="154"/>
      <c r="R114" s="154"/>
      <c r="S114" s="154"/>
      <c r="T114" s="154"/>
      <c r="U114" s="154"/>
      <c r="V114" s="154"/>
      <c r="W114" s="154"/>
      <c r="X114" s="154"/>
      <c r="Y114" s="154"/>
      <c r="Z114" s="154"/>
    </row>
    <row r="115" spans="1:26" ht="15.75" customHeight="1" x14ac:dyDescent="0.25">
      <c r="A115" s="154"/>
      <c r="B115" s="154"/>
      <c r="C115" s="154"/>
      <c r="D115" s="20"/>
      <c r="E115" s="154"/>
      <c r="F115" s="359"/>
      <c r="G115" s="359"/>
      <c r="H115" s="154"/>
      <c r="I115" s="154"/>
      <c r="J115" s="154"/>
      <c r="K115" s="154"/>
      <c r="L115" s="154"/>
      <c r="M115" s="154"/>
      <c r="N115" s="154"/>
      <c r="O115" s="154"/>
      <c r="P115" s="154"/>
      <c r="Q115" s="154"/>
      <c r="R115" s="154"/>
      <c r="S115" s="154"/>
      <c r="T115" s="154"/>
      <c r="U115" s="154"/>
      <c r="V115" s="154"/>
      <c r="W115" s="154"/>
      <c r="X115" s="154"/>
      <c r="Y115" s="154"/>
      <c r="Z115" s="154"/>
    </row>
    <row r="116" spans="1:26" ht="15.75" customHeight="1" x14ac:dyDescent="0.25">
      <c r="A116" s="154"/>
      <c r="B116" s="154"/>
      <c r="C116" s="154"/>
      <c r="D116" s="20"/>
      <c r="E116" s="154"/>
      <c r="F116" s="359"/>
      <c r="G116" s="359"/>
      <c r="H116" s="154"/>
      <c r="I116" s="154"/>
      <c r="J116" s="154"/>
      <c r="K116" s="154"/>
      <c r="L116" s="154"/>
      <c r="M116" s="154"/>
      <c r="N116" s="154"/>
      <c r="O116" s="154"/>
      <c r="P116" s="154"/>
      <c r="Q116" s="154"/>
      <c r="R116" s="154"/>
      <c r="S116" s="154"/>
      <c r="T116" s="154"/>
      <c r="U116" s="154"/>
      <c r="V116" s="154"/>
      <c r="W116" s="154"/>
      <c r="X116" s="154"/>
      <c r="Y116" s="154"/>
      <c r="Z116" s="154"/>
    </row>
    <row r="117" spans="1:26" ht="15.75" customHeight="1" x14ac:dyDescent="0.25">
      <c r="A117" s="154"/>
      <c r="B117" s="154"/>
      <c r="C117" s="154"/>
      <c r="D117" s="20"/>
      <c r="E117" s="154"/>
      <c r="F117" s="359"/>
      <c r="G117" s="359"/>
      <c r="H117" s="154"/>
      <c r="I117" s="154"/>
      <c r="J117" s="154"/>
      <c r="K117" s="154"/>
      <c r="L117" s="154"/>
      <c r="M117" s="154"/>
      <c r="N117" s="154"/>
      <c r="O117" s="154"/>
      <c r="P117" s="154"/>
      <c r="Q117" s="154"/>
      <c r="R117" s="154"/>
      <c r="S117" s="154"/>
      <c r="T117" s="154"/>
      <c r="U117" s="154"/>
      <c r="V117" s="154"/>
      <c r="W117" s="154"/>
      <c r="X117" s="154"/>
      <c r="Y117" s="154"/>
      <c r="Z117" s="154"/>
    </row>
    <row r="118" spans="1:26" ht="15.75" customHeight="1" x14ac:dyDescent="0.25">
      <c r="A118" s="154"/>
      <c r="B118" s="154"/>
      <c r="C118" s="154"/>
      <c r="D118" s="20"/>
      <c r="E118" s="154"/>
      <c r="F118" s="359"/>
      <c r="G118" s="359"/>
      <c r="H118" s="154"/>
      <c r="I118" s="154"/>
      <c r="J118" s="154"/>
      <c r="K118" s="154"/>
      <c r="L118" s="154"/>
      <c r="M118" s="154"/>
      <c r="N118" s="154"/>
      <c r="O118" s="154"/>
      <c r="P118" s="154"/>
      <c r="Q118" s="154"/>
      <c r="R118" s="154"/>
      <c r="S118" s="154"/>
      <c r="T118" s="154"/>
      <c r="U118" s="154"/>
      <c r="V118" s="154"/>
      <c r="W118" s="154"/>
      <c r="X118" s="154"/>
      <c r="Y118" s="154"/>
      <c r="Z118" s="154"/>
    </row>
    <row r="119" spans="1:26" ht="15.75" customHeight="1" x14ac:dyDescent="0.25">
      <c r="A119" s="154"/>
      <c r="B119" s="154"/>
      <c r="C119" s="154"/>
      <c r="D119" s="20"/>
      <c r="E119" s="154"/>
      <c r="F119" s="359"/>
      <c r="G119" s="359"/>
      <c r="H119" s="154"/>
      <c r="I119" s="154"/>
      <c r="J119" s="154"/>
      <c r="K119" s="154"/>
      <c r="L119" s="154"/>
      <c r="M119" s="154"/>
      <c r="N119" s="154"/>
      <c r="O119" s="154"/>
      <c r="P119" s="154"/>
      <c r="Q119" s="154"/>
      <c r="R119" s="154"/>
      <c r="S119" s="154"/>
      <c r="T119" s="154"/>
      <c r="U119" s="154"/>
      <c r="V119" s="154"/>
      <c r="W119" s="154"/>
      <c r="X119" s="154"/>
      <c r="Y119" s="154"/>
      <c r="Z119" s="154"/>
    </row>
    <row r="120" spans="1:26" ht="15.75" customHeight="1" x14ac:dyDescent="0.25">
      <c r="A120" s="154"/>
      <c r="B120" s="154"/>
      <c r="C120" s="154"/>
      <c r="D120" s="20"/>
      <c r="E120" s="154"/>
      <c r="F120" s="359"/>
      <c r="G120" s="359"/>
      <c r="H120" s="154"/>
      <c r="I120" s="154"/>
      <c r="J120" s="154"/>
      <c r="K120" s="154"/>
      <c r="L120" s="154"/>
      <c r="M120" s="154"/>
      <c r="N120" s="154"/>
      <c r="O120" s="154"/>
      <c r="P120" s="154"/>
      <c r="Q120" s="154"/>
      <c r="R120" s="154"/>
      <c r="S120" s="154"/>
      <c r="T120" s="154"/>
      <c r="U120" s="154"/>
      <c r="V120" s="154"/>
      <c r="W120" s="154"/>
      <c r="X120" s="154"/>
      <c r="Y120" s="154"/>
      <c r="Z120" s="154"/>
    </row>
    <row r="121" spans="1:26" ht="15.75" customHeight="1" x14ac:dyDescent="0.25">
      <c r="A121" s="154"/>
      <c r="B121" s="154"/>
      <c r="C121" s="154"/>
      <c r="D121" s="20"/>
      <c r="E121" s="154"/>
      <c r="F121" s="359"/>
      <c r="G121" s="359"/>
      <c r="H121" s="154"/>
      <c r="I121" s="154"/>
      <c r="J121" s="154"/>
      <c r="K121" s="154"/>
      <c r="L121" s="154"/>
      <c r="M121" s="154"/>
      <c r="N121" s="154"/>
      <c r="O121" s="154"/>
      <c r="P121" s="154"/>
      <c r="Q121" s="154"/>
      <c r="R121" s="154"/>
      <c r="S121" s="154"/>
      <c r="T121" s="154"/>
      <c r="U121" s="154"/>
      <c r="V121" s="154"/>
      <c r="W121" s="154"/>
      <c r="X121" s="154"/>
      <c r="Y121" s="154"/>
      <c r="Z121" s="154"/>
    </row>
    <row r="122" spans="1:26" ht="15.75" customHeight="1" x14ac:dyDescent="0.25">
      <c r="A122" s="154"/>
      <c r="B122" s="154"/>
      <c r="C122" s="154"/>
      <c r="D122" s="20"/>
      <c r="E122" s="154"/>
      <c r="F122" s="359"/>
      <c r="G122" s="359"/>
      <c r="H122" s="154"/>
      <c r="I122" s="154"/>
      <c r="J122" s="154"/>
      <c r="K122" s="154"/>
      <c r="L122" s="154"/>
      <c r="M122" s="154"/>
      <c r="N122" s="154"/>
      <c r="O122" s="154"/>
      <c r="P122" s="154"/>
      <c r="Q122" s="154"/>
      <c r="R122" s="154"/>
      <c r="S122" s="154"/>
      <c r="T122" s="154"/>
      <c r="U122" s="154"/>
      <c r="V122" s="154"/>
      <c r="W122" s="154"/>
      <c r="X122" s="154"/>
      <c r="Y122" s="154"/>
      <c r="Z122" s="154"/>
    </row>
    <row r="123" spans="1:26" ht="15.75" customHeight="1" x14ac:dyDescent="0.25">
      <c r="A123" s="154"/>
      <c r="B123" s="154"/>
      <c r="C123" s="154"/>
      <c r="D123" s="20"/>
      <c r="E123" s="154"/>
      <c r="F123" s="359"/>
      <c r="G123" s="359"/>
      <c r="H123" s="154"/>
      <c r="I123" s="154"/>
      <c r="J123" s="154"/>
      <c r="K123" s="154"/>
      <c r="L123" s="154"/>
      <c r="M123" s="154"/>
      <c r="N123" s="154"/>
      <c r="O123" s="154"/>
      <c r="P123" s="154"/>
      <c r="Q123" s="154"/>
      <c r="R123" s="154"/>
      <c r="S123" s="154"/>
      <c r="T123" s="154"/>
      <c r="U123" s="154"/>
      <c r="V123" s="154"/>
      <c r="W123" s="154"/>
      <c r="X123" s="154"/>
      <c r="Y123" s="154"/>
      <c r="Z123" s="154"/>
    </row>
    <row r="124" spans="1:26" ht="15.75" customHeight="1" x14ac:dyDescent="0.25">
      <c r="A124" s="154"/>
      <c r="B124" s="154"/>
      <c r="C124" s="154"/>
      <c r="D124" s="20"/>
      <c r="E124" s="154"/>
      <c r="F124" s="359"/>
      <c r="G124" s="359"/>
      <c r="H124" s="154"/>
      <c r="I124" s="154"/>
      <c r="J124" s="154"/>
      <c r="K124" s="154"/>
      <c r="L124" s="154"/>
      <c r="M124" s="154"/>
      <c r="N124" s="154"/>
      <c r="O124" s="154"/>
      <c r="P124" s="154"/>
      <c r="Q124" s="154"/>
      <c r="R124" s="154"/>
      <c r="S124" s="154"/>
      <c r="T124" s="154"/>
      <c r="U124" s="154"/>
      <c r="V124" s="154"/>
      <c r="W124" s="154"/>
      <c r="X124" s="154"/>
      <c r="Y124" s="154"/>
      <c r="Z124" s="154"/>
    </row>
    <row r="125" spans="1:26" ht="15.75" customHeight="1" x14ac:dyDescent="0.25">
      <c r="A125" s="154"/>
      <c r="B125" s="154"/>
      <c r="C125" s="154"/>
      <c r="D125" s="20"/>
      <c r="E125" s="154"/>
      <c r="F125" s="359"/>
      <c r="G125" s="359"/>
      <c r="H125" s="154"/>
      <c r="I125" s="154"/>
      <c r="J125" s="154"/>
      <c r="K125" s="154"/>
      <c r="L125" s="154"/>
      <c r="M125" s="154"/>
      <c r="N125" s="154"/>
      <c r="O125" s="154"/>
      <c r="P125" s="154"/>
      <c r="Q125" s="154"/>
      <c r="R125" s="154"/>
      <c r="S125" s="154"/>
      <c r="T125" s="154"/>
      <c r="U125" s="154"/>
      <c r="V125" s="154"/>
      <c r="W125" s="154"/>
      <c r="X125" s="154"/>
      <c r="Y125" s="154"/>
      <c r="Z125" s="154"/>
    </row>
    <row r="126" spans="1:26" ht="15.75" customHeight="1" x14ac:dyDescent="0.25">
      <c r="A126" s="154"/>
      <c r="B126" s="154"/>
      <c r="C126" s="154"/>
      <c r="D126" s="20"/>
      <c r="E126" s="154"/>
      <c r="F126" s="359"/>
      <c r="G126" s="359"/>
      <c r="H126" s="154"/>
      <c r="I126" s="154"/>
      <c r="J126" s="154"/>
      <c r="K126" s="154"/>
      <c r="L126" s="154"/>
      <c r="M126" s="154"/>
      <c r="N126" s="154"/>
      <c r="O126" s="154"/>
      <c r="P126" s="154"/>
      <c r="Q126" s="154"/>
      <c r="R126" s="154"/>
      <c r="S126" s="154"/>
      <c r="T126" s="154"/>
      <c r="U126" s="154"/>
      <c r="V126" s="154"/>
      <c r="W126" s="154"/>
      <c r="X126" s="154"/>
      <c r="Y126" s="154"/>
      <c r="Z126" s="154"/>
    </row>
    <row r="127" spans="1:26" ht="15.75" customHeight="1" x14ac:dyDescent="0.25">
      <c r="A127" s="154"/>
      <c r="B127" s="154"/>
      <c r="C127" s="154"/>
      <c r="D127" s="20"/>
      <c r="E127" s="154"/>
      <c r="F127" s="359"/>
      <c r="G127" s="359"/>
      <c r="H127" s="154"/>
      <c r="I127" s="154"/>
      <c r="J127" s="154"/>
      <c r="K127" s="154"/>
      <c r="L127" s="154"/>
      <c r="M127" s="154"/>
      <c r="N127" s="154"/>
      <c r="O127" s="154"/>
      <c r="P127" s="154"/>
      <c r="Q127" s="154"/>
      <c r="R127" s="154"/>
      <c r="S127" s="154"/>
      <c r="T127" s="154"/>
      <c r="U127" s="154"/>
      <c r="V127" s="154"/>
      <c r="W127" s="154"/>
      <c r="X127" s="154"/>
      <c r="Y127" s="154"/>
      <c r="Z127" s="154"/>
    </row>
    <row r="128" spans="1:26" ht="15.75" customHeight="1" x14ac:dyDescent="0.25">
      <c r="A128" s="154"/>
      <c r="B128" s="154"/>
      <c r="C128" s="154"/>
      <c r="D128" s="20"/>
      <c r="E128" s="154"/>
      <c r="F128" s="359"/>
      <c r="G128" s="359"/>
      <c r="H128" s="154"/>
      <c r="I128" s="154"/>
      <c r="J128" s="154"/>
      <c r="K128" s="154"/>
      <c r="L128" s="154"/>
      <c r="M128" s="154"/>
      <c r="N128" s="154"/>
      <c r="O128" s="154"/>
      <c r="P128" s="154"/>
      <c r="Q128" s="154"/>
      <c r="R128" s="154"/>
      <c r="S128" s="154"/>
      <c r="T128" s="154"/>
      <c r="U128" s="154"/>
      <c r="V128" s="154"/>
      <c r="W128" s="154"/>
      <c r="X128" s="154"/>
      <c r="Y128" s="154"/>
      <c r="Z128" s="154"/>
    </row>
    <row r="129" spans="1:26" ht="15.75" customHeight="1" x14ac:dyDescent="0.25">
      <c r="A129" s="154"/>
      <c r="B129" s="154"/>
      <c r="C129" s="154"/>
      <c r="D129" s="20"/>
      <c r="E129" s="154"/>
      <c r="F129" s="359"/>
      <c r="G129" s="359"/>
      <c r="H129" s="154"/>
      <c r="I129" s="154"/>
      <c r="J129" s="154"/>
      <c r="K129" s="154"/>
      <c r="L129" s="154"/>
      <c r="M129" s="154"/>
      <c r="N129" s="154"/>
      <c r="O129" s="154"/>
      <c r="P129" s="154"/>
      <c r="Q129" s="154"/>
      <c r="R129" s="154"/>
      <c r="S129" s="154"/>
      <c r="T129" s="154"/>
      <c r="U129" s="154"/>
      <c r="V129" s="154"/>
      <c r="W129" s="154"/>
      <c r="X129" s="154"/>
      <c r="Y129" s="154"/>
      <c r="Z129" s="154"/>
    </row>
    <row r="130" spans="1:26" ht="15.75" customHeight="1" x14ac:dyDescent="0.25">
      <c r="A130" s="154"/>
      <c r="B130" s="154"/>
      <c r="C130" s="154"/>
      <c r="D130" s="20"/>
      <c r="E130" s="154"/>
      <c r="F130" s="359"/>
      <c r="G130" s="359"/>
      <c r="H130" s="154"/>
      <c r="I130" s="154"/>
      <c r="J130" s="154"/>
      <c r="K130" s="154"/>
      <c r="L130" s="154"/>
      <c r="M130" s="154"/>
      <c r="N130" s="154"/>
      <c r="O130" s="154"/>
      <c r="P130" s="154"/>
      <c r="Q130" s="154"/>
      <c r="R130" s="154"/>
      <c r="S130" s="154"/>
      <c r="T130" s="154"/>
      <c r="U130" s="154"/>
      <c r="V130" s="154"/>
      <c r="W130" s="154"/>
      <c r="X130" s="154"/>
      <c r="Y130" s="154"/>
      <c r="Z130" s="154"/>
    </row>
    <row r="131" spans="1:26" ht="15.75" customHeight="1" x14ac:dyDescent="0.25">
      <c r="A131" s="154"/>
      <c r="B131" s="154"/>
      <c r="C131" s="154"/>
      <c r="D131" s="20"/>
      <c r="E131" s="154"/>
      <c r="F131" s="359"/>
      <c r="G131" s="359"/>
      <c r="H131" s="154"/>
      <c r="I131" s="154"/>
      <c r="J131" s="154"/>
      <c r="K131" s="154"/>
      <c r="L131" s="154"/>
      <c r="M131" s="154"/>
      <c r="N131" s="154"/>
      <c r="O131" s="154"/>
      <c r="P131" s="154"/>
      <c r="Q131" s="154"/>
      <c r="R131" s="154"/>
      <c r="S131" s="154"/>
      <c r="T131" s="154"/>
      <c r="U131" s="154"/>
      <c r="V131" s="154"/>
      <c r="W131" s="154"/>
      <c r="X131" s="154"/>
      <c r="Y131" s="154"/>
      <c r="Z131" s="154"/>
    </row>
    <row r="132" spans="1:26" ht="15.75" customHeight="1" x14ac:dyDescent="0.25">
      <c r="A132" s="154"/>
      <c r="B132" s="154"/>
      <c r="C132" s="154"/>
      <c r="D132" s="20"/>
      <c r="E132" s="154"/>
      <c r="F132" s="359"/>
      <c r="G132" s="359"/>
      <c r="H132" s="154"/>
      <c r="I132" s="154"/>
      <c r="J132" s="154"/>
      <c r="K132" s="154"/>
      <c r="L132" s="154"/>
      <c r="M132" s="154"/>
      <c r="N132" s="154"/>
      <c r="O132" s="154"/>
      <c r="P132" s="154"/>
      <c r="Q132" s="154"/>
      <c r="R132" s="154"/>
      <c r="S132" s="154"/>
      <c r="T132" s="154"/>
      <c r="U132" s="154"/>
      <c r="V132" s="154"/>
      <c r="W132" s="154"/>
      <c r="X132" s="154"/>
      <c r="Y132" s="154"/>
      <c r="Z132" s="154"/>
    </row>
    <row r="133" spans="1:26" ht="15.75" customHeight="1" x14ac:dyDescent="0.25">
      <c r="A133" s="154"/>
      <c r="B133" s="154"/>
      <c r="C133" s="154"/>
      <c r="D133" s="20"/>
      <c r="E133" s="154"/>
      <c r="F133" s="359"/>
      <c r="G133" s="359"/>
      <c r="H133" s="154"/>
      <c r="I133" s="154"/>
      <c r="J133" s="154"/>
      <c r="K133" s="154"/>
      <c r="L133" s="154"/>
      <c r="M133" s="154"/>
      <c r="N133" s="154"/>
      <c r="O133" s="154"/>
      <c r="P133" s="154"/>
      <c r="Q133" s="154"/>
      <c r="R133" s="154"/>
      <c r="S133" s="154"/>
      <c r="T133" s="154"/>
      <c r="U133" s="154"/>
      <c r="V133" s="154"/>
      <c r="W133" s="154"/>
      <c r="X133" s="154"/>
      <c r="Y133" s="154"/>
      <c r="Z133" s="154"/>
    </row>
    <row r="134" spans="1:26" ht="15.75" customHeight="1" x14ac:dyDescent="0.25">
      <c r="A134" s="154"/>
      <c r="B134" s="154"/>
      <c r="C134" s="154"/>
      <c r="D134" s="20"/>
      <c r="E134" s="154"/>
      <c r="F134" s="359"/>
      <c r="G134" s="359"/>
      <c r="H134" s="154"/>
      <c r="I134" s="154"/>
      <c r="J134" s="154"/>
      <c r="K134" s="154"/>
      <c r="L134" s="154"/>
      <c r="M134" s="154"/>
      <c r="N134" s="154"/>
      <c r="O134" s="154"/>
      <c r="P134" s="154"/>
      <c r="Q134" s="154"/>
      <c r="R134" s="154"/>
      <c r="S134" s="154"/>
      <c r="T134" s="154"/>
      <c r="U134" s="154"/>
      <c r="V134" s="154"/>
      <c r="W134" s="154"/>
      <c r="X134" s="154"/>
      <c r="Y134" s="154"/>
      <c r="Z134" s="154"/>
    </row>
    <row r="135" spans="1:26" ht="15.75" customHeight="1" x14ac:dyDescent="0.25">
      <c r="A135" s="154"/>
      <c r="B135" s="154"/>
      <c r="C135" s="154"/>
      <c r="D135" s="20"/>
      <c r="E135" s="154"/>
      <c r="F135" s="359"/>
      <c r="G135" s="359"/>
      <c r="H135" s="154"/>
      <c r="I135" s="154"/>
      <c r="J135" s="154"/>
      <c r="K135" s="154"/>
      <c r="L135" s="154"/>
      <c r="M135" s="154"/>
      <c r="N135" s="154"/>
      <c r="O135" s="154"/>
      <c r="P135" s="154"/>
      <c r="Q135" s="154"/>
      <c r="R135" s="154"/>
      <c r="S135" s="154"/>
      <c r="T135" s="154"/>
      <c r="U135" s="154"/>
      <c r="V135" s="154"/>
      <c r="W135" s="154"/>
      <c r="X135" s="154"/>
      <c r="Y135" s="154"/>
      <c r="Z135" s="154"/>
    </row>
    <row r="136" spans="1:26" ht="15.75" customHeight="1" x14ac:dyDescent="0.25">
      <c r="A136" s="154"/>
      <c r="B136" s="154"/>
      <c r="C136" s="154"/>
      <c r="D136" s="20"/>
      <c r="E136" s="154"/>
      <c r="F136" s="359"/>
      <c r="G136" s="359"/>
      <c r="H136" s="154"/>
      <c r="I136" s="154"/>
      <c r="J136" s="154"/>
      <c r="K136" s="154"/>
      <c r="L136" s="154"/>
      <c r="M136" s="154"/>
      <c r="N136" s="154"/>
      <c r="O136" s="154"/>
      <c r="P136" s="154"/>
      <c r="Q136" s="154"/>
      <c r="R136" s="154"/>
      <c r="S136" s="154"/>
      <c r="T136" s="154"/>
      <c r="U136" s="154"/>
      <c r="V136" s="154"/>
      <c r="W136" s="154"/>
      <c r="X136" s="154"/>
      <c r="Y136" s="154"/>
      <c r="Z136" s="154"/>
    </row>
    <row r="137" spans="1:26" ht="15.75" customHeight="1" x14ac:dyDescent="0.25">
      <c r="A137" s="154"/>
      <c r="B137" s="154"/>
      <c r="C137" s="154"/>
      <c r="D137" s="20"/>
      <c r="E137" s="154"/>
      <c r="F137" s="359"/>
      <c r="G137" s="359"/>
      <c r="H137" s="154"/>
      <c r="I137" s="154"/>
      <c r="J137" s="154"/>
      <c r="K137" s="154"/>
      <c r="L137" s="154"/>
      <c r="M137" s="154"/>
      <c r="N137" s="154"/>
      <c r="O137" s="154"/>
      <c r="P137" s="154"/>
      <c r="Q137" s="154"/>
      <c r="R137" s="154"/>
      <c r="S137" s="154"/>
      <c r="T137" s="154"/>
      <c r="U137" s="154"/>
      <c r="V137" s="154"/>
      <c r="W137" s="154"/>
      <c r="X137" s="154"/>
      <c r="Y137" s="154"/>
      <c r="Z137" s="154"/>
    </row>
    <row r="138" spans="1:26" ht="15.75" customHeight="1" x14ac:dyDescent="0.25">
      <c r="A138" s="154"/>
      <c r="B138" s="154"/>
      <c r="C138" s="154"/>
      <c r="D138" s="20"/>
      <c r="E138" s="154"/>
      <c r="F138" s="359"/>
      <c r="G138" s="359"/>
      <c r="H138" s="154"/>
      <c r="I138" s="154"/>
      <c r="J138" s="154"/>
      <c r="K138" s="154"/>
      <c r="L138" s="154"/>
      <c r="M138" s="154"/>
      <c r="N138" s="154"/>
      <c r="O138" s="154"/>
      <c r="P138" s="154"/>
      <c r="Q138" s="154"/>
      <c r="R138" s="154"/>
      <c r="S138" s="154"/>
      <c r="T138" s="154"/>
      <c r="U138" s="154"/>
      <c r="V138" s="154"/>
      <c r="W138" s="154"/>
      <c r="X138" s="154"/>
      <c r="Y138" s="154"/>
      <c r="Z138" s="154"/>
    </row>
    <row r="139" spans="1:26" ht="15.75" customHeight="1" x14ac:dyDescent="0.25">
      <c r="A139" s="154"/>
      <c r="B139" s="154"/>
      <c r="C139" s="154"/>
      <c r="D139" s="20"/>
      <c r="E139" s="154"/>
      <c r="F139" s="359"/>
      <c r="G139" s="359"/>
      <c r="H139" s="154"/>
      <c r="I139" s="154"/>
      <c r="J139" s="154"/>
      <c r="K139" s="154"/>
      <c r="L139" s="154"/>
      <c r="M139" s="154"/>
      <c r="N139" s="154"/>
      <c r="O139" s="154"/>
      <c r="P139" s="154"/>
      <c r="Q139" s="154"/>
      <c r="R139" s="154"/>
      <c r="S139" s="154"/>
      <c r="T139" s="154"/>
      <c r="U139" s="154"/>
      <c r="V139" s="154"/>
      <c r="W139" s="154"/>
      <c r="X139" s="154"/>
      <c r="Y139" s="154"/>
      <c r="Z139" s="154"/>
    </row>
    <row r="140" spans="1:26" ht="15.75" customHeight="1" x14ac:dyDescent="0.25">
      <c r="A140" s="154"/>
      <c r="B140" s="154"/>
      <c r="C140" s="154"/>
      <c r="D140" s="20"/>
      <c r="E140" s="154"/>
      <c r="F140" s="359"/>
      <c r="G140" s="359"/>
      <c r="H140" s="154"/>
      <c r="I140" s="154"/>
      <c r="J140" s="154"/>
      <c r="K140" s="154"/>
      <c r="L140" s="154"/>
      <c r="M140" s="154"/>
      <c r="N140" s="154"/>
      <c r="O140" s="154"/>
      <c r="P140" s="154"/>
      <c r="Q140" s="154"/>
      <c r="R140" s="154"/>
      <c r="S140" s="154"/>
      <c r="T140" s="154"/>
      <c r="U140" s="154"/>
      <c r="V140" s="154"/>
      <c r="W140" s="154"/>
      <c r="X140" s="154"/>
      <c r="Y140" s="154"/>
      <c r="Z140" s="154"/>
    </row>
    <row r="141" spans="1:26" ht="15.75" customHeight="1" x14ac:dyDescent="0.25">
      <c r="A141" s="154"/>
      <c r="B141" s="154"/>
      <c r="C141" s="154"/>
      <c r="D141" s="20"/>
      <c r="E141" s="154"/>
      <c r="F141" s="359"/>
      <c r="G141" s="359"/>
      <c r="H141" s="154"/>
      <c r="I141" s="154"/>
      <c r="J141" s="154"/>
      <c r="K141" s="154"/>
      <c r="L141" s="154"/>
      <c r="M141" s="154"/>
      <c r="N141" s="154"/>
      <c r="O141" s="154"/>
      <c r="P141" s="154"/>
      <c r="Q141" s="154"/>
      <c r="R141" s="154"/>
      <c r="S141" s="154"/>
      <c r="T141" s="154"/>
      <c r="U141" s="154"/>
      <c r="V141" s="154"/>
      <c r="W141" s="154"/>
      <c r="X141" s="154"/>
      <c r="Y141" s="154"/>
      <c r="Z141" s="154"/>
    </row>
    <row r="142" spans="1:26" ht="15.75" customHeight="1" x14ac:dyDescent="0.25">
      <c r="A142" s="154"/>
      <c r="B142" s="154"/>
      <c r="C142" s="154"/>
      <c r="D142" s="20"/>
      <c r="E142" s="154"/>
      <c r="F142" s="359"/>
      <c r="G142" s="359"/>
      <c r="H142" s="154"/>
      <c r="I142" s="154"/>
      <c r="J142" s="154"/>
      <c r="K142" s="154"/>
      <c r="L142" s="154"/>
      <c r="M142" s="154"/>
      <c r="N142" s="154"/>
      <c r="O142" s="154"/>
      <c r="P142" s="154"/>
      <c r="Q142" s="154"/>
      <c r="R142" s="154"/>
      <c r="S142" s="154"/>
      <c r="T142" s="154"/>
      <c r="U142" s="154"/>
      <c r="V142" s="154"/>
      <c r="W142" s="154"/>
      <c r="X142" s="154"/>
      <c r="Y142" s="154"/>
      <c r="Z142" s="154"/>
    </row>
    <row r="143" spans="1:26" ht="15.75" customHeight="1" x14ac:dyDescent="0.25">
      <c r="A143" s="154"/>
      <c r="B143" s="154"/>
      <c r="C143" s="154"/>
      <c r="D143" s="20"/>
      <c r="E143" s="154"/>
      <c r="F143" s="359"/>
      <c r="G143" s="359"/>
      <c r="H143" s="154"/>
      <c r="I143" s="154"/>
      <c r="J143" s="154"/>
      <c r="K143" s="154"/>
      <c r="L143" s="154"/>
      <c r="M143" s="154"/>
      <c r="N143" s="154"/>
      <c r="O143" s="154"/>
      <c r="P143" s="154"/>
      <c r="Q143" s="154"/>
      <c r="R143" s="154"/>
      <c r="S143" s="154"/>
      <c r="T143" s="154"/>
      <c r="U143" s="154"/>
      <c r="V143" s="154"/>
      <c r="W143" s="154"/>
      <c r="X143" s="154"/>
      <c r="Y143" s="154"/>
      <c r="Z143" s="154"/>
    </row>
    <row r="144" spans="1:26" ht="15.75" customHeight="1" x14ac:dyDescent="0.25">
      <c r="A144" s="154"/>
      <c r="B144" s="154"/>
      <c r="C144" s="154"/>
      <c r="D144" s="20"/>
      <c r="E144" s="154"/>
      <c r="F144" s="359"/>
      <c r="G144" s="359"/>
      <c r="H144" s="154"/>
      <c r="I144" s="154"/>
      <c r="J144" s="154"/>
      <c r="K144" s="154"/>
      <c r="L144" s="154"/>
      <c r="M144" s="154"/>
      <c r="N144" s="154"/>
      <c r="O144" s="154"/>
      <c r="P144" s="154"/>
      <c r="Q144" s="154"/>
      <c r="R144" s="154"/>
      <c r="S144" s="154"/>
      <c r="T144" s="154"/>
      <c r="U144" s="154"/>
      <c r="V144" s="154"/>
      <c r="W144" s="154"/>
      <c r="X144" s="154"/>
      <c r="Y144" s="154"/>
      <c r="Z144" s="154"/>
    </row>
    <row r="145" spans="1:26" ht="15.75" customHeight="1" x14ac:dyDescent="0.25">
      <c r="A145" s="154"/>
      <c r="B145" s="154"/>
      <c r="C145" s="154"/>
      <c r="D145" s="20"/>
      <c r="E145" s="154"/>
      <c r="F145" s="359"/>
      <c r="G145" s="359"/>
      <c r="H145" s="154"/>
      <c r="I145" s="154"/>
      <c r="J145" s="154"/>
      <c r="K145" s="154"/>
      <c r="L145" s="154"/>
      <c r="M145" s="154"/>
      <c r="N145" s="154"/>
      <c r="O145" s="154"/>
      <c r="P145" s="154"/>
      <c r="Q145" s="154"/>
      <c r="R145" s="154"/>
      <c r="S145" s="154"/>
      <c r="T145" s="154"/>
      <c r="U145" s="154"/>
      <c r="V145" s="154"/>
      <c r="W145" s="154"/>
      <c r="X145" s="154"/>
      <c r="Y145" s="154"/>
      <c r="Z145" s="154"/>
    </row>
    <row r="146" spans="1:26" ht="15.75" customHeight="1" x14ac:dyDescent="0.25">
      <c r="A146" s="154"/>
      <c r="B146" s="154"/>
      <c r="C146" s="154"/>
      <c r="D146" s="20"/>
      <c r="E146" s="154"/>
      <c r="F146" s="359"/>
      <c r="G146" s="359"/>
      <c r="H146" s="154"/>
      <c r="I146" s="154"/>
      <c r="J146" s="154"/>
      <c r="K146" s="154"/>
      <c r="L146" s="154"/>
      <c r="M146" s="154"/>
      <c r="N146" s="154"/>
      <c r="O146" s="154"/>
      <c r="P146" s="154"/>
      <c r="Q146" s="154"/>
      <c r="R146" s="154"/>
      <c r="S146" s="154"/>
      <c r="T146" s="154"/>
      <c r="U146" s="154"/>
      <c r="V146" s="154"/>
      <c r="W146" s="154"/>
      <c r="X146" s="154"/>
      <c r="Y146" s="154"/>
      <c r="Z146" s="154"/>
    </row>
    <row r="147" spans="1:26" ht="15.75" customHeight="1" x14ac:dyDescent="0.25">
      <c r="A147" s="154"/>
      <c r="B147" s="154"/>
      <c r="C147" s="154"/>
      <c r="D147" s="20"/>
      <c r="E147" s="154"/>
      <c r="F147" s="359"/>
      <c r="G147" s="359"/>
      <c r="H147" s="154"/>
      <c r="I147" s="154"/>
      <c r="J147" s="154"/>
      <c r="K147" s="154"/>
      <c r="L147" s="154"/>
      <c r="M147" s="154"/>
      <c r="N147" s="154"/>
      <c r="O147" s="154"/>
      <c r="P147" s="154"/>
      <c r="Q147" s="154"/>
      <c r="R147" s="154"/>
      <c r="S147" s="154"/>
      <c r="T147" s="154"/>
      <c r="U147" s="154"/>
      <c r="V147" s="154"/>
      <c r="W147" s="154"/>
      <c r="X147" s="154"/>
      <c r="Y147" s="154"/>
      <c r="Z147" s="154"/>
    </row>
    <row r="148" spans="1:26" ht="15.75" customHeight="1" x14ac:dyDescent="0.25">
      <c r="A148" s="154"/>
      <c r="B148" s="154"/>
      <c r="C148" s="154"/>
      <c r="D148" s="20"/>
      <c r="E148" s="154"/>
      <c r="F148" s="359"/>
      <c r="G148" s="359"/>
      <c r="H148" s="154"/>
      <c r="I148" s="154"/>
      <c r="J148" s="154"/>
      <c r="K148" s="154"/>
      <c r="L148" s="154"/>
      <c r="M148" s="154"/>
      <c r="N148" s="154"/>
      <c r="O148" s="154"/>
      <c r="P148" s="154"/>
      <c r="Q148" s="154"/>
      <c r="R148" s="154"/>
      <c r="S148" s="154"/>
      <c r="T148" s="154"/>
      <c r="U148" s="154"/>
      <c r="V148" s="154"/>
      <c r="W148" s="154"/>
      <c r="X148" s="154"/>
      <c r="Y148" s="154"/>
      <c r="Z148" s="154"/>
    </row>
    <row r="149" spans="1:26" ht="15.75" customHeight="1" x14ac:dyDescent="0.25">
      <c r="A149" s="154"/>
      <c r="B149" s="154"/>
      <c r="C149" s="154"/>
      <c r="D149" s="20"/>
      <c r="E149" s="154"/>
      <c r="F149" s="359"/>
      <c r="G149" s="359"/>
      <c r="H149" s="154"/>
      <c r="I149" s="154"/>
      <c r="J149" s="154"/>
      <c r="K149" s="154"/>
      <c r="L149" s="154"/>
      <c r="M149" s="154"/>
      <c r="N149" s="154"/>
      <c r="O149" s="154"/>
      <c r="P149" s="154"/>
      <c r="Q149" s="154"/>
      <c r="R149" s="154"/>
      <c r="S149" s="154"/>
      <c r="T149" s="154"/>
      <c r="U149" s="154"/>
      <c r="V149" s="154"/>
      <c r="W149" s="154"/>
      <c r="X149" s="154"/>
      <c r="Y149" s="154"/>
      <c r="Z149" s="154"/>
    </row>
    <row r="150" spans="1:26" ht="15.75" customHeight="1" x14ac:dyDescent="0.25">
      <c r="A150" s="154"/>
      <c r="B150" s="154"/>
      <c r="C150" s="154"/>
      <c r="D150" s="20"/>
      <c r="E150" s="154"/>
      <c r="F150" s="359"/>
      <c r="G150" s="359"/>
      <c r="H150" s="154"/>
      <c r="I150" s="154"/>
      <c r="J150" s="154"/>
      <c r="K150" s="154"/>
      <c r="L150" s="154"/>
      <c r="M150" s="154"/>
      <c r="N150" s="154"/>
      <c r="O150" s="154"/>
      <c r="P150" s="154"/>
      <c r="Q150" s="154"/>
      <c r="R150" s="154"/>
      <c r="S150" s="154"/>
      <c r="T150" s="154"/>
      <c r="U150" s="154"/>
      <c r="V150" s="154"/>
      <c r="W150" s="154"/>
      <c r="X150" s="154"/>
      <c r="Y150" s="154"/>
      <c r="Z150" s="154"/>
    </row>
    <row r="151" spans="1:26" ht="15.75" customHeight="1" x14ac:dyDescent="0.25">
      <c r="A151" s="154"/>
      <c r="B151" s="154"/>
      <c r="C151" s="154"/>
      <c r="D151" s="20"/>
      <c r="E151" s="154"/>
      <c r="F151" s="359"/>
      <c r="G151" s="359"/>
      <c r="H151" s="154"/>
      <c r="I151" s="154"/>
      <c r="J151" s="154"/>
      <c r="K151" s="154"/>
      <c r="L151" s="154"/>
      <c r="M151" s="154"/>
      <c r="N151" s="154"/>
      <c r="O151" s="154"/>
      <c r="P151" s="154"/>
      <c r="Q151" s="154"/>
      <c r="R151" s="154"/>
      <c r="S151" s="154"/>
      <c r="T151" s="154"/>
      <c r="U151" s="154"/>
      <c r="V151" s="154"/>
      <c r="W151" s="154"/>
      <c r="X151" s="154"/>
      <c r="Y151" s="154"/>
      <c r="Z151" s="154"/>
    </row>
    <row r="152" spans="1:26" ht="15.75" customHeight="1" x14ac:dyDescent="0.25">
      <c r="A152" s="154"/>
      <c r="B152" s="154"/>
      <c r="C152" s="154"/>
      <c r="D152" s="20"/>
      <c r="E152" s="154"/>
      <c r="F152" s="359"/>
      <c r="G152" s="359"/>
      <c r="H152" s="154"/>
      <c r="I152" s="154"/>
      <c r="J152" s="154"/>
      <c r="K152" s="154"/>
      <c r="L152" s="154"/>
      <c r="M152" s="154"/>
      <c r="N152" s="154"/>
      <c r="O152" s="154"/>
      <c r="P152" s="154"/>
      <c r="Q152" s="154"/>
      <c r="R152" s="154"/>
      <c r="S152" s="154"/>
      <c r="T152" s="154"/>
      <c r="U152" s="154"/>
      <c r="V152" s="154"/>
      <c r="W152" s="154"/>
      <c r="X152" s="154"/>
      <c r="Y152" s="154"/>
      <c r="Z152" s="154"/>
    </row>
    <row r="153" spans="1:26" ht="15.75" customHeight="1" x14ac:dyDescent="0.25">
      <c r="A153" s="154"/>
      <c r="B153" s="154"/>
      <c r="C153" s="154"/>
      <c r="D153" s="20"/>
      <c r="E153" s="154"/>
      <c r="F153" s="359"/>
      <c r="G153" s="359"/>
      <c r="H153" s="154"/>
      <c r="I153" s="154"/>
      <c r="J153" s="154"/>
      <c r="K153" s="154"/>
      <c r="L153" s="154"/>
      <c r="M153" s="154"/>
      <c r="N153" s="154"/>
      <c r="O153" s="154"/>
      <c r="P153" s="154"/>
      <c r="Q153" s="154"/>
      <c r="R153" s="154"/>
      <c r="S153" s="154"/>
      <c r="T153" s="154"/>
      <c r="U153" s="154"/>
      <c r="V153" s="154"/>
      <c r="W153" s="154"/>
      <c r="X153" s="154"/>
      <c r="Y153" s="154"/>
      <c r="Z153" s="154"/>
    </row>
    <row r="154" spans="1:26" ht="15.75" customHeight="1" x14ac:dyDescent="0.25">
      <c r="A154" s="154"/>
      <c r="B154" s="154"/>
      <c r="C154" s="154"/>
      <c r="D154" s="20"/>
      <c r="E154" s="154"/>
      <c r="F154" s="359"/>
      <c r="G154" s="359"/>
      <c r="H154" s="154"/>
      <c r="I154" s="154"/>
      <c r="J154" s="154"/>
      <c r="K154" s="154"/>
      <c r="L154" s="154"/>
      <c r="M154" s="154"/>
      <c r="N154" s="154"/>
      <c r="O154" s="154"/>
      <c r="P154" s="154"/>
      <c r="Q154" s="154"/>
      <c r="R154" s="154"/>
      <c r="S154" s="154"/>
      <c r="T154" s="154"/>
      <c r="U154" s="154"/>
      <c r="V154" s="154"/>
      <c r="W154" s="154"/>
      <c r="X154" s="154"/>
      <c r="Y154" s="154"/>
      <c r="Z154" s="154"/>
    </row>
    <row r="155" spans="1:26" ht="15.75" customHeight="1" x14ac:dyDescent="0.25">
      <c r="A155" s="154"/>
      <c r="B155" s="154"/>
      <c r="C155" s="154"/>
      <c r="D155" s="20"/>
      <c r="E155" s="154"/>
      <c r="F155" s="359"/>
      <c r="G155" s="359"/>
      <c r="H155" s="154"/>
      <c r="I155" s="154"/>
      <c r="J155" s="154"/>
      <c r="K155" s="154"/>
      <c r="L155" s="154"/>
      <c r="M155" s="154"/>
      <c r="N155" s="154"/>
      <c r="O155" s="154"/>
      <c r="P155" s="154"/>
      <c r="Q155" s="154"/>
      <c r="R155" s="154"/>
      <c r="S155" s="154"/>
      <c r="T155" s="154"/>
      <c r="U155" s="154"/>
      <c r="V155" s="154"/>
      <c r="W155" s="154"/>
      <c r="X155" s="154"/>
      <c r="Y155" s="154"/>
      <c r="Z155" s="154"/>
    </row>
    <row r="156" spans="1:26" ht="15.75" customHeight="1" x14ac:dyDescent="0.25">
      <c r="A156" s="154"/>
      <c r="B156" s="154"/>
      <c r="C156" s="154"/>
      <c r="D156" s="20"/>
      <c r="E156" s="154"/>
      <c r="F156" s="359"/>
      <c r="G156" s="359"/>
      <c r="H156" s="154"/>
      <c r="I156" s="154"/>
      <c r="J156" s="154"/>
      <c r="K156" s="154"/>
      <c r="L156" s="154"/>
      <c r="M156" s="154"/>
      <c r="N156" s="154"/>
      <c r="O156" s="154"/>
      <c r="P156" s="154"/>
      <c r="Q156" s="154"/>
      <c r="R156" s="154"/>
      <c r="S156" s="154"/>
      <c r="T156" s="154"/>
      <c r="U156" s="154"/>
      <c r="V156" s="154"/>
      <c r="W156" s="154"/>
      <c r="X156" s="154"/>
      <c r="Y156" s="154"/>
      <c r="Z156" s="154"/>
    </row>
    <row r="157" spans="1:26" ht="15.75" customHeight="1" x14ac:dyDescent="0.25">
      <c r="A157" s="154"/>
      <c r="B157" s="154"/>
      <c r="C157" s="154"/>
      <c r="D157" s="20"/>
      <c r="E157" s="154"/>
      <c r="F157" s="359"/>
      <c r="G157" s="359"/>
      <c r="H157" s="154"/>
      <c r="I157" s="154"/>
      <c r="J157" s="154"/>
      <c r="K157" s="154"/>
      <c r="L157" s="154"/>
      <c r="M157" s="154"/>
      <c r="N157" s="154"/>
      <c r="O157" s="154"/>
      <c r="P157" s="154"/>
      <c r="Q157" s="154"/>
      <c r="R157" s="154"/>
      <c r="S157" s="154"/>
      <c r="T157" s="154"/>
      <c r="U157" s="154"/>
      <c r="V157" s="154"/>
      <c r="W157" s="154"/>
      <c r="X157" s="154"/>
      <c r="Y157" s="154"/>
      <c r="Z157" s="154"/>
    </row>
    <row r="158" spans="1:26" ht="15.75" customHeight="1" x14ac:dyDescent="0.25">
      <c r="A158" s="154"/>
      <c r="B158" s="154"/>
      <c r="C158" s="154"/>
      <c r="D158" s="20"/>
      <c r="E158" s="154"/>
      <c r="F158" s="359"/>
      <c r="G158" s="359"/>
      <c r="H158" s="154"/>
      <c r="I158" s="154"/>
      <c r="J158" s="154"/>
      <c r="K158" s="154"/>
      <c r="L158" s="154"/>
      <c r="M158" s="154"/>
      <c r="N158" s="154"/>
      <c r="O158" s="154"/>
      <c r="P158" s="154"/>
      <c r="Q158" s="154"/>
      <c r="R158" s="154"/>
      <c r="S158" s="154"/>
      <c r="T158" s="154"/>
      <c r="U158" s="154"/>
      <c r="V158" s="154"/>
      <c r="W158" s="154"/>
      <c r="X158" s="154"/>
      <c r="Y158" s="154"/>
      <c r="Z158" s="154"/>
    </row>
    <row r="159" spans="1:26" ht="15.75" customHeight="1" x14ac:dyDescent="0.25">
      <c r="A159" s="154"/>
      <c r="B159" s="154"/>
      <c r="C159" s="154"/>
      <c r="D159" s="20"/>
      <c r="E159" s="154"/>
      <c r="F159" s="359"/>
      <c r="G159" s="359"/>
      <c r="H159" s="154"/>
      <c r="I159" s="154"/>
      <c r="J159" s="154"/>
      <c r="K159" s="154"/>
      <c r="L159" s="154"/>
      <c r="M159" s="154"/>
      <c r="N159" s="154"/>
      <c r="O159" s="154"/>
      <c r="P159" s="154"/>
      <c r="Q159" s="154"/>
      <c r="R159" s="154"/>
      <c r="S159" s="154"/>
      <c r="T159" s="154"/>
      <c r="U159" s="154"/>
      <c r="V159" s="154"/>
      <c r="W159" s="154"/>
      <c r="X159" s="154"/>
      <c r="Y159" s="154"/>
      <c r="Z159" s="154"/>
    </row>
    <row r="160" spans="1:26" ht="15.75" customHeight="1" x14ac:dyDescent="0.25">
      <c r="A160" s="154"/>
      <c r="B160" s="154"/>
      <c r="C160" s="154"/>
      <c r="D160" s="20"/>
      <c r="E160" s="154"/>
      <c r="F160" s="359"/>
      <c r="G160" s="359"/>
      <c r="H160" s="154"/>
      <c r="I160" s="154"/>
      <c r="J160" s="154"/>
      <c r="K160" s="154"/>
      <c r="L160" s="154"/>
      <c r="M160" s="154"/>
      <c r="N160" s="154"/>
      <c r="O160" s="154"/>
      <c r="P160" s="154"/>
      <c r="Q160" s="154"/>
      <c r="R160" s="154"/>
      <c r="S160" s="154"/>
      <c r="T160" s="154"/>
      <c r="U160" s="154"/>
      <c r="V160" s="154"/>
      <c r="W160" s="154"/>
      <c r="X160" s="154"/>
      <c r="Y160" s="154"/>
      <c r="Z160" s="154"/>
    </row>
    <row r="161" spans="1:26" ht="15.75" customHeight="1" x14ac:dyDescent="0.25">
      <c r="A161" s="154"/>
      <c r="B161" s="154"/>
      <c r="C161" s="154"/>
      <c r="D161" s="20"/>
      <c r="E161" s="154"/>
      <c r="F161" s="359"/>
      <c r="G161" s="359"/>
      <c r="H161" s="154"/>
      <c r="I161" s="154"/>
      <c r="J161" s="154"/>
      <c r="K161" s="154"/>
      <c r="L161" s="154"/>
      <c r="M161" s="154"/>
      <c r="N161" s="154"/>
      <c r="O161" s="154"/>
      <c r="P161" s="154"/>
      <c r="Q161" s="154"/>
      <c r="R161" s="154"/>
      <c r="S161" s="154"/>
      <c r="T161" s="154"/>
      <c r="U161" s="154"/>
      <c r="V161" s="154"/>
      <c r="W161" s="154"/>
      <c r="X161" s="154"/>
      <c r="Y161" s="154"/>
      <c r="Z161" s="154"/>
    </row>
    <row r="162" spans="1:26" ht="15.75" customHeight="1" x14ac:dyDescent="0.25">
      <c r="A162" s="154"/>
      <c r="B162" s="154"/>
      <c r="C162" s="154"/>
      <c r="D162" s="20"/>
      <c r="E162" s="154"/>
      <c r="F162" s="359"/>
      <c r="G162" s="359"/>
      <c r="H162" s="154"/>
      <c r="I162" s="154"/>
      <c r="J162" s="154"/>
      <c r="K162" s="154"/>
      <c r="L162" s="154"/>
      <c r="M162" s="154"/>
      <c r="N162" s="154"/>
      <c r="O162" s="154"/>
      <c r="P162" s="154"/>
      <c r="Q162" s="154"/>
      <c r="R162" s="154"/>
      <c r="S162" s="154"/>
      <c r="T162" s="154"/>
      <c r="U162" s="154"/>
      <c r="V162" s="154"/>
      <c r="W162" s="154"/>
      <c r="X162" s="154"/>
      <c r="Y162" s="154"/>
      <c r="Z162" s="154"/>
    </row>
    <row r="163" spans="1:26" ht="15.75" customHeight="1" x14ac:dyDescent="0.25">
      <c r="A163" s="154"/>
      <c r="B163" s="154"/>
      <c r="C163" s="154"/>
      <c r="D163" s="20"/>
      <c r="E163" s="154"/>
      <c r="F163" s="359"/>
      <c r="G163" s="359"/>
      <c r="H163" s="154"/>
      <c r="I163" s="154"/>
      <c r="J163" s="154"/>
      <c r="K163" s="154"/>
      <c r="L163" s="154"/>
      <c r="M163" s="154"/>
      <c r="N163" s="154"/>
      <c r="O163" s="154"/>
      <c r="P163" s="154"/>
      <c r="Q163" s="154"/>
      <c r="R163" s="154"/>
      <c r="S163" s="154"/>
      <c r="T163" s="154"/>
      <c r="U163" s="154"/>
      <c r="V163" s="154"/>
      <c r="W163" s="154"/>
      <c r="X163" s="154"/>
      <c r="Y163" s="154"/>
      <c r="Z163" s="154"/>
    </row>
    <row r="164" spans="1:26" ht="15.75" customHeight="1" x14ac:dyDescent="0.25">
      <c r="A164" s="154"/>
      <c r="B164" s="154"/>
      <c r="C164" s="154"/>
      <c r="D164" s="20"/>
      <c r="E164" s="154"/>
      <c r="F164" s="359"/>
      <c r="G164" s="359"/>
      <c r="H164" s="154"/>
      <c r="I164" s="154"/>
      <c r="J164" s="154"/>
      <c r="K164" s="154"/>
      <c r="L164" s="154"/>
      <c r="M164" s="154"/>
      <c r="N164" s="154"/>
      <c r="O164" s="154"/>
      <c r="P164" s="154"/>
      <c r="Q164" s="154"/>
      <c r="R164" s="154"/>
      <c r="S164" s="154"/>
      <c r="T164" s="154"/>
      <c r="U164" s="154"/>
      <c r="V164" s="154"/>
      <c r="W164" s="154"/>
      <c r="X164" s="154"/>
      <c r="Y164" s="154"/>
      <c r="Z164" s="154"/>
    </row>
    <row r="165" spans="1:26" ht="15.75" customHeight="1" x14ac:dyDescent="0.25">
      <c r="A165" s="154"/>
      <c r="B165" s="154"/>
      <c r="C165" s="154"/>
      <c r="D165" s="20"/>
      <c r="E165" s="154"/>
      <c r="F165" s="359"/>
      <c r="G165" s="359"/>
      <c r="H165" s="154"/>
      <c r="I165" s="154"/>
      <c r="J165" s="154"/>
      <c r="K165" s="154"/>
      <c r="L165" s="154"/>
      <c r="M165" s="154"/>
      <c r="N165" s="154"/>
      <c r="O165" s="154"/>
      <c r="P165" s="154"/>
      <c r="Q165" s="154"/>
      <c r="R165" s="154"/>
      <c r="S165" s="154"/>
      <c r="T165" s="154"/>
      <c r="U165" s="154"/>
      <c r="V165" s="154"/>
      <c r="W165" s="154"/>
      <c r="X165" s="154"/>
      <c r="Y165" s="154"/>
      <c r="Z165" s="154"/>
    </row>
    <row r="166" spans="1:26" ht="15.75" customHeight="1" x14ac:dyDescent="0.25">
      <c r="A166" s="154"/>
      <c r="B166" s="154"/>
      <c r="C166" s="154"/>
      <c r="D166" s="20"/>
      <c r="E166" s="154"/>
      <c r="F166" s="359"/>
      <c r="G166" s="359"/>
      <c r="H166" s="154"/>
      <c r="I166" s="154"/>
      <c r="J166" s="154"/>
      <c r="K166" s="154"/>
      <c r="L166" s="154"/>
      <c r="M166" s="154"/>
      <c r="N166" s="154"/>
      <c r="O166" s="154"/>
      <c r="P166" s="154"/>
      <c r="Q166" s="154"/>
      <c r="R166" s="154"/>
      <c r="S166" s="154"/>
      <c r="T166" s="154"/>
      <c r="U166" s="154"/>
      <c r="V166" s="154"/>
      <c r="W166" s="154"/>
      <c r="X166" s="154"/>
      <c r="Y166" s="154"/>
      <c r="Z166" s="154"/>
    </row>
    <row r="167" spans="1:26" ht="15.75" customHeight="1" x14ac:dyDescent="0.25">
      <c r="A167" s="154"/>
      <c r="B167" s="154"/>
      <c r="C167" s="154"/>
      <c r="D167" s="20"/>
      <c r="E167" s="154"/>
      <c r="F167" s="359"/>
      <c r="G167" s="359"/>
      <c r="H167" s="154"/>
      <c r="I167" s="154"/>
      <c r="J167" s="154"/>
      <c r="K167" s="154"/>
      <c r="L167" s="154"/>
      <c r="M167" s="154"/>
      <c r="N167" s="154"/>
      <c r="O167" s="154"/>
      <c r="P167" s="154"/>
      <c r="Q167" s="154"/>
      <c r="R167" s="154"/>
      <c r="S167" s="154"/>
      <c r="T167" s="154"/>
      <c r="U167" s="154"/>
      <c r="V167" s="154"/>
      <c r="W167" s="154"/>
      <c r="X167" s="154"/>
      <c r="Y167" s="154"/>
      <c r="Z167" s="154"/>
    </row>
    <row r="168" spans="1:26" ht="15.75" customHeight="1" x14ac:dyDescent="0.25">
      <c r="A168" s="154"/>
      <c r="B168" s="154"/>
      <c r="C168" s="154"/>
      <c r="D168" s="20"/>
      <c r="E168" s="154"/>
      <c r="F168" s="359"/>
      <c r="G168" s="359"/>
      <c r="H168" s="154"/>
      <c r="I168" s="154"/>
      <c r="J168" s="154"/>
      <c r="K168" s="154"/>
      <c r="L168" s="154"/>
      <c r="M168" s="154"/>
      <c r="N168" s="154"/>
      <c r="O168" s="154"/>
      <c r="P168" s="154"/>
      <c r="Q168" s="154"/>
      <c r="R168" s="154"/>
      <c r="S168" s="154"/>
      <c r="T168" s="154"/>
      <c r="U168" s="154"/>
      <c r="V168" s="154"/>
      <c r="W168" s="154"/>
      <c r="X168" s="154"/>
      <c r="Y168" s="154"/>
      <c r="Z168" s="154"/>
    </row>
    <row r="169" spans="1:26" ht="15.75" customHeight="1" x14ac:dyDescent="0.25">
      <c r="A169" s="154"/>
      <c r="B169" s="154"/>
      <c r="C169" s="154"/>
      <c r="D169" s="20"/>
      <c r="E169" s="154"/>
      <c r="F169" s="359"/>
      <c r="G169" s="359"/>
      <c r="H169" s="154"/>
      <c r="I169" s="154"/>
      <c r="J169" s="154"/>
      <c r="K169" s="154"/>
      <c r="L169" s="154"/>
      <c r="M169" s="154"/>
      <c r="N169" s="154"/>
      <c r="O169" s="154"/>
      <c r="P169" s="154"/>
      <c r="Q169" s="154"/>
      <c r="R169" s="154"/>
      <c r="S169" s="154"/>
      <c r="T169" s="154"/>
      <c r="U169" s="154"/>
      <c r="V169" s="154"/>
      <c r="W169" s="154"/>
      <c r="X169" s="154"/>
      <c r="Y169" s="154"/>
      <c r="Z169" s="154"/>
    </row>
    <row r="170" spans="1:26" ht="15.75" customHeight="1" x14ac:dyDescent="0.25">
      <c r="A170" s="154"/>
      <c r="B170" s="154"/>
      <c r="C170" s="154"/>
      <c r="D170" s="20"/>
      <c r="E170" s="154"/>
      <c r="F170" s="359"/>
      <c r="G170" s="359"/>
      <c r="H170" s="154"/>
      <c r="I170" s="154"/>
      <c r="J170" s="154"/>
      <c r="K170" s="154"/>
      <c r="L170" s="154"/>
      <c r="M170" s="154"/>
      <c r="N170" s="154"/>
      <c r="O170" s="154"/>
      <c r="P170" s="154"/>
      <c r="Q170" s="154"/>
      <c r="R170" s="154"/>
      <c r="S170" s="154"/>
      <c r="T170" s="154"/>
      <c r="U170" s="154"/>
      <c r="V170" s="154"/>
      <c r="W170" s="154"/>
      <c r="X170" s="154"/>
      <c r="Y170" s="154"/>
      <c r="Z170" s="154"/>
    </row>
    <row r="171" spans="1:26" ht="15.75" customHeight="1" x14ac:dyDescent="0.25">
      <c r="A171" s="154"/>
      <c r="B171" s="154"/>
      <c r="C171" s="154"/>
      <c r="D171" s="20"/>
      <c r="E171" s="154"/>
      <c r="F171" s="359"/>
      <c r="G171" s="359"/>
      <c r="H171" s="154"/>
      <c r="I171" s="154"/>
      <c r="J171" s="154"/>
      <c r="K171" s="154"/>
      <c r="L171" s="154"/>
      <c r="M171" s="154"/>
      <c r="N171" s="154"/>
      <c r="O171" s="154"/>
      <c r="P171" s="154"/>
      <c r="Q171" s="154"/>
      <c r="R171" s="154"/>
      <c r="S171" s="154"/>
      <c r="T171" s="154"/>
      <c r="U171" s="154"/>
      <c r="V171" s="154"/>
      <c r="W171" s="154"/>
      <c r="X171" s="154"/>
      <c r="Y171" s="154"/>
      <c r="Z171" s="154"/>
    </row>
    <row r="172" spans="1:26" ht="15.75" customHeight="1" x14ac:dyDescent="0.25">
      <c r="A172" s="154"/>
      <c r="B172" s="154"/>
      <c r="C172" s="154"/>
      <c r="D172" s="20"/>
      <c r="E172" s="154"/>
      <c r="F172" s="359"/>
      <c r="G172" s="359"/>
      <c r="H172" s="154"/>
      <c r="I172" s="154"/>
      <c r="J172" s="154"/>
      <c r="K172" s="154"/>
      <c r="L172" s="154"/>
      <c r="M172" s="154"/>
      <c r="N172" s="154"/>
      <c r="O172" s="154"/>
      <c r="P172" s="154"/>
      <c r="Q172" s="154"/>
      <c r="R172" s="154"/>
      <c r="S172" s="154"/>
      <c r="T172" s="154"/>
      <c r="U172" s="154"/>
      <c r="V172" s="154"/>
      <c r="W172" s="154"/>
      <c r="X172" s="154"/>
      <c r="Y172" s="154"/>
      <c r="Z172" s="154"/>
    </row>
    <row r="173" spans="1:26" ht="15.75" customHeight="1" x14ac:dyDescent="0.25">
      <c r="A173" s="154"/>
      <c r="B173" s="154"/>
      <c r="C173" s="154"/>
      <c r="D173" s="20"/>
      <c r="E173" s="154"/>
      <c r="F173" s="359"/>
      <c r="G173" s="359"/>
      <c r="H173" s="154"/>
      <c r="I173" s="154"/>
      <c r="J173" s="154"/>
      <c r="K173" s="154"/>
      <c r="L173" s="154"/>
      <c r="M173" s="154"/>
      <c r="N173" s="154"/>
      <c r="O173" s="154"/>
      <c r="P173" s="154"/>
      <c r="Q173" s="154"/>
      <c r="R173" s="154"/>
      <c r="S173" s="154"/>
      <c r="T173" s="154"/>
      <c r="U173" s="154"/>
      <c r="V173" s="154"/>
      <c r="W173" s="154"/>
      <c r="X173" s="154"/>
      <c r="Y173" s="154"/>
      <c r="Z173" s="154"/>
    </row>
    <row r="174" spans="1:26" ht="15.75" customHeight="1" x14ac:dyDescent="0.25">
      <c r="A174" s="154"/>
      <c r="B174" s="154"/>
      <c r="C174" s="154"/>
      <c r="D174" s="20"/>
      <c r="E174" s="154"/>
      <c r="F174" s="359"/>
      <c r="G174" s="359"/>
      <c r="H174" s="154"/>
      <c r="I174" s="154"/>
      <c r="J174" s="154"/>
      <c r="K174" s="154"/>
      <c r="L174" s="154"/>
      <c r="M174" s="154"/>
      <c r="N174" s="154"/>
      <c r="O174" s="154"/>
      <c r="P174" s="154"/>
      <c r="Q174" s="154"/>
      <c r="R174" s="154"/>
      <c r="S174" s="154"/>
      <c r="T174" s="154"/>
      <c r="U174" s="154"/>
      <c r="V174" s="154"/>
      <c r="W174" s="154"/>
      <c r="X174" s="154"/>
      <c r="Y174" s="154"/>
      <c r="Z174" s="154"/>
    </row>
    <row r="175" spans="1:26" ht="15.75" customHeight="1" x14ac:dyDescent="0.25">
      <c r="A175" s="154"/>
      <c r="B175" s="154"/>
      <c r="C175" s="154"/>
      <c r="D175" s="20"/>
      <c r="E175" s="154"/>
      <c r="F175" s="359"/>
      <c r="G175" s="359"/>
      <c r="H175" s="154"/>
      <c r="I175" s="154"/>
      <c r="J175" s="154"/>
      <c r="K175" s="154"/>
      <c r="L175" s="154"/>
      <c r="M175" s="154"/>
      <c r="N175" s="154"/>
      <c r="O175" s="154"/>
      <c r="P175" s="154"/>
      <c r="Q175" s="154"/>
      <c r="R175" s="154"/>
      <c r="S175" s="154"/>
      <c r="T175" s="154"/>
      <c r="U175" s="154"/>
      <c r="V175" s="154"/>
      <c r="W175" s="154"/>
      <c r="X175" s="154"/>
      <c r="Y175" s="154"/>
      <c r="Z175" s="154"/>
    </row>
    <row r="176" spans="1:26" ht="15.75" customHeight="1" x14ac:dyDescent="0.25">
      <c r="A176" s="154"/>
      <c r="B176" s="154"/>
      <c r="C176" s="154"/>
      <c r="D176" s="20"/>
      <c r="E176" s="154"/>
      <c r="F176" s="359"/>
      <c r="G176" s="359"/>
      <c r="H176" s="154"/>
      <c r="I176" s="154"/>
      <c r="J176" s="154"/>
      <c r="K176" s="154"/>
      <c r="L176" s="154"/>
      <c r="M176" s="154"/>
      <c r="N176" s="154"/>
      <c r="O176" s="154"/>
      <c r="P176" s="154"/>
      <c r="Q176" s="154"/>
      <c r="R176" s="154"/>
      <c r="S176" s="154"/>
      <c r="T176" s="154"/>
      <c r="U176" s="154"/>
      <c r="V176" s="154"/>
      <c r="W176" s="154"/>
      <c r="X176" s="154"/>
      <c r="Y176" s="154"/>
      <c r="Z176" s="154"/>
    </row>
    <row r="177" spans="1:26" ht="15.75" customHeight="1" x14ac:dyDescent="0.25">
      <c r="A177" s="154"/>
      <c r="B177" s="154"/>
      <c r="C177" s="154"/>
      <c r="D177" s="20"/>
      <c r="E177" s="154"/>
      <c r="F177" s="359"/>
      <c r="G177" s="359"/>
      <c r="H177" s="154"/>
      <c r="I177" s="154"/>
      <c r="J177" s="154"/>
      <c r="K177" s="154"/>
      <c r="L177" s="154"/>
      <c r="M177" s="154"/>
      <c r="N177" s="154"/>
      <c r="O177" s="154"/>
      <c r="P177" s="154"/>
      <c r="Q177" s="154"/>
      <c r="R177" s="154"/>
      <c r="S177" s="154"/>
      <c r="T177" s="154"/>
      <c r="U177" s="154"/>
      <c r="V177" s="154"/>
      <c r="W177" s="154"/>
      <c r="X177" s="154"/>
      <c r="Y177" s="154"/>
      <c r="Z177" s="154"/>
    </row>
    <row r="178" spans="1:26" ht="15.75" customHeight="1" x14ac:dyDescent="0.25">
      <c r="A178" s="154"/>
      <c r="B178" s="154"/>
      <c r="C178" s="154"/>
      <c r="D178" s="20"/>
      <c r="E178" s="154"/>
      <c r="F178" s="359"/>
      <c r="G178" s="359"/>
      <c r="H178" s="154"/>
      <c r="I178" s="154"/>
      <c r="J178" s="154"/>
      <c r="K178" s="154"/>
      <c r="L178" s="154"/>
      <c r="M178" s="154"/>
      <c r="N178" s="154"/>
      <c r="O178" s="154"/>
      <c r="P178" s="154"/>
      <c r="Q178" s="154"/>
      <c r="R178" s="154"/>
      <c r="S178" s="154"/>
      <c r="T178" s="154"/>
      <c r="U178" s="154"/>
      <c r="V178" s="154"/>
      <c r="W178" s="154"/>
      <c r="X178" s="154"/>
      <c r="Y178" s="154"/>
      <c r="Z178" s="154"/>
    </row>
    <row r="179" spans="1:26" ht="15.75" customHeight="1" x14ac:dyDescent="0.25">
      <c r="A179" s="154"/>
      <c r="B179" s="154"/>
      <c r="C179" s="154"/>
      <c r="D179" s="20"/>
      <c r="E179" s="154"/>
      <c r="F179" s="359"/>
      <c r="G179" s="359"/>
      <c r="H179" s="154"/>
      <c r="I179" s="154"/>
      <c r="J179" s="154"/>
      <c r="K179" s="154"/>
      <c r="L179" s="154"/>
      <c r="M179" s="154"/>
      <c r="N179" s="154"/>
      <c r="O179" s="154"/>
      <c r="P179" s="154"/>
      <c r="Q179" s="154"/>
      <c r="R179" s="154"/>
      <c r="S179" s="154"/>
      <c r="T179" s="154"/>
      <c r="U179" s="154"/>
      <c r="V179" s="154"/>
      <c r="W179" s="154"/>
      <c r="X179" s="154"/>
      <c r="Y179" s="154"/>
      <c r="Z179" s="154"/>
    </row>
    <row r="180" spans="1:26" ht="15.75" customHeight="1" x14ac:dyDescent="0.25">
      <c r="A180" s="154"/>
      <c r="B180" s="154"/>
      <c r="C180" s="154"/>
      <c r="D180" s="20"/>
      <c r="E180" s="154"/>
      <c r="F180" s="359"/>
      <c r="G180" s="359"/>
      <c r="H180" s="154"/>
      <c r="I180" s="154"/>
      <c r="J180" s="154"/>
      <c r="K180" s="154"/>
      <c r="L180" s="154"/>
      <c r="M180" s="154"/>
      <c r="N180" s="154"/>
      <c r="O180" s="154"/>
      <c r="P180" s="154"/>
      <c r="Q180" s="154"/>
      <c r="R180" s="154"/>
      <c r="S180" s="154"/>
      <c r="T180" s="154"/>
      <c r="U180" s="154"/>
      <c r="V180" s="154"/>
      <c r="W180" s="154"/>
      <c r="X180" s="154"/>
      <c r="Y180" s="154"/>
      <c r="Z180" s="154"/>
    </row>
    <row r="181" spans="1:26" ht="15.75" customHeight="1" x14ac:dyDescent="0.25">
      <c r="A181" s="154"/>
      <c r="B181" s="154"/>
      <c r="C181" s="154"/>
      <c r="D181" s="20"/>
      <c r="E181" s="154"/>
      <c r="F181" s="359"/>
      <c r="G181" s="359"/>
      <c r="H181" s="154"/>
      <c r="I181" s="154"/>
      <c r="J181" s="154"/>
      <c r="K181" s="154"/>
      <c r="L181" s="154"/>
      <c r="M181" s="154"/>
      <c r="N181" s="154"/>
      <c r="O181" s="154"/>
      <c r="P181" s="154"/>
      <c r="Q181" s="154"/>
      <c r="R181" s="154"/>
      <c r="S181" s="154"/>
      <c r="T181" s="154"/>
      <c r="U181" s="154"/>
      <c r="V181" s="154"/>
      <c r="W181" s="154"/>
      <c r="X181" s="154"/>
      <c r="Y181" s="154"/>
      <c r="Z181" s="154"/>
    </row>
    <row r="182" spans="1:26" ht="15.75" customHeight="1" x14ac:dyDescent="0.25">
      <c r="A182" s="154"/>
      <c r="B182" s="154"/>
      <c r="C182" s="154"/>
      <c r="D182" s="20"/>
      <c r="E182" s="154"/>
      <c r="F182" s="359"/>
      <c r="G182" s="359"/>
      <c r="H182" s="154"/>
      <c r="I182" s="154"/>
      <c r="J182" s="154"/>
      <c r="K182" s="154"/>
      <c r="L182" s="154"/>
      <c r="M182" s="154"/>
      <c r="N182" s="154"/>
      <c r="O182" s="154"/>
      <c r="P182" s="154"/>
      <c r="Q182" s="154"/>
      <c r="R182" s="154"/>
      <c r="S182" s="154"/>
      <c r="T182" s="154"/>
      <c r="U182" s="154"/>
      <c r="V182" s="154"/>
      <c r="W182" s="154"/>
      <c r="X182" s="154"/>
      <c r="Y182" s="154"/>
      <c r="Z182" s="154"/>
    </row>
    <row r="183" spans="1:26" ht="15.75" customHeight="1" x14ac:dyDescent="0.25">
      <c r="A183" s="154"/>
      <c r="B183" s="154"/>
      <c r="C183" s="154"/>
      <c r="D183" s="20"/>
      <c r="E183" s="154"/>
      <c r="F183" s="359"/>
      <c r="G183" s="359"/>
      <c r="H183" s="154"/>
      <c r="I183" s="154"/>
      <c r="J183" s="154"/>
      <c r="K183" s="154"/>
      <c r="L183" s="154"/>
      <c r="M183" s="154"/>
      <c r="N183" s="154"/>
      <c r="O183" s="154"/>
      <c r="P183" s="154"/>
      <c r="Q183" s="154"/>
      <c r="R183" s="154"/>
      <c r="S183" s="154"/>
      <c r="T183" s="154"/>
      <c r="U183" s="154"/>
      <c r="V183" s="154"/>
      <c r="W183" s="154"/>
      <c r="X183" s="154"/>
      <c r="Y183" s="154"/>
      <c r="Z183" s="154"/>
    </row>
    <row r="184" spans="1:26" ht="15.75" customHeight="1" x14ac:dyDescent="0.25">
      <c r="A184" s="154"/>
      <c r="B184" s="154"/>
      <c r="C184" s="154"/>
      <c r="D184" s="20"/>
      <c r="E184" s="154"/>
      <c r="F184" s="359"/>
      <c r="G184" s="359"/>
      <c r="H184" s="154"/>
      <c r="I184" s="154"/>
      <c r="J184" s="154"/>
      <c r="K184" s="154"/>
      <c r="L184" s="154"/>
      <c r="M184" s="154"/>
      <c r="N184" s="154"/>
      <c r="O184" s="154"/>
      <c r="P184" s="154"/>
      <c r="Q184" s="154"/>
      <c r="R184" s="154"/>
      <c r="S184" s="154"/>
      <c r="T184" s="154"/>
      <c r="U184" s="154"/>
      <c r="V184" s="154"/>
      <c r="W184" s="154"/>
      <c r="X184" s="154"/>
      <c r="Y184" s="154"/>
      <c r="Z184" s="154"/>
    </row>
    <row r="185" spans="1:26" ht="15.75" customHeight="1" x14ac:dyDescent="0.25">
      <c r="A185" s="154"/>
      <c r="B185" s="154"/>
      <c r="C185" s="154"/>
      <c r="D185" s="20"/>
      <c r="E185" s="154"/>
      <c r="F185" s="359"/>
      <c r="G185" s="359"/>
      <c r="H185" s="154"/>
      <c r="I185" s="154"/>
      <c r="J185" s="154"/>
      <c r="K185" s="154"/>
      <c r="L185" s="154"/>
      <c r="M185" s="154"/>
      <c r="N185" s="154"/>
      <c r="O185" s="154"/>
      <c r="P185" s="154"/>
      <c r="Q185" s="154"/>
      <c r="R185" s="154"/>
      <c r="S185" s="154"/>
      <c r="T185" s="154"/>
      <c r="U185" s="154"/>
      <c r="V185" s="154"/>
      <c r="W185" s="154"/>
      <c r="X185" s="154"/>
      <c r="Y185" s="154"/>
      <c r="Z185" s="154"/>
    </row>
    <row r="186" spans="1:26" ht="15.75" customHeight="1" x14ac:dyDescent="0.25">
      <c r="A186" s="154"/>
      <c r="B186" s="154"/>
      <c r="C186" s="154"/>
      <c r="D186" s="20"/>
      <c r="E186" s="154"/>
      <c r="F186" s="359"/>
      <c r="G186" s="359"/>
      <c r="H186" s="154"/>
      <c r="I186" s="154"/>
      <c r="J186" s="154"/>
      <c r="K186" s="154"/>
      <c r="L186" s="154"/>
      <c r="M186" s="154"/>
      <c r="N186" s="154"/>
      <c r="O186" s="154"/>
      <c r="P186" s="154"/>
      <c r="Q186" s="154"/>
      <c r="R186" s="154"/>
      <c r="S186" s="154"/>
      <c r="T186" s="154"/>
      <c r="U186" s="154"/>
      <c r="V186" s="154"/>
      <c r="W186" s="154"/>
      <c r="X186" s="154"/>
      <c r="Y186" s="154"/>
      <c r="Z186" s="154"/>
    </row>
    <row r="187" spans="1:26" ht="15.75" customHeight="1" x14ac:dyDescent="0.25">
      <c r="A187" s="154"/>
      <c r="B187" s="154"/>
      <c r="C187" s="154"/>
      <c r="D187" s="20"/>
      <c r="E187" s="154"/>
      <c r="F187" s="359"/>
      <c r="G187" s="359"/>
      <c r="H187" s="154"/>
      <c r="I187" s="154"/>
      <c r="J187" s="154"/>
      <c r="K187" s="154"/>
      <c r="L187" s="154"/>
      <c r="M187" s="154"/>
      <c r="N187" s="154"/>
      <c r="O187" s="154"/>
      <c r="P187" s="154"/>
      <c r="Q187" s="154"/>
      <c r="R187" s="154"/>
      <c r="S187" s="154"/>
      <c r="T187" s="154"/>
      <c r="U187" s="154"/>
      <c r="V187" s="154"/>
      <c r="W187" s="154"/>
      <c r="X187" s="154"/>
      <c r="Y187" s="154"/>
      <c r="Z187" s="154"/>
    </row>
    <row r="188" spans="1:26" ht="15.75" customHeight="1" x14ac:dyDescent="0.25">
      <c r="A188" s="154"/>
      <c r="B188" s="154"/>
      <c r="C188" s="154"/>
      <c r="D188" s="20"/>
      <c r="E188" s="154"/>
      <c r="F188" s="359"/>
      <c r="G188" s="359"/>
      <c r="H188" s="154"/>
      <c r="I188" s="154"/>
      <c r="J188" s="154"/>
      <c r="K188" s="154"/>
      <c r="L188" s="154"/>
      <c r="M188" s="154"/>
      <c r="N188" s="154"/>
      <c r="O188" s="154"/>
      <c r="P188" s="154"/>
      <c r="Q188" s="154"/>
      <c r="R188" s="154"/>
      <c r="S188" s="154"/>
      <c r="T188" s="154"/>
      <c r="U188" s="154"/>
      <c r="V188" s="154"/>
      <c r="W188" s="154"/>
      <c r="X188" s="154"/>
      <c r="Y188" s="154"/>
      <c r="Z188" s="154"/>
    </row>
    <row r="189" spans="1:26" ht="15.75" customHeight="1" x14ac:dyDescent="0.25">
      <c r="A189" s="154"/>
      <c r="B189" s="154"/>
      <c r="C189" s="154"/>
      <c r="D189" s="20"/>
      <c r="E189" s="154"/>
      <c r="F189" s="359"/>
      <c r="G189" s="359"/>
      <c r="H189" s="154"/>
      <c r="I189" s="154"/>
      <c r="J189" s="154"/>
      <c r="K189" s="154"/>
      <c r="L189" s="154"/>
      <c r="M189" s="154"/>
      <c r="N189" s="154"/>
      <c r="O189" s="154"/>
      <c r="P189" s="154"/>
      <c r="Q189" s="154"/>
      <c r="R189" s="154"/>
      <c r="S189" s="154"/>
      <c r="T189" s="154"/>
      <c r="U189" s="154"/>
      <c r="V189" s="154"/>
      <c r="W189" s="154"/>
      <c r="X189" s="154"/>
      <c r="Y189" s="154"/>
      <c r="Z189" s="154"/>
    </row>
    <row r="190" spans="1:26" ht="15.75" customHeight="1" x14ac:dyDescent="0.25">
      <c r="A190" s="154"/>
      <c r="B190" s="154"/>
      <c r="C190" s="154"/>
      <c r="D190" s="20"/>
      <c r="E190" s="154"/>
      <c r="F190" s="359"/>
      <c r="G190" s="359"/>
      <c r="H190" s="154"/>
      <c r="I190" s="154"/>
      <c r="J190" s="154"/>
      <c r="K190" s="154"/>
      <c r="L190" s="154"/>
      <c r="M190" s="154"/>
      <c r="N190" s="154"/>
      <c r="O190" s="154"/>
      <c r="P190" s="154"/>
      <c r="Q190" s="154"/>
      <c r="R190" s="154"/>
      <c r="S190" s="154"/>
      <c r="T190" s="154"/>
      <c r="U190" s="154"/>
      <c r="V190" s="154"/>
      <c r="W190" s="154"/>
      <c r="X190" s="154"/>
      <c r="Y190" s="154"/>
      <c r="Z190" s="154"/>
    </row>
    <row r="191" spans="1:26" ht="15.75" customHeight="1" x14ac:dyDescent="0.25">
      <c r="A191" s="154"/>
      <c r="B191" s="154"/>
      <c r="C191" s="154"/>
      <c r="D191" s="20"/>
      <c r="E191" s="154"/>
      <c r="F191" s="359"/>
      <c r="G191" s="359"/>
      <c r="H191" s="154"/>
      <c r="I191" s="154"/>
      <c r="J191" s="154"/>
      <c r="K191" s="154"/>
      <c r="L191" s="154"/>
      <c r="M191" s="154"/>
      <c r="N191" s="154"/>
      <c r="O191" s="154"/>
      <c r="P191" s="154"/>
      <c r="Q191" s="154"/>
      <c r="R191" s="154"/>
      <c r="S191" s="154"/>
      <c r="T191" s="154"/>
      <c r="U191" s="154"/>
      <c r="V191" s="154"/>
      <c r="W191" s="154"/>
      <c r="X191" s="154"/>
      <c r="Y191" s="154"/>
      <c r="Z191" s="154"/>
    </row>
    <row r="192" spans="1:26" ht="15.75" customHeight="1" x14ac:dyDescent="0.25">
      <c r="A192" s="154"/>
      <c r="B192" s="154"/>
      <c r="C192" s="154"/>
      <c r="D192" s="20"/>
      <c r="E192" s="154"/>
      <c r="F192" s="359"/>
      <c r="G192" s="359"/>
      <c r="H192" s="154"/>
      <c r="I192" s="154"/>
      <c r="J192" s="154"/>
      <c r="K192" s="154"/>
      <c r="L192" s="154"/>
      <c r="M192" s="154"/>
      <c r="N192" s="154"/>
      <c r="O192" s="154"/>
      <c r="P192" s="154"/>
      <c r="Q192" s="154"/>
      <c r="R192" s="154"/>
      <c r="S192" s="154"/>
      <c r="T192" s="154"/>
      <c r="U192" s="154"/>
      <c r="V192" s="154"/>
      <c r="W192" s="154"/>
      <c r="X192" s="154"/>
      <c r="Y192" s="154"/>
      <c r="Z192" s="154"/>
    </row>
    <row r="193" spans="1:26" ht="15.75" customHeight="1" x14ac:dyDescent="0.25">
      <c r="A193" s="154"/>
      <c r="B193" s="154"/>
      <c r="C193" s="154"/>
      <c r="D193" s="20"/>
      <c r="E193" s="154"/>
      <c r="F193" s="359"/>
      <c r="G193" s="359"/>
      <c r="H193" s="154"/>
      <c r="I193" s="154"/>
      <c r="J193" s="154"/>
      <c r="K193" s="154"/>
      <c r="L193" s="154"/>
      <c r="M193" s="154"/>
      <c r="N193" s="154"/>
      <c r="O193" s="154"/>
      <c r="P193" s="154"/>
      <c r="Q193" s="154"/>
      <c r="R193" s="154"/>
      <c r="S193" s="154"/>
      <c r="T193" s="154"/>
      <c r="U193" s="154"/>
      <c r="V193" s="154"/>
      <c r="W193" s="154"/>
      <c r="X193" s="154"/>
      <c r="Y193" s="154"/>
      <c r="Z193" s="154"/>
    </row>
    <row r="194" spans="1:26" ht="15.75" customHeight="1" x14ac:dyDescent="0.25">
      <c r="A194" s="154"/>
      <c r="B194" s="154"/>
      <c r="C194" s="154"/>
      <c r="D194" s="20"/>
      <c r="E194" s="154"/>
      <c r="F194" s="359"/>
      <c r="G194" s="359"/>
      <c r="H194" s="154"/>
      <c r="I194" s="154"/>
      <c r="J194" s="154"/>
      <c r="K194" s="154"/>
      <c r="L194" s="154"/>
      <c r="M194" s="154"/>
      <c r="N194" s="154"/>
      <c r="O194" s="154"/>
      <c r="P194" s="154"/>
      <c r="Q194" s="154"/>
      <c r="R194" s="154"/>
      <c r="S194" s="154"/>
      <c r="T194" s="154"/>
      <c r="U194" s="154"/>
      <c r="V194" s="154"/>
      <c r="W194" s="154"/>
      <c r="X194" s="154"/>
      <c r="Y194" s="154"/>
      <c r="Z194" s="154"/>
    </row>
    <row r="195" spans="1:26" ht="15.75" customHeight="1" x14ac:dyDescent="0.25">
      <c r="A195" s="154"/>
      <c r="B195" s="154"/>
      <c r="C195" s="154"/>
      <c r="D195" s="20"/>
      <c r="E195" s="154"/>
      <c r="F195" s="359"/>
      <c r="G195" s="359"/>
      <c r="H195" s="154"/>
      <c r="I195" s="154"/>
      <c r="J195" s="154"/>
      <c r="K195" s="154"/>
      <c r="L195" s="154"/>
      <c r="M195" s="154"/>
      <c r="N195" s="154"/>
      <c r="O195" s="154"/>
      <c r="P195" s="154"/>
      <c r="Q195" s="154"/>
      <c r="R195" s="154"/>
      <c r="S195" s="154"/>
      <c r="T195" s="154"/>
      <c r="U195" s="154"/>
      <c r="V195" s="154"/>
      <c r="W195" s="154"/>
      <c r="X195" s="154"/>
      <c r="Y195" s="154"/>
      <c r="Z195" s="154"/>
    </row>
    <row r="196" spans="1:26" ht="15.75" customHeight="1" x14ac:dyDescent="0.25">
      <c r="A196" s="154"/>
      <c r="B196" s="154"/>
      <c r="C196" s="154"/>
      <c r="D196" s="20"/>
      <c r="E196" s="154"/>
      <c r="F196" s="359"/>
      <c r="G196" s="359"/>
      <c r="H196" s="154"/>
      <c r="I196" s="154"/>
      <c r="J196" s="154"/>
      <c r="K196" s="154"/>
      <c r="L196" s="154"/>
      <c r="M196" s="154"/>
      <c r="N196" s="154"/>
      <c r="O196" s="154"/>
      <c r="P196" s="154"/>
      <c r="Q196" s="154"/>
      <c r="R196" s="154"/>
      <c r="S196" s="154"/>
      <c r="T196" s="154"/>
      <c r="U196" s="154"/>
      <c r="V196" s="154"/>
      <c r="W196" s="154"/>
      <c r="X196" s="154"/>
      <c r="Y196" s="154"/>
      <c r="Z196" s="154"/>
    </row>
    <row r="197" spans="1:26" ht="15.75" customHeight="1" x14ac:dyDescent="0.25">
      <c r="A197" s="154"/>
      <c r="B197" s="154"/>
      <c r="C197" s="154"/>
      <c r="D197" s="20"/>
      <c r="E197" s="154"/>
      <c r="F197" s="359"/>
      <c r="G197" s="359"/>
      <c r="H197" s="154"/>
      <c r="I197" s="154"/>
      <c r="J197" s="154"/>
      <c r="K197" s="154"/>
      <c r="L197" s="154"/>
      <c r="M197" s="154"/>
      <c r="N197" s="154"/>
      <c r="O197" s="154"/>
      <c r="P197" s="154"/>
      <c r="Q197" s="154"/>
      <c r="R197" s="154"/>
      <c r="S197" s="154"/>
      <c r="T197" s="154"/>
      <c r="U197" s="154"/>
      <c r="V197" s="154"/>
      <c r="W197" s="154"/>
      <c r="X197" s="154"/>
      <c r="Y197" s="154"/>
      <c r="Z197" s="154"/>
    </row>
    <row r="198" spans="1:26" ht="15.75" customHeight="1" x14ac:dyDescent="0.25">
      <c r="A198" s="154"/>
      <c r="B198" s="154"/>
      <c r="C198" s="154"/>
      <c r="D198" s="20"/>
      <c r="E198" s="154"/>
      <c r="F198" s="359"/>
      <c r="G198" s="359"/>
      <c r="H198" s="154"/>
      <c r="I198" s="154"/>
      <c r="J198" s="154"/>
      <c r="K198" s="154"/>
      <c r="L198" s="154"/>
      <c r="M198" s="154"/>
      <c r="N198" s="154"/>
      <c r="O198" s="154"/>
      <c r="P198" s="154"/>
      <c r="Q198" s="154"/>
      <c r="R198" s="154"/>
      <c r="S198" s="154"/>
      <c r="T198" s="154"/>
      <c r="U198" s="154"/>
      <c r="V198" s="154"/>
      <c r="W198" s="154"/>
      <c r="X198" s="154"/>
      <c r="Y198" s="154"/>
      <c r="Z198" s="154"/>
    </row>
    <row r="199" spans="1:26" ht="15.75" customHeight="1" x14ac:dyDescent="0.25">
      <c r="A199" s="154"/>
      <c r="B199" s="154"/>
      <c r="C199" s="154"/>
      <c r="D199" s="20"/>
      <c r="E199" s="154"/>
      <c r="F199" s="359"/>
      <c r="G199" s="359"/>
      <c r="H199" s="154"/>
      <c r="I199" s="154"/>
      <c r="J199" s="154"/>
      <c r="K199" s="154"/>
      <c r="L199" s="154"/>
      <c r="M199" s="154"/>
      <c r="N199" s="154"/>
      <c r="O199" s="154"/>
      <c r="P199" s="154"/>
      <c r="Q199" s="154"/>
      <c r="R199" s="154"/>
      <c r="S199" s="154"/>
      <c r="T199" s="154"/>
      <c r="U199" s="154"/>
      <c r="V199" s="154"/>
      <c r="W199" s="154"/>
      <c r="X199" s="154"/>
      <c r="Y199" s="154"/>
      <c r="Z199" s="154"/>
    </row>
    <row r="200" spans="1:26" ht="15.75" customHeight="1" x14ac:dyDescent="0.25">
      <c r="A200" s="154"/>
      <c r="B200" s="154"/>
      <c r="C200" s="154"/>
      <c r="D200" s="20"/>
      <c r="E200" s="154"/>
      <c r="F200" s="359"/>
      <c r="G200" s="359"/>
      <c r="H200" s="154"/>
      <c r="I200" s="154"/>
      <c r="J200" s="154"/>
      <c r="K200" s="154"/>
      <c r="L200" s="154"/>
      <c r="M200" s="154"/>
      <c r="N200" s="154"/>
      <c r="O200" s="154"/>
      <c r="P200" s="154"/>
      <c r="Q200" s="154"/>
      <c r="R200" s="154"/>
      <c r="S200" s="154"/>
      <c r="T200" s="154"/>
      <c r="U200" s="154"/>
      <c r="V200" s="154"/>
      <c r="W200" s="154"/>
      <c r="X200" s="154"/>
      <c r="Y200" s="154"/>
      <c r="Z200" s="154"/>
    </row>
    <row r="201" spans="1:26" ht="15.75" customHeight="1" x14ac:dyDescent="0.25">
      <c r="A201" s="154"/>
      <c r="B201" s="154"/>
      <c r="C201" s="154"/>
      <c r="D201" s="20"/>
      <c r="E201" s="154"/>
      <c r="F201" s="359"/>
      <c r="G201" s="359"/>
      <c r="H201" s="154"/>
      <c r="I201" s="154"/>
      <c r="J201" s="154"/>
      <c r="K201" s="154"/>
      <c r="L201" s="154"/>
      <c r="M201" s="154"/>
      <c r="N201" s="154"/>
      <c r="O201" s="154"/>
      <c r="P201" s="154"/>
      <c r="Q201" s="154"/>
      <c r="R201" s="154"/>
      <c r="S201" s="154"/>
      <c r="T201" s="154"/>
      <c r="U201" s="154"/>
      <c r="V201" s="154"/>
      <c r="W201" s="154"/>
      <c r="X201" s="154"/>
      <c r="Y201" s="154"/>
      <c r="Z201" s="154"/>
    </row>
    <row r="202" spans="1:26" ht="15.75" customHeight="1" x14ac:dyDescent="0.25">
      <c r="A202" s="154"/>
      <c r="B202" s="154"/>
      <c r="C202" s="154"/>
      <c r="D202" s="20"/>
      <c r="E202" s="154"/>
      <c r="F202" s="359"/>
      <c r="G202" s="359"/>
      <c r="H202" s="154"/>
      <c r="I202" s="154"/>
      <c r="J202" s="154"/>
      <c r="K202" s="154"/>
      <c r="L202" s="154"/>
      <c r="M202" s="154"/>
      <c r="N202" s="154"/>
      <c r="O202" s="154"/>
      <c r="P202" s="154"/>
      <c r="Q202" s="154"/>
      <c r="R202" s="154"/>
      <c r="S202" s="154"/>
      <c r="T202" s="154"/>
      <c r="U202" s="154"/>
      <c r="V202" s="154"/>
      <c r="W202" s="154"/>
      <c r="X202" s="154"/>
      <c r="Y202" s="154"/>
      <c r="Z202" s="154"/>
    </row>
    <row r="203" spans="1:26" ht="15.75" customHeight="1" x14ac:dyDescent="0.25">
      <c r="A203" s="154"/>
      <c r="B203" s="154"/>
      <c r="C203" s="154"/>
      <c r="D203" s="20"/>
      <c r="E203" s="154"/>
      <c r="F203" s="359"/>
      <c r="G203" s="359"/>
      <c r="H203" s="154"/>
      <c r="I203" s="154"/>
      <c r="J203" s="154"/>
      <c r="K203" s="154"/>
      <c r="L203" s="154"/>
      <c r="M203" s="154"/>
      <c r="N203" s="154"/>
      <c r="O203" s="154"/>
      <c r="P203" s="154"/>
      <c r="Q203" s="154"/>
      <c r="R203" s="154"/>
      <c r="S203" s="154"/>
      <c r="T203" s="154"/>
      <c r="U203" s="154"/>
      <c r="V203" s="154"/>
      <c r="W203" s="154"/>
      <c r="X203" s="154"/>
      <c r="Y203" s="154"/>
      <c r="Z203" s="154"/>
    </row>
    <row r="204" spans="1:26" ht="15.75" customHeight="1" x14ac:dyDescent="0.25">
      <c r="A204" s="154"/>
      <c r="B204" s="154"/>
      <c r="C204" s="154"/>
      <c r="D204" s="20"/>
      <c r="E204" s="154"/>
      <c r="F204" s="359"/>
      <c r="G204" s="359"/>
      <c r="H204" s="154"/>
      <c r="I204" s="154"/>
      <c r="J204" s="154"/>
      <c r="K204" s="154"/>
      <c r="L204" s="154"/>
      <c r="M204" s="154"/>
      <c r="N204" s="154"/>
      <c r="O204" s="154"/>
      <c r="P204" s="154"/>
      <c r="Q204" s="154"/>
      <c r="R204" s="154"/>
      <c r="S204" s="154"/>
      <c r="T204" s="154"/>
      <c r="U204" s="154"/>
      <c r="V204" s="154"/>
      <c r="W204" s="154"/>
      <c r="X204" s="154"/>
      <c r="Y204" s="154"/>
      <c r="Z204" s="154"/>
    </row>
    <row r="205" spans="1:26" ht="15.75" customHeight="1" x14ac:dyDescent="0.25">
      <c r="A205" s="154"/>
      <c r="B205" s="154"/>
      <c r="C205" s="154"/>
      <c r="D205" s="20"/>
      <c r="E205" s="154"/>
      <c r="F205" s="359"/>
      <c r="G205" s="359"/>
      <c r="H205" s="154"/>
      <c r="I205" s="154"/>
      <c r="J205" s="154"/>
      <c r="K205" s="154"/>
      <c r="L205" s="154"/>
      <c r="M205" s="154"/>
      <c r="N205" s="154"/>
      <c r="O205" s="154"/>
      <c r="P205" s="154"/>
      <c r="Q205" s="154"/>
      <c r="R205" s="154"/>
      <c r="S205" s="154"/>
      <c r="T205" s="154"/>
      <c r="U205" s="154"/>
      <c r="V205" s="154"/>
      <c r="W205" s="154"/>
      <c r="X205" s="154"/>
      <c r="Y205" s="154"/>
      <c r="Z205" s="154"/>
    </row>
    <row r="206" spans="1:26" ht="15.75" customHeight="1" x14ac:dyDescent="0.25">
      <c r="A206" s="154"/>
      <c r="B206" s="154"/>
      <c r="C206" s="154"/>
      <c r="D206" s="20"/>
      <c r="E206" s="154"/>
      <c r="F206" s="359"/>
      <c r="G206" s="359"/>
      <c r="H206" s="154"/>
      <c r="I206" s="154"/>
      <c r="J206" s="154"/>
      <c r="K206" s="154"/>
      <c r="L206" s="154"/>
      <c r="M206" s="154"/>
      <c r="N206" s="154"/>
      <c r="O206" s="154"/>
      <c r="P206" s="154"/>
      <c r="Q206" s="154"/>
      <c r="R206" s="154"/>
      <c r="S206" s="154"/>
      <c r="T206" s="154"/>
      <c r="U206" s="154"/>
      <c r="V206" s="154"/>
      <c r="W206" s="154"/>
      <c r="X206" s="154"/>
      <c r="Y206" s="154"/>
      <c r="Z206" s="154"/>
    </row>
    <row r="207" spans="1:26" ht="15.75" customHeight="1" x14ac:dyDescent="0.25">
      <c r="A207" s="154"/>
      <c r="B207" s="154"/>
      <c r="C207" s="154"/>
      <c r="D207" s="20"/>
      <c r="E207" s="154"/>
      <c r="F207" s="359"/>
      <c r="G207" s="359"/>
      <c r="H207" s="154"/>
      <c r="I207" s="154"/>
      <c r="J207" s="154"/>
      <c r="K207" s="154"/>
      <c r="L207" s="154"/>
      <c r="M207" s="154"/>
      <c r="N207" s="154"/>
      <c r="O207" s="154"/>
      <c r="P207" s="154"/>
      <c r="Q207" s="154"/>
      <c r="R207" s="154"/>
      <c r="S207" s="154"/>
      <c r="T207" s="154"/>
      <c r="U207" s="154"/>
      <c r="V207" s="154"/>
      <c r="W207" s="154"/>
      <c r="X207" s="154"/>
      <c r="Y207" s="154"/>
      <c r="Z207" s="154"/>
    </row>
    <row r="208" spans="1:26" ht="15.75" customHeight="1" x14ac:dyDescent="0.25">
      <c r="A208" s="154"/>
      <c r="B208" s="154"/>
      <c r="C208" s="154"/>
      <c r="D208" s="20"/>
      <c r="E208" s="154"/>
      <c r="F208" s="359"/>
      <c r="G208" s="359"/>
      <c r="H208" s="154"/>
      <c r="I208" s="154"/>
      <c r="J208" s="154"/>
      <c r="K208" s="154"/>
      <c r="L208" s="154"/>
      <c r="M208" s="154"/>
      <c r="N208" s="154"/>
      <c r="O208" s="154"/>
      <c r="P208" s="154"/>
      <c r="Q208" s="154"/>
      <c r="R208" s="154"/>
      <c r="S208" s="154"/>
      <c r="T208" s="154"/>
      <c r="U208" s="154"/>
      <c r="V208" s="154"/>
      <c r="W208" s="154"/>
      <c r="X208" s="154"/>
      <c r="Y208" s="154"/>
      <c r="Z208" s="154"/>
    </row>
    <row r="209" spans="1:26" ht="15.75" customHeight="1" x14ac:dyDescent="0.25">
      <c r="A209" s="154"/>
      <c r="B209" s="154"/>
      <c r="C209" s="154"/>
      <c r="D209" s="20"/>
      <c r="E209" s="154"/>
      <c r="F209" s="359"/>
      <c r="G209" s="359"/>
      <c r="H209" s="154"/>
      <c r="I209" s="154"/>
      <c r="J209" s="154"/>
      <c r="K209" s="154"/>
      <c r="L209" s="154"/>
      <c r="M209" s="154"/>
      <c r="N209" s="154"/>
      <c r="O209" s="154"/>
      <c r="P209" s="154"/>
      <c r="Q209" s="154"/>
      <c r="R209" s="154"/>
      <c r="S209" s="154"/>
      <c r="T209" s="154"/>
      <c r="U209" s="154"/>
      <c r="V209" s="154"/>
      <c r="W209" s="154"/>
      <c r="X209" s="154"/>
      <c r="Y209" s="154"/>
      <c r="Z209" s="154"/>
    </row>
    <row r="210" spans="1:26" ht="15.75" customHeight="1" x14ac:dyDescent="0.25">
      <c r="A210" s="154"/>
      <c r="B210" s="154"/>
      <c r="C210" s="154"/>
      <c r="D210" s="20"/>
      <c r="E210" s="154"/>
      <c r="F210" s="359"/>
      <c r="G210" s="359"/>
      <c r="H210" s="154"/>
      <c r="I210" s="154"/>
      <c r="J210" s="154"/>
      <c r="K210" s="154"/>
      <c r="L210" s="154"/>
      <c r="M210" s="154"/>
      <c r="N210" s="154"/>
      <c r="O210" s="154"/>
      <c r="P210" s="154"/>
      <c r="Q210" s="154"/>
      <c r="R210" s="154"/>
      <c r="S210" s="154"/>
      <c r="T210" s="154"/>
      <c r="U210" s="154"/>
      <c r="V210" s="154"/>
      <c r="W210" s="154"/>
      <c r="X210" s="154"/>
      <c r="Y210" s="154"/>
      <c r="Z210" s="154"/>
    </row>
    <row r="211" spans="1:26" ht="15.75" customHeight="1" x14ac:dyDescent="0.25">
      <c r="A211" s="154"/>
      <c r="B211" s="154"/>
      <c r="C211" s="154"/>
      <c r="D211" s="20"/>
      <c r="E211" s="154"/>
      <c r="F211" s="359"/>
      <c r="G211" s="359"/>
      <c r="H211" s="154"/>
      <c r="I211" s="154"/>
      <c r="J211" s="154"/>
      <c r="K211" s="154"/>
      <c r="L211" s="154"/>
      <c r="M211" s="154"/>
      <c r="N211" s="154"/>
      <c r="O211" s="154"/>
      <c r="P211" s="154"/>
      <c r="Q211" s="154"/>
      <c r="R211" s="154"/>
      <c r="S211" s="154"/>
      <c r="T211" s="154"/>
      <c r="U211" s="154"/>
      <c r="V211" s="154"/>
      <c r="W211" s="154"/>
      <c r="X211" s="154"/>
      <c r="Y211" s="154"/>
      <c r="Z211" s="154"/>
    </row>
    <row r="212" spans="1:26" ht="15.75" customHeight="1" x14ac:dyDescent="0.25">
      <c r="A212" s="154"/>
      <c r="B212" s="154"/>
      <c r="C212" s="154"/>
      <c r="D212" s="20"/>
      <c r="E212" s="154"/>
      <c r="F212" s="359"/>
      <c r="G212" s="359"/>
      <c r="H212" s="154"/>
      <c r="I212" s="154"/>
      <c r="J212" s="154"/>
      <c r="K212" s="154"/>
      <c r="L212" s="154"/>
      <c r="M212" s="154"/>
      <c r="N212" s="154"/>
      <c r="O212" s="154"/>
      <c r="P212" s="154"/>
      <c r="Q212" s="154"/>
      <c r="R212" s="154"/>
      <c r="S212" s="154"/>
      <c r="T212" s="154"/>
      <c r="U212" s="154"/>
      <c r="V212" s="154"/>
      <c r="W212" s="154"/>
      <c r="X212" s="154"/>
      <c r="Y212" s="154"/>
      <c r="Z212" s="154"/>
    </row>
    <row r="213" spans="1:26" ht="15.75" customHeight="1" x14ac:dyDescent="0.25">
      <c r="A213" s="154"/>
      <c r="B213" s="154"/>
      <c r="C213" s="154"/>
      <c r="D213" s="20"/>
      <c r="E213" s="154"/>
      <c r="F213" s="359"/>
      <c r="G213" s="359"/>
      <c r="H213" s="154"/>
      <c r="I213" s="154"/>
      <c r="J213" s="154"/>
      <c r="K213" s="154"/>
      <c r="L213" s="154"/>
      <c r="M213" s="154"/>
      <c r="N213" s="154"/>
      <c r="O213" s="154"/>
      <c r="P213" s="154"/>
      <c r="Q213" s="154"/>
      <c r="R213" s="154"/>
      <c r="S213" s="154"/>
      <c r="T213" s="154"/>
      <c r="U213" s="154"/>
      <c r="V213" s="154"/>
      <c r="W213" s="154"/>
      <c r="X213" s="154"/>
      <c r="Y213" s="154"/>
      <c r="Z213" s="154"/>
    </row>
    <row r="214" spans="1:26" ht="15.75" customHeight="1" x14ac:dyDescent="0.25">
      <c r="A214" s="154"/>
      <c r="B214" s="154"/>
      <c r="C214" s="154"/>
      <c r="D214" s="20"/>
      <c r="E214" s="154"/>
      <c r="F214" s="359"/>
      <c r="G214" s="359"/>
      <c r="H214" s="154"/>
      <c r="I214" s="154"/>
      <c r="J214" s="154"/>
      <c r="K214" s="154"/>
      <c r="L214" s="154"/>
      <c r="M214" s="154"/>
      <c r="N214" s="154"/>
      <c r="O214" s="154"/>
      <c r="P214" s="154"/>
      <c r="Q214" s="154"/>
      <c r="R214" s="154"/>
      <c r="S214" s="154"/>
      <c r="T214" s="154"/>
      <c r="U214" s="154"/>
      <c r="V214" s="154"/>
      <c r="W214" s="154"/>
      <c r="X214" s="154"/>
      <c r="Y214" s="154"/>
      <c r="Z214" s="154"/>
    </row>
    <row r="215" spans="1:26" ht="15.75" customHeight="1" x14ac:dyDescent="0.25">
      <c r="A215" s="154"/>
      <c r="B215" s="154"/>
      <c r="C215" s="154"/>
      <c r="D215" s="20"/>
      <c r="E215" s="154"/>
      <c r="F215" s="359"/>
      <c r="G215" s="359"/>
      <c r="H215" s="154"/>
      <c r="I215" s="154"/>
      <c r="J215" s="154"/>
      <c r="K215" s="154"/>
      <c r="L215" s="154"/>
      <c r="M215" s="154"/>
      <c r="N215" s="154"/>
      <c r="O215" s="154"/>
      <c r="P215" s="154"/>
      <c r="Q215" s="154"/>
      <c r="R215" s="154"/>
      <c r="S215" s="154"/>
      <c r="T215" s="154"/>
      <c r="U215" s="154"/>
      <c r="V215" s="154"/>
      <c r="W215" s="154"/>
      <c r="X215" s="154"/>
      <c r="Y215" s="154"/>
      <c r="Z215" s="154"/>
    </row>
    <row r="216" spans="1:26" ht="15.75" customHeight="1" x14ac:dyDescent="0.25">
      <c r="A216" s="154"/>
      <c r="B216" s="154"/>
      <c r="C216" s="154"/>
      <c r="D216" s="20"/>
      <c r="E216" s="154"/>
      <c r="F216" s="359"/>
      <c r="G216" s="359"/>
      <c r="H216" s="154"/>
      <c r="I216" s="154"/>
      <c r="J216" s="154"/>
      <c r="K216" s="154"/>
      <c r="L216" s="154"/>
      <c r="M216" s="154"/>
      <c r="N216" s="154"/>
      <c r="O216" s="154"/>
      <c r="P216" s="154"/>
      <c r="Q216" s="154"/>
      <c r="R216" s="154"/>
      <c r="S216" s="154"/>
      <c r="T216" s="154"/>
      <c r="U216" s="154"/>
      <c r="V216" s="154"/>
      <c r="W216" s="154"/>
      <c r="X216" s="154"/>
      <c r="Y216" s="154"/>
      <c r="Z216" s="154"/>
    </row>
    <row r="217" spans="1:26" ht="15.75" customHeight="1" x14ac:dyDescent="0.25">
      <c r="A217" s="154"/>
      <c r="B217" s="154"/>
      <c r="C217" s="154"/>
      <c r="D217" s="20"/>
      <c r="E217" s="154"/>
      <c r="F217" s="359"/>
      <c r="G217" s="359"/>
      <c r="H217" s="154"/>
      <c r="I217" s="154"/>
      <c r="J217" s="154"/>
      <c r="K217" s="154"/>
      <c r="L217" s="154"/>
      <c r="M217" s="154"/>
      <c r="N217" s="154"/>
      <c r="O217" s="154"/>
      <c r="P217" s="154"/>
      <c r="Q217" s="154"/>
      <c r="R217" s="154"/>
      <c r="S217" s="154"/>
      <c r="T217" s="154"/>
      <c r="U217" s="154"/>
      <c r="V217" s="154"/>
      <c r="W217" s="154"/>
      <c r="X217" s="154"/>
      <c r="Y217" s="154"/>
      <c r="Z217" s="154"/>
    </row>
    <row r="218" spans="1:26" ht="15.75" customHeight="1" x14ac:dyDescent="0.25">
      <c r="A218" s="154"/>
      <c r="B218" s="154"/>
      <c r="C218" s="154"/>
      <c r="D218" s="20"/>
      <c r="E218" s="154"/>
      <c r="F218" s="359"/>
      <c r="G218" s="359"/>
      <c r="H218" s="154"/>
      <c r="I218" s="154"/>
      <c r="J218" s="154"/>
      <c r="K218" s="154"/>
      <c r="L218" s="154"/>
      <c r="M218" s="154"/>
      <c r="N218" s="154"/>
      <c r="O218" s="154"/>
      <c r="P218" s="154"/>
      <c r="Q218" s="154"/>
      <c r="R218" s="154"/>
      <c r="S218" s="154"/>
      <c r="T218" s="154"/>
      <c r="U218" s="154"/>
      <c r="V218" s="154"/>
      <c r="W218" s="154"/>
      <c r="X218" s="154"/>
      <c r="Y218" s="154"/>
      <c r="Z218" s="154"/>
    </row>
    <row r="219" spans="1:26" ht="15.75" customHeight="1" x14ac:dyDescent="0.25">
      <c r="A219" s="154"/>
      <c r="B219" s="154"/>
      <c r="C219" s="154"/>
      <c r="D219" s="20"/>
      <c r="E219" s="154"/>
      <c r="F219" s="359"/>
      <c r="G219" s="359"/>
      <c r="H219" s="154"/>
      <c r="I219" s="154"/>
      <c r="J219" s="154"/>
      <c r="K219" s="154"/>
      <c r="L219" s="154"/>
      <c r="M219" s="154"/>
      <c r="N219" s="154"/>
      <c r="O219" s="154"/>
      <c r="P219" s="154"/>
      <c r="Q219" s="154"/>
      <c r="R219" s="154"/>
      <c r="S219" s="154"/>
      <c r="T219" s="154"/>
      <c r="U219" s="154"/>
      <c r="V219" s="154"/>
      <c r="W219" s="154"/>
      <c r="X219" s="154"/>
      <c r="Y219" s="154"/>
      <c r="Z219" s="154"/>
    </row>
    <row r="220" spans="1:26" ht="15.75" customHeight="1" x14ac:dyDescent="0.25">
      <c r="A220" s="154"/>
      <c r="B220" s="154"/>
      <c r="C220" s="154"/>
      <c r="D220" s="20"/>
      <c r="E220" s="154"/>
      <c r="F220" s="359"/>
      <c r="G220" s="359"/>
      <c r="H220" s="154"/>
      <c r="I220" s="154"/>
      <c r="J220" s="154"/>
      <c r="K220" s="154"/>
      <c r="L220" s="154"/>
      <c r="M220" s="154"/>
      <c r="N220" s="154"/>
      <c r="O220" s="154"/>
      <c r="P220" s="154"/>
      <c r="Q220" s="154"/>
      <c r="R220" s="154"/>
      <c r="S220" s="154"/>
      <c r="T220" s="154"/>
      <c r="U220" s="154"/>
      <c r="V220" s="154"/>
      <c r="W220" s="154"/>
      <c r="X220" s="154"/>
      <c r="Y220" s="154"/>
      <c r="Z220" s="154"/>
    </row>
    <row r="221" spans="1:26" ht="15.75" customHeight="1" x14ac:dyDescent="0.25">
      <c r="A221" s="154"/>
      <c r="B221" s="154"/>
      <c r="C221" s="154"/>
      <c r="D221" s="20"/>
      <c r="E221" s="154"/>
      <c r="F221" s="359"/>
      <c r="G221" s="359"/>
      <c r="H221" s="154"/>
      <c r="I221" s="154"/>
      <c r="J221" s="154"/>
      <c r="K221" s="154"/>
      <c r="L221" s="154"/>
      <c r="M221" s="154"/>
      <c r="N221" s="154"/>
      <c r="O221" s="154"/>
      <c r="P221" s="154"/>
      <c r="Q221" s="154"/>
      <c r="R221" s="154"/>
      <c r="S221" s="154"/>
      <c r="T221" s="154"/>
      <c r="U221" s="154"/>
      <c r="V221" s="154"/>
      <c r="W221" s="154"/>
      <c r="X221" s="154"/>
      <c r="Y221" s="154"/>
      <c r="Z221" s="154"/>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7">
    <mergeCell ref="A1:O1"/>
    <mergeCell ref="A3:A4"/>
    <mergeCell ref="B3:B4"/>
    <mergeCell ref="C3:C4"/>
    <mergeCell ref="D3:D4"/>
    <mergeCell ref="E3:N3"/>
    <mergeCell ref="O3:O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7</vt:i4>
      </vt:variant>
    </vt:vector>
  </HeadingPairs>
  <TitlesOfParts>
    <vt:vector size="26" baseType="lpstr">
      <vt:lpstr>tong hop</vt:lpstr>
      <vt:lpstr>nam 2022</vt:lpstr>
      <vt:lpstr>nam 2023</vt:lpstr>
      <vt:lpstr>nam 2024</vt:lpstr>
      <vt:lpstr>nam 2025</vt:lpstr>
      <vt:lpstr>YT</vt:lpstr>
      <vt:lpstr>GDNN</vt:lpstr>
      <vt:lpstr>ktht</vt:lpstr>
      <vt:lpstr>nnptnt</vt:lpstr>
      <vt:lpstr>DRM</vt:lpstr>
      <vt:lpstr>Dakha</vt:lpstr>
      <vt:lpstr>QH</vt:lpstr>
      <vt:lpstr>DPL</vt:lpstr>
      <vt:lpstr>QS</vt:lpstr>
      <vt:lpstr>PL II.3</vt:lpstr>
      <vt:lpstr>PL2-2021-2025</vt:lpstr>
      <vt:lpstr>DM 2022</vt:lpstr>
      <vt:lpstr>DM-2021-2025</vt:lpstr>
      <vt:lpstr>Nhu cầu vốnCT KT-XH 2021-2025</vt:lpstr>
      <vt:lpstr>'nam 2022'!Print_Area</vt:lpstr>
      <vt:lpstr>'nam 2023'!Print_Area</vt:lpstr>
      <vt:lpstr>'nam 2024'!Print_Area</vt:lpstr>
      <vt:lpstr>'tong hop'!Print_Area</vt:lpstr>
      <vt:lpstr>'nam 2022'!Print_Titles</vt:lpstr>
      <vt:lpstr>'nam 2023'!Print_Titles</vt:lpstr>
      <vt:lpstr>'nam 2024'!Print_Titles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2025-06-10T03:17:38Z</cp:lastPrinted>
  <dcterms:created xsi:type="dcterms:W3CDTF">2024-12-23T14:58:23Z</dcterms:created>
  <dcterms:modified xsi:type="dcterms:W3CDTF">2025-06-10T03:17:48Z</dcterms:modified>
</cp:coreProperties>
</file>